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3.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4.xml" ContentType="application/vnd.openxmlformats-officedocument.spreadsheetml.comments+xml"/>
  <Override PartName="/xl/drawings/drawing21.xml" ContentType="application/vnd.openxmlformats-officedocument.drawing+xml"/>
  <Override PartName="/xl/comments5.xml" ContentType="application/vnd.openxmlformats-officedocument.spreadsheetml.comments+xml"/>
  <Override PartName="/xl/drawings/drawing22.xml" ContentType="application/vnd.openxmlformats-officedocument.drawing+xml"/>
  <Override PartName="/xl/comments6.xml" ContentType="application/vnd.openxmlformats-officedocument.spreadsheetml.comment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showInkAnnotation="0" codeName="ThisWorkbook"/>
  <xr:revisionPtr revIDLastSave="0" documentId="13_ncr:1_{06558971-F677-4342-A4E2-470CE6EDE054}" xr6:coauthVersionLast="47" xr6:coauthVersionMax="47" xr10:uidLastSave="{00000000-0000-0000-0000-000000000000}"/>
  <bookViews>
    <workbookView xWindow="28680" yWindow="-120" windowWidth="29040" windowHeight="15720" tabRatio="814" xr2:uid="{00000000-000D-0000-FFFF-FFFF00000000}"/>
  </bookViews>
  <sheets>
    <sheet name="表紙" sheetId="136" r:id="rId1"/>
    <sheet name="1-1申請者概要" sheetId="138" r:id="rId2"/>
    <sheet name="1-2助成金利用状況" sheetId="105" r:id="rId3"/>
    <sheet name="1-3現在利用中の助成金" sheetId="106" r:id="rId4"/>
    <sheet name="1-4役員株主" sheetId="107" r:id="rId5"/>
    <sheet name="2-1対象製品等" sheetId="222" r:id="rId6"/>
    <sheet name="2-2市場性" sheetId="196" r:id="rId7"/>
    <sheet name="2-3実施内容" sheetId="249" r:id="rId8"/>
    <sheet name="2-4市場調査" sheetId="251" r:id="rId9"/>
    <sheet name="2-5ブランド戦略策定" sheetId="252" r:id="rId10"/>
    <sheet name="2-6商標権出願" sheetId="253" r:id="rId11"/>
    <sheet name="2-7店舗等整備" sheetId="257" r:id="rId12"/>
    <sheet name="2-8展示会" sheetId="254" r:id="rId13"/>
    <sheet name="2-9イベント" sheetId="255" r:id="rId14"/>
    <sheet name="2-10事業実施体制" sheetId="195" r:id="rId15"/>
    <sheet name="2‐11波及効果" sheetId="241" r:id="rId16"/>
    <sheet name="2‐12スケジュール" sheetId="180" r:id="rId17"/>
    <sheet name="3-1資金計画" sheetId="137" r:id="rId18"/>
    <sheet name="3-2マーケティング費" sheetId="210" r:id="rId19"/>
    <sheet name="3-3マーケティング計画書" sheetId="237" r:id="rId20"/>
    <sheet name="3-4店舗整備" sheetId="211" r:id="rId21"/>
    <sheet name="3-5賃貸借契約概要" sheetId="212" r:id="rId22"/>
    <sheet name="3-6工事計画書" sheetId="230" r:id="rId23"/>
    <sheet name="3-7設備・備品購入計画書" sheetId="228" r:id="rId24"/>
    <sheet name="3-8展示会等出展費" sheetId="229" r:id="rId25"/>
    <sheet name="3-9イベント開催費" sheetId="258" r:id="rId26"/>
    <sheet name="3-10広告宣伝費" sheetId="259" r:id="rId27"/>
    <sheet name="3-11対象外経費" sheetId="216" r:id="rId28"/>
    <sheet name="3-6委託計画書(4)" sheetId="132" state="hidden" r:id="rId29"/>
    <sheet name="3-6委託計画書(5)" sheetId="133" state="hidden" r:id="rId30"/>
    <sheet name="3-9専門家計画書(2)" sheetId="134" state="hidden" r:id="rId31"/>
    <sheet name="3-9専門家計画書(3)" sheetId="135" state="hidden" r:id="rId32"/>
  </sheets>
  <definedNames>
    <definedName name="__xlchart.v1.0" localSheetId="3" hidden="1">#REF!</definedName>
    <definedName name="__xlchart.v1.0" localSheetId="16" hidden="1">#REF!</definedName>
    <definedName name="__xlchart.v1.0" localSheetId="6" hidden="1">#REF!</definedName>
    <definedName name="__xlchart.v1.0" localSheetId="26" hidden="1">#REF!</definedName>
    <definedName name="__xlchart.v1.0" localSheetId="27" hidden="1">#REF!</definedName>
    <definedName name="__xlchart.v1.0" localSheetId="28" hidden="1">#REF!</definedName>
    <definedName name="__xlchart.v1.0" localSheetId="29" hidden="1">#REF!</definedName>
    <definedName name="__xlchart.v1.0" localSheetId="24" hidden="1">#REF!</definedName>
    <definedName name="__xlchart.v1.0" localSheetId="25" hidden="1">#REF!</definedName>
    <definedName name="__xlchart.v1.0" localSheetId="30" hidden="1">#REF!</definedName>
    <definedName name="__xlchart.v1.0" localSheetId="31" hidden="1">#REF!</definedName>
    <definedName name="__xlchart.v1.0" hidden="1">#REF!</definedName>
    <definedName name="__xlchart.v1.1" localSheetId="16" hidden="1">#REF!</definedName>
    <definedName name="__xlchart.v1.1" localSheetId="6" hidden="1">#REF!</definedName>
    <definedName name="__xlchart.v1.1" localSheetId="26" hidden="1">#REF!</definedName>
    <definedName name="__xlchart.v1.1" localSheetId="27" hidden="1">#REF!</definedName>
    <definedName name="__xlchart.v1.1" localSheetId="28" hidden="1">#REF!</definedName>
    <definedName name="__xlchart.v1.1" localSheetId="29" hidden="1">#REF!</definedName>
    <definedName name="__xlchart.v1.1" localSheetId="24" hidden="1">#REF!</definedName>
    <definedName name="__xlchart.v1.1" localSheetId="25" hidden="1">#REF!</definedName>
    <definedName name="__xlchart.v1.1" localSheetId="30" hidden="1">#REF!</definedName>
    <definedName name="__xlchart.v1.1" localSheetId="31" hidden="1">#REF!</definedName>
    <definedName name="__xlchart.v1.1" hidden="1">#REF!</definedName>
    <definedName name="__xlchart.v1.2" localSheetId="16" hidden="1">#REF!</definedName>
    <definedName name="__xlchart.v1.2" localSheetId="6" hidden="1">#REF!</definedName>
    <definedName name="__xlchart.v1.2" localSheetId="26" hidden="1">#REF!</definedName>
    <definedName name="__xlchart.v1.2" localSheetId="27" hidden="1">#REF!</definedName>
    <definedName name="__xlchart.v1.2" localSheetId="28" hidden="1">#REF!</definedName>
    <definedName name="__xlchart.v1.2" localSheetId="29" hidden="1">#REF!</definedName>
    <definedName name="__xlchart.v1.2" localSheetId="24" hidden="1">#REF!</definedName>
    <definedName name="__xlchart.v1.2" localSheetId="25" hidden="1">#REF!</definedName>
    <definedName name="__xlchart.v1.2" localSheetId="30" hidden="1">#REF!</definedName>
    <definedName name="__xlchart.v1.2" localSheetId="31" hidden="1">#REF!</definedName>
    <definedName name="__xlchart.v1.2" hidden="1">#REF!</definedName>
    <definedName name="__xlchart.v1.3" localSheetId="16" hidden="1">#REF!</definedName>
    <definedName name="__xlchart.v1.3" localSheetId="6" hidden="1">#REF!</definedName>
    <definedName name="__xlchart.v1.3" localSheetId="26" hidden="1">#REF!</definedName>
    <definedName name="__xlchart.v1.3" localSheetId="27" hidden="1">#REF!</definedName>
    <definedName name="__xlchart.v1.3" localSheetId="28" hidden="1">#REF!</definedName>
    <definedName name="__xlchart.v1.3" localSheetId="29" hidden="1">#REF!</definedName>
    <definedName name="__xlchart.v1.3" localSheetId="24" hidden="1">#REF!</definedName>
    <definedName name="__xlchart.v1.3" localSheetId="25" hidden="1">#REF!</definedName>
    <definedName name="__xlchart.v1.3" localSheetId="30" hidden="1">#REF!</definedName>
    <definedName name="__xlchart.v1.3" localSheetId="31" hidden="1">#REF!</definedName>
    <definedName name="__xlchart.v1.3" hidden="1">#REF!</definedName>
    <definedName name="__xlchart.v1.4" localSheetId="16" hidden="1">#REF!</definedName>
    <definedName name="__xlchart.v1.4" localSheetId="6" hidden="1">#REF!</definedName>
    <definedName name="__xlchart.v1.4" localSheetId="26" hidden="1">#REF!</definedName>
    <definedName name="__xlchart.v1.4" localSheetId="27" hidden="1">#REF!</definedName>
    <definedName name="__xlchart.v1.4" localSheetId="28" hidden="1">#REF!</definedName>
    <definedName name="__xlchart.v1.4" localSheetId="29" hidden="1">#REF!</definedName>
    <definedName name="__xlchart.v1.4" localSheetId="24" hidden="1">#REF!</definedName>
    <definedName name="__xlchart.v1.4" localSheetId="25" hidden="1">#REF!</definedName>
    <definedName name="__xlchart.v1.4" localSheetId="30" hidden="1">#REF!</definedName>
    <definedName name="__xlchart.v1.4" localSheetId="31" hidden="1">#REF!</definedName>
    <definedName name="__xlchart.v1.4" hidden="1">#REF!</definedName>
    <definedName name="__xlchart.v1.5" localSheetId="16" hidden="1">#REF!</definedName>
    <definedName name="__xlchart.v1.5" localSheetId="6" hidden="1">#REF!</definedName>
    <definedName name="__xlchart.v1.5" localSheetId="26" hidden="1">#REF!</definedName>
    <definedName name="__xlchart.v1.5" localSheetId="27" hidden="1">#REF!</definedName>
    <definedName name="__xlchart.v1.5" localSheetId="28" hidden="1">#REF!</definedName>
    <definedName name="__xlchart.v1.5" localSheetId="29" hidden="1">#REF!</definedName>
    <definedName name="__xlchart.v1.5" localSheetId="24" hidden="1">#REF!</definedName>
    <definedName name="__xlchart.v1.5" localSheetId="25" hidden="1">#REF!</definedName>
    <definedName name="__xlchart.v1.5" localSheetId="30" hidden="1">#REF!</definedName>
    <definedName name="__xlchart.v1.5" localSheetId="31" hidden="1">#REF!</definedName>
    <definedName name="__xlchart.v1.5" hidden="1">#REF!</definedName>
    <definedName name="__xlchart.v1.6" localSheetId="16" hidden="1">#REF!</definedName>
    <definedName name="__xlchart.v1.6" localSheetId="6" hidden="1">#REF!</definedName>
    <definedName name="__xlchart.v1.6" localSheetId="26" hidden="1">#REF!</definedName>
    <definedName name="__xlchart.v1.6" localSheetId="27" hidden="1">#REF!</definedName>
    <definedName name="__xlchart.v1.6" localSheetId="28" hidden="1">#REF!</definedName>
    <definedName name="__xlchart.v1.6" localSheetId="29" hidden="1">#REF!</definedName>
    <definedName name="__xlchart.v1.6" localSheetId="24" hidden="1">#REF!</definedName>
    <definedName name="__xlchart.v1.6" localSheetId="25" hidden="1">#REF!</definedName>
    <definedName name="__xlchart.v1.6" localSheetId="30" hidden="1">#REF!</definedName>
    <definedName name="__xlchart.v1.6" localSheetId="31" hidden="1">#REF!</definedName>
    <definedName name="__xlchart.v1.6" hidden="1">#REF!</definedName>
    <definedName name="__xlchart.v1.7" localSheetId="16" hidden="1">#REF!</definedName>
    <definedName name="__xlchart.v1.7" localSheetId="6" hidden="1">#REF!</definedName>
    <definedName name="__xlchart.v1.7" localSheetId="26" hidden="1">#REF!</definedName>
    <definedName name="__xlchart.v1.7" localSheetId="27" hidden="1">#REF!</definedName>
    <definedName name="__xlchart.v1.7" localSheetId="28" hidden="1">#REF!</definedName>
    <definedName name="__xlchart.v1.7" localSheetId="29" hidden="1">#REF!</definedName>
    <definedName name="__xlchart.v1.7" localSheetId="24" hidden="1">#REF!</definedName>
    <definedName name="__xlchart.v1.7" localSheetId="25" hidden="1">#REF!</definedName>
    <definedName name="__xlchart.v1.7" localSheetId="30" hidden="1">#REF!</definedName>
    <definedName name="__xlchart.v1.7" localSheetId="31" hidden="1">#REF!</definedName>
    <definedName name="__xlchart.v1.7" hidden="1">#REF!</definedName>
    <definedName name="_9．資金支出明細" localSheetId="28">#REF!</definedName>
    <definedName name="_9．資金支出明細" localSheetId="29">#REF!</definedName>
    <definedName name="_9．資金支出明細" localSheetId="30">#REF!</definedName>
    <definedName name="_9．資金支出明細" localSheetId="31">#REF!</definedName>
    <definedName name="a" localSheetId="28">#REF!</definedName>
    <definedName name="a" localSheetId="29">#REF!</definedName>
    <definedName name="a" localSheetId="30">#REF!</definedName>
    <definedName name="a" localSheetId="31">#REF!</definedName>
    <definedName name="_xlnm.Print_Area" localSheetId="1">'1-1申請者概要'!$A$1:$S$26</definedName>
    <definedName name="_xlnm.Print_Area" localSheetId="2">'1-2助成金利用状況'!$A$1:$H$32</definedName>
    <definedName name="_xlnm.Print_Area" localSheetId="3">'1-3現在利用中の助成金'!$A$1:$K$20</definedName>
    <definedName name="_xlnm.Print_Area" localSheetId="4">'1-4役員株主'!$A$1:$G$27</definedName>
    <definedName name="_xlnm.Print_Area" localSheetId="14">'2-10事業実施体制'!$A$1:$S$18</definedName>
    <definedName name="_xlnm.Print_Area" localSheetId="16">'2‐12スケジュール'!$A$1:$AV$38</definedName>
    <definedName name="_xlnm.Print_Area" localSheetId="5">'2-1対象製品等'!$A$1:$M$42</definedName>
    <definedName name="_xlnm.Print_Area" localSheetId="6">'2-2市場性'!$A$1:$H$39</definedName>
    <definedName name="_xlnm.Print_Area" localSheetId="7">'2-3実施内容'!$A$1:$T$21</definedName>
    <definedName name="_xlnm.Print_Area" localSheetId="8">'2-4市場調査'!$A$2:$S$10</definedName>
    <definedName name="_xlnm.Print_Area" localSheetId="9">'2-5ブランド戦略策定'!$A$1:$T$8</definedName>
    <definedName name="_xlnm.Print_Area" localSheetId="10">'2-6商標権出願'!$A$1:$S$5</definedName>
    <definedName name="_xlnm.Print_Area" localSheetId="11">'2-7店舗等整備'!$A$1:$R$8</definedName>
    <definedName name="_xlnm.Print_Area" localSheetId="12">'2-8展示会'!$A$1:$T$7</definedName>
    <definedName name="_xlnm.Print_Area" localSheetId="13">'2-9イベント'!$A$1:$T$7</definedName>
    <definedName name="_xlnm.Print_Area" localSheetId="26">'3-10広告宣伝費'!$A$1:$K$27</definedName>
    <definedName name="_xlnm.Print_Area" localSheetId="27">'3-11対象外経費'!$A$1:$F$11</definedName>
    <definedName name="_xlnm.Print_Area" localSheetId="17">'3-1資金計画'!$A$1:$G$48</definedName>
    <definedName name="_xlnm.Print_Area" localSheetId="18">'3-2マーケティング費'!$A$1:$J$28</definedName>
    <definedName name="_xlnm.Print_Area" localSheetId="19">'3-3マーケティング計画書'!$A$1:$AI$25</definedName>
    <definedName name="_xlnm.Print_Area" localSheetId="20">'3-4店舗整備'!$A$1:$K$29</definedName>
    <definedName name="_xlnm.Print_Area" localSheetId="21">'3-5賃貸借契約概要'!$B$1:$O$29</definedName>
    <definedName name="_xlnm.Print_Area" localSheetId="28">'3-6委託計画書(4)'!$A$1:$AI$58</definedName>
    <definedName name="_xlnm.Print_Area" localSheetId="29">'3-6委託計画書(5)'!$A$1:$AI$58</definedName>
    <definedName name="_xlnm.Print_Area" localSheetId="22">'3-6工事計画書'!$A$1:$AY$28</definedName>
    <definedName name="_xlnm.Print_Area" localSheetId="23">'3-7設備・備品購入計画書'!$A$1:$AU$26</definedName>
    <definedName name="_xlnm.Print_Area" localSheetId="24">'3-8展示会等出展費'!$A$1:$K$24</definedName>
    <definedName name="_xlnm.Print_Area" localSheetId="25">'3-9イベント開催費'!$A$1:$J$24</definedName>
    <definedName name="_xlnm.Print_Area" localSheetId="30">'3-9専門家計画書(2)'!$A$1:$AM$33</definedName>
    <definedName name="_xlnm.Print_Area" localSheetId="31">'3-9専門家計画書(3)'!$A$1:$AM$33</definedName>
    <definedName name="_xlnm.Print_Area" localSheetId="0">表紙!$A$1:$AC$42</definedName>
    <definedName name="_xlnm.Print_Titles" localSheetId="16">'2‐12スケジュール'!$1:$9</definedName>
    <definedName name="ｚ" localSheetId="28">#REF!</definedName>
    <definedName name="ｚ" localSheetId="29">#REF!</definedName>
    <definedName name="ｚ" localSheetId="30">#REF!</definedName>
    <definedName name="ｚ" localSheetId="31">#REF!</definedName>
    <definedName name="Z_78A06D35_997C_49BE_BF64_1932D8EC4307_.wvu.PrintArea" localSheetId="18" hidden="1">'3-2マーケティング費'!$A$1:$I$12</definedName>
    <definedName name="Z_78A06D35_997C_49BE_BF64_1932D8EC4307_.wvu.PrintArea" localSheetId="19" hidden="1">'3-3マーケティング計画書'!#REF!</definedName>
    <definedName name="Z_78A06D35_997C_49BE_BF64_1932D8EC4307_.wvu.PrintArea" localSheetId="20" hidden="1">'3-4店舗整備'!$A$1:$J$9</definedName>
    <definedName name="Z_78A06D35_997C_49BE_BF64_1932D8EC4307_.wvu.PrintArea" localSheetId="28" hidden="1">'3-6委託計画書(4)'!#REF!</definedName>
    <definedName name="Z_78A06D35_997C_49BE_BF64_1932D8EC4307_.wvu.PrintArea" localSheetId="29" hidden="1">'3-6委託計画書(5)'!#REF!</definedName>
    <definedName name="Z_78A06D35_997C_49BE_BF64_1932D8EC4307_.wvu.PrintArea" localSheetId="22" hidden="1">'3-6工事計画書'!$A$1:$AU$1</definedName>
    <definedName name="Z_78A06D35_997C_49BE_BF64_1932D8EC4307_.wvu.PrintArea" localSheetId="23" hidden="1">'3-7設備・備品購入計画書'!$A$1:$AU$1</definedName>
    <definedName name="Z_78A06D35_997C_49BE_BF64_1932D8EC4307_.wvu.PrintArea" localSheetId="30" hidden="1">'3-9専門家計画書(2)'!$A$1:$AN$2</definedName>
    <definedName name="Z_78A06D35_997C_49BE_BF64_1932D8EC4307_.wvu.PrintArea" localSheetId="31" hidden="1">'3-9専門家計画書(3)'!$A$1:$AN$2</definedName>
    <definedName name="Z_78A06D35_997C_49BE_BF64_1932D8EC4307_.wvu.Rows" localSheetId="19" hidden="1">'3-3マーケティング計画書'!#REF!</definedName>
    <definedName name="Z_78A06D35_997C_49BE_BF64_1932D8EC4307_.wvu.Rows" localSheetId="28" hidden="1">'3-6委託計画書(4)'!#REF!</definedName>
    <definedName name="Z_78A06D35_997C_49BE_BF64_1932D8EC4307_.wvu.Rows" localSheetId="29" hidden="1">'3-6委託計画書(5)'!#REF!</definedName>
    <definedName name="Z_78A06D35_997C_49BE_BF64_1932D8EC4307_.wvu.Rows" localSheetId="30" hidden="1">'3-9専門家計画書(2)'!#REF!</definedName>
    <definedName name="Z_78A06D35_997C_49BE_BF64_1932D8EC4307_.wvu.Rows" localSheetId="31" hidden="1">'3-9専門家計画書(3)'!#REF!</definedName>
    <definedName name="zz" localSheetId="28">#REF!</definedName>
    <definedName name="zz" localSheetId="29">#REF!</definedName>
    <definedName name="zz" localSheetId="30">#REF!</definedName>
    <definedName name="zz" localSheetId="31">#REF!</definedName>
    <definedName name="サービス" localSheetId="28">#REF!</definedName>
    <definedName name="サービス" localSheetId="29">#REF!</definedName>
    <definedName name="サービス" localSheetId="30">#REF!</definedName>
    <definedName name="サービス" localSheetId="31">#REF!</definedName>
    <definedName name="サービス業" localSheetId="28">#REF!</definedName>
    <definedName name="サービス業" localSheetId="29">#REF!</definedName>
    <definedName name="サービス業" localSheetId="30">#REF!</definedName>
    <definedName name="サービス業" localSheetId="31">#REF!</definedName>
    <definedName name="スマートシティ" localSheetId="28">#REF!</definedName>
    <definedName name="スマートシティ" localSheetId="29">#REF!</definedName>
    <definedName name="スマートシティ" localSheetId="30">#REF!</definedName>
    <definedName name="スマートシティ" localSheetId="31">#REF!</definedName>
    <definedName name="セーフシティ" localSheetId="28">#REF!</definedName>
    <definedName name="セーフシティ" localSheetId="29">#REF!</definedName>
    <definedName name="セーフシティ" localSheetId="30">#REF!</definedName>
    <definedName name="セーフシティ" localSheetId="31">#REF!</definedName>
    <definedName name="ダイバーシティ" localSheetId="28">#REF!</definedName>
    <definedName name="ダイバーシティ" localSheetId="29">#REF!</definedName>
    <definedName name="ダイバーシティ" localSheetId="30">#REF!</definedName>
    <definedName name="ダイバーシティ" localSheetId="31">#REF!</definedName>
    <definedName name="一時支援金_国" localSheetId="28">#REF!</definedName>
    <definedName name="一時支援金_国" localSheetId="29">#REF!</definedName>
    <definedName name="一時支援金_国" localSheetId="30">#REF!</definedName>
    <definedName name="一時支援金_国" localSheetId="31">#REF!</definedName>
    <definedName name="一覧" localSheetId="28">#REF!</definedName>
    <definedName name="一覧" localSheetId="29">#REF!</definedName>
    <definedName name="一覧" localSheetId="30">#REF!</definedName>
    <definedName name="一覧" localSheetId="31">#REF!</definedName>
    <definedName name="卸売業" localSheetId="28">#REF!</definedName>
    <definedName name="卸売業" localSheetId="29">#REF!</definedName>
    <definedName name="卸売業" localSheetId="30">#REF!</definedName>
    <definedName name="卸売業" localSheetId="31">#REF!</definedName>
    <definedName name="月次支援給付金_都" localSheetId="28">#REF!</definedName>
    <definedName name="月次支援給付金_都" localSheetId="29">#REF!</definedName>
    <definedName name="月次支援給付金_都" localSheetId="30">#REF!</definedName>
    <definedName name="月次支援給付金_都" localSheetId="31">#REF!</definedName>
    <definedName name="月次支援金_国" localSheetId="28">#REF!</definedName>
    <definedName name="月次支援金_国" localSheetId="29">#REF!</definedName>
    <definedName name="月次支援金_国" localSheetId="30">#REF!</definedName>
    <definedName name="月次支援金_国" localSheetId="31">#REF!</definedName>
    <definedName name="種類" localSheetId="28">#REF!</definedName>
    <definedName name="種類" localSheetId="29">#REF!</definedName>
    <definedName name="種類" localSheetId="30">#REF!</definedName>
    <definedName name="種類" localSheetId="31">#REF!</definedName>
    <definedName name="宿泊業・飲食サービス業" localSheetId="28">#REF!</definedName>
    <definedName name="宿泊業・飲食サービス業" localSheetId="29">#REF!</definedName>
    <definedName name="宿泊業・飲食サービス業" localSheetId="30">#REF!</definedName>
    <definedName name="宿泊業・飲食サービス業" localSheetId="31">#REF!</definedName>
    <definedName name="助成事業のフロー・スケジュール" localSheetId="28">#REF!</definedName>
    <definedName name="助成事業のフロー・スケジュール" localSheetId="29">#REF!</definedName>
    <definedName name="助成事業のフロー・スケジュール" localSheetId="30">#REF!</definedName>
    <definedName name="助成事業のフロー・スケジュール" localSheetId="31">#REF!</definedName>
    <definedName name="小売業" localSheetId="28">#REF!</definedName>
    <definedName name="小売業" localSheetId="29">#REF!</definedName>
    <definedName name="小売業" localSheetId="30">#REF!</definedName>
    <definedName name="小売業" localSheetId="31">#REF!</definedName>
    <definedName name="情報通信業" localSheetId="28">#REF!</definedName>
    <definedName name="情報通信業" localSheetId="29">#REF!</definedName>
    <definedName name="情報通信業" localSheetId="30">#REF!</definedName>
    <definedName name="情報通信業" localSheetId="31">#REF!</definedName>
    <definedName name="製造業" localSheetId="28">#REF!</definedName>
    <definedName name="製造業" localSheetId="29">#REF!</definedName>
    <definedName name="製造業" localSheetId="30">#REF!</definedName>
    <definedName name="製造業" localSheetId="31">#REF!</definedName>
    <definedName name="製造業その他" localSheetId="28">#REF!</definedName>
    <definedName name="製造業その他" localSheetId="29">#REF!</definedName>
    <definedName name="製造業その他" localSheetId="30">#REF!</definedName>
    <definedName name="製造業その他" localSheetId="31">#REF!</definedName>
    <definedName name="表" localSheetId="28">#REF!</definedName>
    <definedName name="表" localSheetId="29">#REF!</definedName>
    <definedName name="表" localSheetId="30">#REF!</definedName>
    <definedName name="表" localSheetId="31">#REF!</definedName>
    <definedName name="名称" localSheetId="28">#REF!</definedName>
    <definedName name="名称" localSheetId="29">#REF!</definedName>
    <definedName name="名称" localSheetId="30">#REF!</definedName>
    <definedName name="名称" localSheetId="3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8" i="259" l="1"/>
  <c r="J8" i="259"/>
  <c r="I9" i="259"/>
  <c r="J9" i="259"/>
  <c r="I10" i="259"/>
  <c r="J10" i="259"/>
  <c r="I11" i="259"/>
  <c r="J11" i="259"/>
  <c r="I12" i="259"/>
  <c r="J12" i="259"/>
  <c r="I13" i="259"/>
  <c r="J13" i="259"/>
  <c r="I14" i="259"/>
  <c r="J14" i="259"/>
  <c r="I15" i="259"/>
  <c r="J15" i="259"/>
  <c r="I16" i="259"/>
  <c r="J16" i="259"/>
  <c r="I17" i="259"/>
  <c r="J17" i="259"/>
  <c r="I18" i="259"/>
  <c r="J18" i="259"/>
  <c r="I19" i="259"/>
  <c r="J19" i="259"/>
  <c r="I20" i="259"/>
  <c r="J20" i="259"/>
  <c r="I21" i="259"/>
  <c r="J21" i="259"/>
  <c r="I22" i="259"/>
  <c r="J22" i="259"/>
  <c r="I23" i="259"/>
  <c r="J23" i="259"/>
  <c r="H20" i="258"/>
  <c r="I20" i="258"/>
  <c r="H21" i="258"/>
  <c r="I21" i="258"/>
  <c r="H22" i="258"/>
  <c r="I22" i="258"/>
  <c r="H23" i="258"/>
  <c r="I23" i="258"/>
  <c r="H8" i="258"/>
  <c r="I8" i="258"/>
  <c r="H9" i="258"/>
  <c r="I9" i="258"/>
  <c r="H10" i="258"/>
  <c r="I10" i="258"/>
  <c r="H11" i="258"/>
  <c r="I11" i="258"/>
  <c r="H12" i="258"/>
  <c r="I12" i="258"/>
  <c r="H13" i="258"/>
  <c r="I13" i="258"/>
  <c r="H14" i="258"/>
  <c r="I14" i="258"/>
  <c r="H15" i="258"/>
  <c r="I15" i="258"/>
  <c r="H16" i="258"/>
  <c r="I16" i="258"/>
  <c r="H17" i="258"/>
  <c r="I17" i="258"/>
  <c r="H18" i="258"/>
  <c r="I18" i="258"/>
  <c r="H19" i="258"/>
  <c r="I19" i="258"/>
  <c r="J8" i="229"/>
  <c r="I8" i="229" s="1"/>
  <c r="J9" i="229"/>
  <c r="I9" i="229" s="1"/>
  <c r="J10" i="229"/>
  <c r="I10" i="229" s="1"/>
  <c r="J11" i="229"/>
  <c r="I11" i="229" s="1"/>
  <c r="J12" i="229"/>
  <c r="I12" i="229" s="1"/>
  <c r="J13" i="229"/>
  <c r="I13" i="229" s="1"/>
  <c r="J14" i="229"/>
  <c r="I14" i="229" s="1"/>
  <c r="J15" i="229"/>
  <c r="I15" i="229" s="1"/>
  <c r="J16" i="229"/>
  <c r="I16" i="229" s="1"/>
  <c r="J17" i="229"/>
  <c r="I17" i="229" s="1"/>
  <c r="J18" i="229"/>
  <c r="I18" i="229" s="1"/>
  <c r="J19" i="229"/>
  <c r="I19" i="229" s="1"/>
  <c r="J20" i="229"/>
  <c r="I20" i="229" s="1"/>
  <c r="J21" i="229"/>
  <c r="I21" i="229" s="1"/>
  <c r="J22" i="229"/>
  <c r="I22" i="229" s="1"/>
  <c r="J23" i="229"/>
  <c r="I23" i="229" s="1"/>
  <c r="L7" i="259"/>
  <c r="J7" i="259"/>
  <c r="I7" i="259"/>
  <c r="L6" i="259"/>
  <c r="J6" i="259"/>
  <c r="I6" i="259"/>
  <c r="L5" i="259"/>
  <c r="J5" i="259"/>
  <c r="I5" i="259"/>
  <c r="L4" i="259"/>
  <c r="J4" i="259"/>
  <c r="I4" i="259"/>
  <c r="K7" i="258"/>
  <c r="I7" i="258"/>
  <c r="H7" i="258"/>
  <c r="K6" i="258"/>
  <c r="I6" i="258"/>
  <c r="H6" i="258"/>
  <c r="K5" i="258"/>
  <c r="I5" i="258"/>
  <c r="H5" i="258"/>
  <c r="K4" i="258"/>
  <c r="I4" i="258"/>
  <c r="H4" i="258"/>
  <c r="H24" i="258" s="1"/>
  <c r="D19" i="137" s="1"/>
  <c r="I24" i="259" l="1"/>
  <c r="D20" i="137" s="1"/>
  <c r="J24" i="259"/>
  <c r="E20" i="137" s="1"/>
  <c r="I24" i="258"/>
  <c r="E19" i="137" s="1"/>
  <c r="W38" i="136"/>
  <c r="S38" i="136"/>
  <c r="O38" i="136"/>
  <c r="L8" i="211"/>
  <c r="L7" i="211"/>
  <c r="L6" i="211"/>
  <c r="L5" i="211"/>
  <c r="J23" i="211" l="1"/>
  <c r="J14" i="211"/>
  <c r="J5" i="211"/>
  <c r="I5" i="211"/>
  <c r="J15" i="211"/>
  <c r="J16" i="211"/>
  <c r="J17" i="211"/>
  <c r="J26" i="211"/>
  <c r="J24" i="211"/>
  <c r="J25" i="211"/>
  <c r="D4" i="222"/>
  <c r="AG27" i="136" l="1"/>
  <c r="V12" i="136"/>
  <c r="V11" i="136"/>
  <c r="S9" i="136"/>
  <c r="S6" i="136"/>
  <c r="W42" i="136"/>
  <c r="S42" i="136"/>
  <c r="O42" i="136"/>
  <c r="D33" i="137" l="1"/>
  <c r="F6" i="137"/>
  <c r="F13" i="137" s="1"/>
  <c r="K31" i="136" s="1"/>
  <c r="D21" i="137"/>
  <c r="E13" i="137"/>
  <c r="D13" i="137"/>
  <c r="F11" i="137"/>
  <c r="F7" i="137"/>
  <c r="F8" i="137"/>
  <c r="F9" i="137"/>
  <c r="F10" i="137"/>
  <c r="K9" i="210"/>
  <c r="K10" i="210"/>
  <c r="K11" i="210"/>
  <c r="K12" i="210"/>
  <c r="K13" i="210"/>
  <c r="K14" i="210"/>
  <c r="K15" i="210"/>
  <c r="K16" i="210"/>
  <c r="K17" i="210"/>
  <c r="K18" i="210"/>
  <c r="K19" i="210"/>
  <c r="K20" i="210"/>
  <c r="K21" i="210"/>
  <c r="K22" i="210"/>
  <c r="K23" i="210"/>
  <c r="K24" i="210"/>
  <c r="K25" i="210"/>
  <c r="K26" i="210"/>
  <c r="K27" i="210"/>
  <c r="K8" i="210"/>
  <c r="B5" i="106"/>
  <c r="B10" i="222" l="1"/>
  <c r="A8" i="222"/>
  <c r="L7" i="229" l="1"/>
  <c r="J7" i="229"/>
  <c r="I7" i="229" s="1"/>
  <c r="L6" i="229"/>
  <c r="J6" i="229"/>
  <c r="I6" i="229" s="1"/>
  <c r="L5" i="229"/>
  <c r="J5" i="229"/>
  <c r="I5" i="229" s="1"/>
  <c r="L4" i="229"/>
  <c r="J4" i="229"/>
  <c r="I4" i="229" l="1"/>
  <c r="I24" i="229" s="1"/>
  <c r="D18" i="137" s="1"/>
  <c r="J24" i="229"/>
  <c r="F20" i="137"/>
  <c r="E18" i="137"/>
  <c r="F18" i="137" s="1"/>
  <c r="F19" i="137"/>
  <c r="A24" i="211" l="1"/>
  <c r="A25" i="211"/>
  <c r="A26" i="211"/>
  <c r="A23" i="211"/>
  <c r="J8" i="211" l="1"/>
  <c r="A15" i="211"/>
  <c r="A16" i="211"/>
  <c r="A17" i="211"/>
  <c r="A14" i="211"/>
  <c r="J6" i="211"/>
  <c r="J7" i="211"/>
  <c r="J27" i="211" l="1"/>
  <c r="G10" i="216"/>
  <c r="F10" i="216"/>
  <c r="A10" i="216"/>
  <c r="G9" i="216"/>
  <c r="F9" i="216"/>
  <c r="A9" i="216"/>
  <c r="G8" i="216"/>
  <c r="F8" i="216"/>
  <c r="A8" i="216"/>
  <c r="G7" i="216"/>
  <c r="F7" i="216"/>
  <c r="A7" i="216"/>
  <c r="G6" i="216"/>
  <c r="F6" i="216"/>
  <c r="F11" i="216" s="1"/>
  <c r="A6" i="216"/>
  <c r="F21" i="212"/>
  <c r="L26" i="211"/>
  <c r="I26" i="211"/>
  <c r="L25" i="211"/>
  <c r="I25" i="211"/>
  <c r="L24" i="211"/>
  <c r="I24" i="211"/>
  <c r="L23" i="211"/>
  <c r="I23" i="211"/>
  <c r="L21" i="211"/>
  <c r="L19" i="211"/>
  <c r="I17" i="211"/>
  <c r="I16" i="211"/>
  <c r="J18" i="211"/>
  <c r="I14" i="211"/>
  <c r="I8" i="211"/>
  <c r="A8" i="211"/>
  <c r="I7" i="211"/>
  <c r="A7" i="211"/>
  <c r="I6" i="211"/>
  <c r="A6" i="211"/>
  <c r="J9" i="211"/>
  <c r="A5" i="211"/>
  <c r="I27" i="210"/>
  <c r="H27" i="210"/>
  <c r="A27" i="210"/>
  <c r="I26" i="210"/>
  <c r="H26" i="210"/>
  <c r="A26" i="210"/>
  <c r="I25" i="210"/>
  <c r="H25" i="210"/>
  <c r="A25" i="210"/>
  <c r="I24" i="210"/>
  <c r="H24" i="210"/>
  <c r="A24" i="210"/>
  <c r="I23" i="210"/>
  <c r="H23" i="210"/>
  <c r="A23" i="210"/>
  <c r="I22" i="210"/>
  <c r="H22" i="210"/>
  <c r="A22" i="210"/>
  <c r="I21" i="210"/>
  <c r="H21" i="210"/>
  <c r="A21" i="210"/>
  <c r="I20" i="210"/>
  <c r="H20" i="210"/>
  <c r="A20" i="210"/>
  <c r="I19" i="210"/>
  <c r="H19" i="210"/>
  <c r="A19" i="210"/>
  <c r="I18" i="210"/>
  <c r="H18" i="210"/>
  <c r="A18" i="210"/>
  <c r="I17" i="210"/>
  <c r="H17" i="210"/>
  <c r="A17" i="210"/>
  <c r="I16" i="210"/>
  <c r="H16" i="210"/>
  <c r="A16" i="210"/>
  <c r="I15" i="210"/>
  <c r="H15" i="210"/>
  <c r="A15" i="210"/>
  <c r="I14" i="210"/>
  <c r="H14" i="210"/>
  <c r="A14" i="210"/>
  <c r="I13" i="210"/>
  <c r="H13" i="210"/>
  <c r="A13" i="210"/>
  <c r="I12" i="210"/>
  <c r="H12" i="210"/>
  <c r="A12" i="210"/>
  <c r="I11" i="210"/>
  <c r="H11" i="210"/>
  <c r="A11" i="210"/>
  <c r="I10" i="210"/>
  <c r="H10" i="210"/>
  <c r="A10" i="210"/>
  <c r="I9" i="210"/>
  <c r="H9" i="210"/>
  <c r="A9" i="210"/>
  <c r="I8" i="210"/>
  <c r="H8" i="210" s="1"/>
  <c r="A8" i="210"/>
  <c r="I28" i="210" l="1"/>
  <c r="E16" i="137" s="1"/>
  <c r="F16" i="137" s="1"/>
  <c r="H28" i="210"/>
  <c r="D16" i="137" s="1"/>
  <c r="I27" i="211"/>
  <c r="I15" i="211"/>
  <c r="J29" i="211"/>
  <c r="E17" i="137" s="1"/>
  <c r="F17" i="137" s="1"/>
  <c r="I18" i="211"/>
  <c r="I9" i="211"/>
  <c r="E22" i="137" l="1"/>
  <c r="F22" i="137"/>
  <c r="K32" i="136" s="1"/>
  <c r="K33" i="136" s="1"/>
  <c r="I29" i="211"/>
  <c r="D17" i="137" s="1"/>
  <c r="D22" i="137" s="1"/>
  <c r="D25" i="137" s="1"/>
  <c r="F25" i="137" l="1"/>
  <c r="F17" i="107"/>
  <c r="B6" i="106"/>
  <c r="H5" i="106" l="1"/>
  <c r="H6" i="106"/>
  <c r="H14" i="106"/>
  <c r="H15" i="106" l="1"/>
  <c r="B15" i="106"/>
  <c r="B14" i="106"/>
  <c r="G16" i="107" l="1"/>
  <c r="A15" i="107"/>
  <c r="A14" i="107"/>
  <c r="A13" i="107"/>
  <c r="A12" i="107"/>
  <c r="A11" i="107"/>
  <c r="A10" i="107"/>
  <c r="A9" i="107"/>
  <c r="A8" i="107"/>
  <c r="A7" i="107"/>
  <c r="A6" i="107"/>
  <c r="A5" i="107"/>
  <c r="G5" i="107" l="1"/>
  <c r="G9" i="107"/>
  <c r="G13" i="107"/>
  <c r="G8" i="107"/>
  <c r="G12" i="107"/>
  <c r="G6" i="107"/>
  <c r="G10" i="107"/>
  <c r="G14" i="107"/>
  <c r="G7" i="107"/>
  <c r="G11" i="107"/>
  <c r="G15" i="107"/>
  <c r="D26" i="137" l="1"/>
  <c r="G17" i="107"/>
  <c r="E25" i="1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C63690E1-DD90-4867-8F0E-D46988F0C09A}">
      <text>
        <r>
          <rPr>
            <b/>
            <sz val="9"/>
            <color indexed="81"/>
            <rFont val="MS P ゴシック"/>
            <family val="3"/>
            <charset val="128"/>
          </rPr>
          <t>　No.1～11に全役員及び持ち株比率が70％を超えるまで全ての株主を持ち株比率が多い順に記載してください。
残りの持ち株数は、その他の株主に含めて記載してください。</t>
        </r>
      </text>
    </comment>
    <comment ref="C5" authorId="0" shapeId="0" xr:uid="{D4664637-2F43-44B8-A813-E63084BE4AC9}">
      <text>
        <r>
          <rPr>
            <b/>
            <sz val="9"/>
            <color indexed="81"/>
            <rFont val="MS P ゴシック"/>
            <family val="3"/>
            <charset val="128"/>
          </rPr>
          <t>監査役が設置されている場合は、
監査役も役員として記入して
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8" authorId="0" shapeId="0" xr:uid="{A774A313-3078-4417-A2D3-99AC89864B5F}">
      <text>
        <r>
          <rPr>
            <b/>
            <sz val="9"/>
            <color indexed="81"/>
            <rFont val="MS P ゴシック"/>
            <family val="3"/>
            <charset val="128"/>
          </rPr>
          <t>契約先企業名を記載してください
未定等不明確の場合は、 申請時点の候補先を記入してください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4779C68E-2DF0-420B-9326-EE7FD2304104}">
      <text>
        <r>
          <rPr>
            <b/>
            <sz val="9"/>
            <color indexed="81"/>
            <rFont val="MS P ゴシック"/>
            <family val="3"/>
            <charset val="128"/>
          </rPr>
          <t>販売・ＰＲスペース以外の目的での計上できません</t>
        </r>
      </text>
    </comment>
    <comment ref="C5" authorId="0" shapeId="0" xr:uid="{F9DD1E22-CFEF-4FCA-9C74-3D3B5B49DD63}">
      <text>
        <r>
          <rPr>
            <b/>
            <sz val="9"/>
            <color indexed="81"/>
            <rFont val="MS P ゴシック"/>
            <family val="3"/>
            <charset val="128"/>
          </rPr>
          <t>例：○○ＰＲスペース</t>
        </r>
      </text>
    </comment>
    <comment ref="E5" authorId="0" shapeId="0" xr:uid="{2CB00008-0321-46DB-8108-CE4379F2CD0F}">
      <text>
        <r>
          <rPr>
            <b/>
            <sz val="9"/>
            <color indexed="81"/>
            <rFont val="MS P ゴシック"/>
            <family val="3"/>
            <charset val="128"/>
          </rPr>
          <t>数字のみ記入</t>
        </r>
      </text>
    </comment>
    <comment ref="K5" authorId="0" shapeId="0" xr:uid="{0F35B94B-A209-4A84-BA89-A750134B89B0}">
      <text>
        <r>
          <rPr>
            <b/>
            <sz val="9"/>
            <color indexed="81"/>
            <rFont val="MS P ゴシック"/>
            <family val="3"/>
            <charset val="128"/>
          </rPr>
          <t xml:space="preserve">リースレンタル先または購入企業名を記載してください
未定等不明確の場合は、 申請時点の候補先を記入してください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C9043E2B-1201-4382-84BC-82402A832590}">
      <text>
        <r>
          <rPr>
            <b/>
            <sz val="9"/>
            <color indexed="81"/>
            <rFont val="MS P ゴシック"/>
            <family val="3"/>
            <charset val="128"/>
          </rPr>
          <t xml:space="preserve">開催期間（年月日）を記入してください。
</t>
        </r>
      </text>
    </comment>
    <comment ref="E4" authorId="0" shapeId="0" xr:uid="{AC24B2AB-67BA-4650-B5D9-1796D6654EEF}">
      <text>
        <r>
          <rPr>
            <b/>
            <sz val="9"/>
            <color indexed="81"/>
            <rFont val="MS P ゴシック"/>
            <family val="3"/>
            <charset val="128"/>
          </rPr>
          <t>オンライン展示会の場合には「－」と入力してください</t>
        </r>
      </text>
    </comment>
    <comment ref="H4" authorId="0" shapeId="0" xr:uid="{B032BEB0-4C41-4AE1-ADCD-2AC4496A2124}">
      <text>
        <r>
          <rPr>
            <b/>
            <sz val="9"/>
            <color indexed="81"/>
            <rFont val="MS P ゴシック"/>
            <family val="3"/>
            <charset val="128"/>
          </rPr>
          <t>助成対象は小間料のみです。装飾費、資材費等は対象となりません。</t>
        </r>
      </text>
    </comment>
    <comment ref="K4" authorId="0" shapeId="0" xr:uid="{0A09A917-F6DE-48F2-BB79-6FED61AD657B}">
      <text>
        <r>
          <rPr>
            <b/>
            <sz val="9"/>
            <color indexed="81"/>
            <rFont val="MS P ゴシック"/>
            <family val="3"/>
            <charset val="128"/>
          </rPr>
          <t>未定等不明確の場合は、 申請時点の候補先を記入してください。「未定、検討中」等の記入はできません。</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108E6860-5A17-4BBA-8620-C8ACE25C974E}">
      <text>
        <r>
          <rPr>
            <b/>
            <sz val="9"/>
            <color indexed="81"/>
            <rFont val="MS P ゴシック"/>
            <family val="3"/>
            <charset val="128"/>
          </rPr>
          <t>・会場使用料→期間、内容
・資材費→看板、のぼり、テーブルレンタル
・輸送費→〇〇運輸依頼、宅配便
・通訳費→依頼先　※海外での実施に限る
・旅費→〇〇ホテル　※海外展示会等に限る
・運営委託費→〇〇会社、内容　など</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71875F68-36E5-4167-A85A-1C5B89AF51D7}">
      <text>
        <r>
          <rPr>
            <b/>
            <sz val="9"/>
            <color indexed="81"/>
            <rFont val="MS P ゴシック"/>
            <family val="3"/>
            <charset val="128"/>
          </rPr>
          <t>・紙媒体製作費→製品カタログ、パンフレット、チラシ、ポスターなど
・動画製作費→長さ10分程度、日本語・英語版など
・広告掲載費→新聞、雑誌、Web「○○」の△月号に掲載　など</t>
        </r>
      </text>
    </comment>
    <comment ref="K4" authorId="0" shapeId="0" xr:uid="{79B1C8EC-DB0E-47FE-876B-B73942E83FCC}">
      <text>
        <r>
          <rPr>
            <b/>
            <sz val="9"/>
            <color indexed="81"/>
            <rFont val="MS P ゴシック"/>
            <family val="3"/>
            <charset val="128"/>
          </rPr>
          <t>未定等不明確の場合は、 申請時点の候補先を記入してください。「未定、検討中」等の記入はできません。</t>
        </r>
      </text>
    </comment>
  </commentList>
</comments>
</file>

<file path=xl/sharedStrings.xml><?xml version="1.0" encoding="utf-8"?>
<sst xmlns="http://schemas.openxmlformats.org/spreadsheetml/2006/main" count="1987" uniqueCount="724">
  <si>
    <t>円</t>
    <rPh sb="0" eb="1">
      <t>エン</t>
    </rPh>
    <phoneticPr fontId="1"/>
  </si>
  <si>
    <t>No.</t>
    <phoneticPr fontId="1"/>
  </si>
  <si>
    <t>その他の株主</t>
    <rPh sb="2" eb="3">
      <t>タ</t>
    </rPh>
    <rPh sb="4" eb="6">
      <t>カブヌシ</t>
    </rPh>
    <phoneticPr fontId="1"/>
  </si>
  <si>
    <t>企 業 名</t>
    <rPh sb="0" eb="1">
      <t>キ</t>
    </rPh>
    <rPh sb="2" eb="3">
      <t>ギョウ</t>
    </rPh>
    <rPh sb="4" eb="5">
      <t>メイ</t>
    </rPh>
    <phoneticPr fontId="1"/>
  </si>
  <si>
    <t>経　費　区　分</t>
  </si>
  <si>
    <t>調達先（名称等）</t>
    <rPh sb="0" eb="3">
      <t>チョウタツサキ</t>
    </rPh>
    <rPh sb="4" eb="6">
      <t>メイショウ</t>
    </rPh>
    <rPh sb="6" eb="7">
      <t>ナド</t>
    </rPh>
    <phoneticPr fontId="8"/>
  </si>
  <si>
    <t>進捗状況等</t>
    <rPh sb="0" eb="2">
      <t>シンチョク</t>
    </rPh>
    <rPh sb="2" eb="4">
      <t>ジョウキョウ</t>
    </rPh>
    <rPh sb="4" eb="5">
      <t>ナド</t>
    </rPh>
    <phoneticPr fontId="8"/>
  </si>
  <si>
    <t>内 訳</t>
    <rPh sb="0" eb="1">
      <t>ナイ</t>
    </rPh>
    <rPh sb="2" eb="3">
      <t>ヤク</t>
    </rPh>
    <phoneticPr fontId="8"/>
  </si>
  <si>
    <t>（単位：円）</t>
    <rPh sb="1" eb="3">
      <t>タンイ</t>
    </rPh>
    <rPh sb="4" eb="5">
      <t>エン</t>
    </rPh>
    <phoneticPr fontId="8"/>
  </si>
  <si>
    <t>数量
(A)</t>
    <rPh sb="0" eb="1">
      <t>カズ</t>
    </rPh>
    <rPh sb="1" eb="2">
      <t>リョウ</t>
    </rPh>
    <phoneticPr fontId="8"/>
  </si>
  <si>
    <t>単価(B)
（税抜）</t>
    <rPh sb="0" eb="1">
      <t>タン</t>
    </rPh>
    <rPh sb="1" eb="2">
      <t>カ</t>
    </rPh>
    <phoneticPr fontId="8"/>
  </si>
  <si>
    <t>助成事業に
要する経費
（税込）</t>
    <rPh sb="0" eb="2">
      <t>ジョセイ</t>
    </rPh>
    <rPh sb="2" eb="4">
      <t>ジギョウ</t>
    </rPh>
    <rPh sb="6" eb="7">
      <t>ヨウ</t>
    </rPh>
    <phoneticPr fontId="8"/>
  </si>
  <si>
    <t>企 業 名</t>
    <rPh sb="0" eb="1">
      <t>キ</t>
    </rPh>
    <rPh sb="2" eb="3">
      <t>ギョウ</t>
    </rPh>
    <rPh sb="4" eb="5">
      <t>メイ</t>
    </rPh>
    <phoneticPr fontId="8"/>
  </si>
  <si>
    <t>代表者名</t>
    <rPh sb="0" eb="3">
      <t>ダイヒョウシャ</t>
    </rPh>
    <rPh sb="3" eb="4">
      <t>メイ</t>
    </rPh>
    <phoneticPr fontId="8"/>
  </si>
  <si>
    <t>電　　話</t>
    <rPh sb="0" eb="1">
      <t>デン</t>
    </rPh>
    <rPh sb="3" eb="4">
      <t>ハナシ</t>
    </rPh>
    <phoneticPr fontId="8"/>
  </si>
  <si>
    <t>所 在 地</t>
    <rPh sb="0" eb="1">
      <t>ショ</t>
    </rPh>
    <rPh sb="2" eb="3">
      <t>ザイ</t>
    </rPh>
    <rPh sb="4" eb="5">
      <t>チ</t>
    </rPh>
    <phoneticPr fontId="8"/>
  </si>
  <si>
    <t>担当部署</t>
    <rPh sb="0" eb="2">
      <t>タントウ</t>
    </rPh>
    <rPh sb="2" eb="4">
      <t>ブショ</t>
    </rPh>
    <phoneticPr fontId="8"/>
  </si>
  <si>
    <t>担当者名</t>
    <rPh sb="0" eb="3">
      <t>タントウシャ</t>
    </rPh>
    <rPh sb="3" eb="4">
      <t>メイ</t>
    </rPh>
    <phoneticPr fontId="8"/>
  </si>
  <si>
    <t>＜委託・外注計画書＞</t>
    <rPh sb="1" eb="3">
      <t>イタク</t>
    </rPh>
    <rPh sb="4" eb="6">
      <t>ガイチュウ</t>
    </rPh>
    <rPh sb="6" eb="9">
      <t>ケイカクショ</t>
    </rPh>
    <phoneticPr fontId="8"/>
  </si>
  <si>
    <t>年</t>
    <rPh sb="0" eb="1">
      <t>ネン</t>
    </rPh>
    <phoneticPr fontId="8"/>
  </si>
  <si>
    <t>月</t>
    <rPh sb="0" eb="1">
      <t>ツキ</t>
    </rPh>
    <phoneticPr fontId="8"/>
  </si>
  <si>
    <t>～</t>
    <phoneticPr fontId="8"/>
  </si>
  <si>
    <t>委託・外注内容</t>
    <rPh sb="0" eb="2">
      <t>イタク</t>
    </rPh>
    <rPh sb="3" eb="5">
      <t>ガイチュウ</t>
    </rPh>
    <rPh sb="5" eb="7">
      <t>ナイヨウ</t>
    </rPh>
    <phoneticPr fontId="8"/>
  </si>
  <si>
    <t>選定理由</t>
    <rPh sb="0" eb="2">
      <t>センテイ</t>
    </rPh>
    <rPh sb="2" eb="4">
      <t>リユウ</t>
    </rPh>
    <phoneticPr fontId="8"/>
  </si>
  <si>
    <t>数量(A)</t>
    <rPh sb="0" eb="2">
      <t>スウリョウ</t>
    </rPh>
    <phoneticPr fontId="1"/>
  </si>
  <si>
    <t>助成事業に
要する経費
（税込）</t>
    <rPh sb="0" eb="2">
      <t>ジョセイ</t>
    </rPh>
    <rPh sb="2" eb="4">
      <t>ジギョウ</t>
    </rPh>
    <rPh sb="6" eb="7">
      <t>ヨウ</t>
    </rPh>
    <rPh sb="9" eb="11">
      <t>ケイヒ</t>
    </rPh>
    <rPh sb="13" eb="15">
      <t>ゼイコミ</t>
    </rPh>
    <phoneticPr fontId="1"/>
  </si>
  <si>
    <t>用　途</t>
    <rPh sb="0" eb="1">
      <t>ヨウ</t>
    </rPh>
    <rPh sb="2" eb="3">
      <t>ト</t>
    </rPh>
    <phoneticPr fontId="1"/>
  </si>
  <si>
    <t>見積金額</t>
    <rPh sb="0" eb="2">
      <t>ミツ</t>
    </rPh>
    <rPh sb="2" eb="4">
      <t>キンガク</t>
    </rPh>
    <phoneticPr fontId="8"/>
  </si>
  <si>
    <t>１社目</t>
    <rPh sb="1" eb="2">
      <t>シャ</t>
    </rPh>
    <rPh sb="2" eb="3">
      <t>メ</t>
    </rPh>
    <phoneticPr fontId="8"/>
  </si>
  <si>
    <t>２社目</t>
    <rPh sb="1" eb="2">
      <t>シャ</t>
    </rPh>
    <rPh sb="2" eb="3">
      <t>メ</t>
    </rPh>
    <phoneticPr fontId="8"/>
  </si>
  <si>
    <t>事業内容</t>
    <rPh sb="0" eb="2">
      <t>ジギョウ</t>
    </rPh>
    <rPh sb="2" eb="4">
      <t>ナイヨウ</t>
    </rPh>
    <phoneticPr fontId="8"/>
  </si>
  <si>
    <t>助成金額（円）</t>
    <rPh sb="0" eb="2">
      <t>ジョセイ</t>
    </rPh>
    <rPh sb="2" eb="4">
      <t>キンガク</t>
    </rPh>
    <rPh sb="5" eb="6">
      <t>エン</t>
    </rPh>
    <phoneticPr fontId="1"/>
  </si>
  <si>
    <t>列1</t>
    <phoneticPr fontId="8"/>
  </si>
  <si>
    <t>単位</t>
    <rPh sb="0" eb="2">
      <t>タンイ</t>
    </rPh>
    <phoneticPr fontId="8"/>
  </si>
  <si>
    <t>単位</t>
    <rPh sb="0" eb="2">
      <t>タンイ</t>
    </rPh>
    <phoneticPr fontId="1"/>
  </si>
  <si>
    <t>申 請 先</t>
    <rPh sb="0" eb="1">
      <t>サル</t>
    </rPh>
    <rPh sb="2" eb="3">
      <t>ショウ</t>
    </rPh>
    <rPh sb="4" eb="5">
      <t>サキ</t>
    </rPh>
    <phoneticPr fontId="1"/>
  </si>
  <si>
    <t>申 請 テ ー マ</t>
    <rPh sb="0" eb="1">
      <t>サル</t>
    </rPh>
    <rPh sb="2" eb="3">
      <t>ショウ</t>
    </rPh>
    <phoneticPr fontId="1"/>
  </si>
  <si>
    <t>２社入手困難な理由</t>
    <rPh sb="1" eb="2">
      <t>シャ</t>
    </rPh>
    <rPh sb="2" eb="4">
      <t>ニュウシュ</t>
    </rPh>
    <rPh sb="4" eb="6">
      <t>コンナン</t>
    </rPh>
    <rPh sb="7" eb="9">
      <t>リユウ</t>
    </rPh>
    <phoneticPr fontId="8"/>
  </si>
  <si>
    <t>利用状況</t>
    <rPh sb="0" eb="2">
      <t>リヨウ</t>
    </rPh>
    <rPh sb="2" eb="4">
      <t>ジョウキョウ</t>
    </rPh>
    <phoneticPr fontId="1"/>
  </si>
  <si>
    <t>購入品名</t>
    <rPh sb="0" eb="2">
      <t>コウニュウ</t>
    </rPh>
    <rPh sb="2" eb="4">
      <t>ヒンメイ</t>
    </rPh>
    <phoneticPr fontId="8"/>
  </si>
  <si>
    <t>納品予定物</t>
    <rPh sb="0" eb="2">
      <t>ノウヒン</t>
    </rPh>
    <rPh sb="2" eb="4">
      <t>ヨテイ</t>
    </rPh>
    <rPh sb="4" eb="5">
      <t>ブツ</t>
    </rPh>
    <phoneticPr fontId="8"/>
  </si>
  <si>
    <t>助成対象経費
(A)×(B)
（税抜）</t>
    <rPh sb="16" eb="18">
      <t>ゼイヌキ</t>
    </rPh>
    <phoneticPr fontId="8"/>
  </si>
  <si>
    <t>円（税込）</t>
    <rPh sb="0" eb="1">
      <t>エン</t>
    </rPh>
    <rPh sb="2" eb="4">
      <t>ゼイコミ</t>
    </rPh>
    <phoneticPr fontId="8"/>
  </si>
  <si>
    <t>円（税込）</t>
    <rPh sb="0" eb="1">
      <t>エン</t>
    </rPh>
    <phoneticPr fontId="1"/>
  </si>
  <si>
    <t>初年度</t>
    <rPh sb="0" eb="3">
      <t>ショネンド</t>
    </rPh>
    <phoneticPr fontId="1"/>
  </si>
  <si>
    <t>２年目</t>
    <rPh sb="1" eb="3">
      <t>ネンメ</t>
    </rPh>
    <phoneticPr fontId="1"/>
  </si>
  <si>
    <t>３年目</t>
    <rPh sb="1" eb="3">
      <t>ネンメ</t>
    </rPh>
    <phoneticPr fontId="1"/>
  </si>
  <si>
    <t>売上高</t>
    <rPh sb="0" eb="2">
      <t>ウリアゲ</t>
    </rPh>
    <rPh sb="2" eb="3">
      <t>ダカ</t>
    </rPh>
    <phoneticPr fontId="1"/>
  </si>
  <si>
    <t>営業損益</t>
    <rPh sb="0" eb="2">
      <t>エイギョウ</t>
    </rPh>
    <rPh sb="2" eb="4">
      <t>ソンエキ</t>
    </rPh>
    <phoneticPr fontId="1"/>
  </si>
  <si>
    <t>見積金額</t>
    <rPh sb="0" eb="2">
      <t>ミツモリ</t>
    </rPh>
    <rPh sb="2" eb="4">
      <t>キンガク</t>
    </rPh>
    <phoneticPr fontId="8"/>
  </si>
  <si>
    <t>１社目</t>
    <rPh sb="1" eb="2">
      <t>シャ</t>
    </rPh>
    <rPh sb="2" eb="3">
      <t>メ</t>
    </rPh>
    <phoneticPr fontId="1"/>
  </si>
  <si>
    <t>２社目</t>
    <rPh sb="1" eb="2">
      <t>シャ</t>
    </rPh>
    <rPh sb="2" eb="3">
      <t>メ</t>
    </rPh>
    <phoneticPr fontId="1"/>
  </si>
  <si>
    <t>円（税込）</t>
    <rPh sb="0" eb="1">
      <t>エン</t>
    </rPh>
    <rPh sb="2" eb="4">
      <t>ゼイコミ</t>
    </rPh>
    <phoneticPr fontId="1"/>
  </si>
  <si>
    <t>電　　　話</t>
    <rPh sb="0" eb="1">
      <t>デン</t>
    </rPh>
    <rPh sb="4" eb="5">
      <t>ハナシ</t>
    </rPh>
    <phoneticPr fontId="1"/>
  </si>
  <si>
    <t>担当者名</t>
    <rPh sb="0" eb="2">
      <t>タントウ</t>
    </rPh>
    <rPh sb="2" eb="3">
      <t>シャ</t>
    </rPh>
    <rPh sb="3" eb="4">
      <t>メイ</t>
    </rPh>
    <phoneticPr fontId="1"/>
  </si>
  <si>
    <t>２社入手困難な理由</t>
    <rPh sb="1" eb="2">
      <t>シャ</t>
    </rPh>
    <rPh sb="2" eb="4">
      <t>ニュウシュ</t>
    </rPh>
    <rPh sb="4" eb="6">
      <t>コンナン</t>
    </rPh>
    <rPh sb="7" eb="9">
      <t>リユウ</t>
    </rPh>
    <phoneticPr fontId="1"/>
  </si>
  <si>
    <t>設置場所</t>
    <phoneticPr fontId="8"/>
  </si>
  <si>
    <t>選択してください</t>
  </si>
  <si>
    <t>支出
番号</t>
    <rPh sb="0" eb="2">
      <t>シシュツ</t>
    </rPh>
    <rPh sb="3" eb="5">
      <t>バンゴウ</t>
    </rPh>
    <phoneticPr fontId="8"/>
  </si>
  <si>
    <t>支出番号</t>
    <rPh sb="0" eb="2">
      <t>シシュツ</t>
    </rPh>
    <rPh sb="2" eb="4">
      <t>バンゴウ</t>
    </rPh>
    <phoneticPr fontId="1"/>
  </si>
  <si>
    <t>支出
番号</t>
    <rPh sb="0" eb="2">
      <t>シシュツ</t>
    </rPh>
    <rPh sb="3" eb="5">
      <t>バンゴウ</t>
    </rPh>
    <phoneticPr fontId="1"/>
  </si>
  <si>
    <t>上記購入先は、自社と資本関係、役員または従業員の兼務、自社の代表者３親等以内の親族による経営ではない。</t>
    <rPh sb="0" eb="2">
      <t>ジョウキ</t>
    </rPh>
    <rPh sb="2" eb="4">
      <t>コウニュウ</t>
    </rPh>
    <rPh sb="4" eb="5">
      <t>サキ</t>
    </rPh>
    <rPh sb="7" eb="9">
      <t>ジシャ</t>
    </rPh>
    <rPh sb="10" eb="12">
      <t>シホン</t>
    </rPh>
    <rPh sb="12" eb="14">
      <t>カンケイ</t>
    </rPh>
    <rPh sb="15" eb="17">
      <t>ヤクイン</t>
    </rPh>
    <rPh sb="20" eb="23">
      <t>ジュウギョウイン</t>
    </rPh>
    <rPh sb="24" eb="26">
      <t>ケンム</t>
    </rPh>
    <rPh sb="27" eb="29">
      <t>ジシャ</t>
    </rPh>
    <rPh sb="30" eb="33">
      <t>ダイヒョウシャ</t>
    </rPh>
    <rPh sb="34" eb="36">
      <t>シントウ</t>
    </rPh>
    <rPh sb="36" eb="38">
      <t>イナイ</t>
    </rPh>
    <rPh sb="39" eb="41">
      <t>シンゾク</t>
    </rPh>
    <rPh sb="44" eb="46">
      <t>ケイエイ</t>
    </rPh>
    <phoneticPr fontId="8"/>
  </si>
  <si>
    <t>令和</t>
    <rPh sb="0" eb="2">
      <t>レイワ</t>
    </rPh>
    <phoneticPr fontId="8"/>
  </si>
  <si>
    <t>令和</t>
    <rPh sb="0" eb="2">
      <t>レイワ</t>
    </rPh>
    <phoneticPr fontId="1"/>
  </si>
  <si>
    <t>上記委託先は、自社と資本関係、役員または従業員の兼務、自社の代表者３親等以内の親族による経営ではない。</t>
    <rPh sb="2" eb="4">
      <t>イタク</t>
    </rPh>
    <phoneticPr fontId="1"/>
  </si>
  <si>
    <t>年</t>
    <rPh sb="0" eb="1">
      <t>ネン</t>
    </rPh>
    <phoneticPr fontId="1"/>
  </si>
  <si>
    <t>申 請
年 度</t>
    <rPh sb="0" eb="1">
      <t>サル</t>
    </rPh>
    <rPh sb="2" eb="3">
      <t>ショウ</t>
    </rPh>
    <rPh sb="4" eb="5">
      <t>ネン</t>
    </rPh>
    <rPh sb="6" eb="7">
      <t>ド</t>
    </rPh>
    <phoneticPr fontId="1"/>
  </si>
  <si>
    <t>助 成 事 業 名</t>
    <rPh sb="0" eb="1">
      <t>スケ</t>
    </rPh>
    <rPh sb="2" eb="3">
      <t>シゲル</t>
    </rPh>
    <rPh sb="4" eb="5">
      <t>コト</t>
    </rPh>
    <rPh sb="6" eb="7">
      <t>ギョウ</t>
    </rPh>
    <rPh sb="8" eb="9">
      <t>メイ</t>
    </rPh>
    <phoneticPr fontId="1"/>
  </si>
  <si>
    <t>年 度</t>
    <rPh sb="0" eb="1">
      <t>ネン</t>
    </rPh>
    <rPh sb="2" eb="3">
      <t>ド</t>
    </rPh>
    <phoneticPr fontId="1"/>
  </si>
  <si>
    <t>利　用　事　業</t>
    <rPh sb="0" eb="1">
      <t>リ</t>
    </rPh>
    <rPh sb="2" eb="3">
      <t>ヨウ</t>
    </rPh>
    <rPh sb="4" eb="5">
      <t>コト</t>
    </rPh>
    <rPh sb="6" eb="7">
      <t>ギョウ</t>
    </rPh>
    <phoneticPr fontId="1"/>
  </si>
  <si>
    <t>役　員</t>
    <phoneticPr fontId="1"/>
  </si>
  <si>
    <t>株　主</t>
    <phoneticPr fontId="1"/>
  </si>
  <si>
    <t>持ち株数</t>
  </si>
  <si>
    <t>持ち株比率</t>
    <phoneticPr fontId="1"/>
  </si>
  <si>
    <t>-</t>
    <phoneticPr fontId="1"/>
  </si>
  <si>
    <t>合　　　計</t>
    <rPh sb="0" eb="1">
      <t>ア</t>
    </rPh>
    <rPh sb="4" eb="5">
      <t>ケイ</t>
    </rPh>
    <phoneticPr fontId="1"/>
  </si>
  <si>
    <t>役員・株主名簿が「履歴事項全部証明書」又は「確定申告書 別表二」と異なる理由</t>
    <rPh sb="5" eb="7">
      <t>メイボ</t>
    </rPh>
    <rPh sb="30" eb="31">
      <t>２</t>
    </rPh>
    <phoneticPr fontId="1"/>
  </si>
  <si>
    <t>本申請との
経費の重複</t>
    <rPh sb="0" eb="3">
      <t>ホンシンセイ</t>
    </rPh>
    <rPh sb="6" eb="8">
      <t>ケイヒ</t>
    </rPh>
    <rPh sb="9" eb="11">
      <t>チョウフク</t>
    </rPh>
    <phoneticPr fontId="1"/>
  </si>
  <si>
    <t>本申請との
内容の重複</t>
    <rPh sb="0" eb="3">
      <t>ホンシンセイ</t>
    </rPh>
    <rPh sb="6" eb="8">
      <t>ナイヨウ</t>
    </rPh>
    <rPh sb="9" eb="11">
      <t>チョウフク</t>
    </rPh>
    <phoneticPr fontId="1"/>
  </si>
  <si>
    <t>テーマ名</t>
    <rPh sb="2" eb="3">
      <t>メイ</t>
    </rPh>
    <phoneticPr fontId="1"/>
  </si>
  <si>
    <t>申請状況</t>
    <rPh sb="0" eb="3">
      <t>シンセイジョウキョウ</t>
    </rPh>
    <phoneticPr fontId="1"/>
  </si>
  <si>
    <t>事業内容</t>
    <rPh sb="0" eb="1">
      <t>ジギョウ</t>
    </rPh>
    <rPh sb="1" eb="3">
      <t>ナイヨウ</t>
    </rPh>
    <phoneticPr fontId="1"/>
  </si>
  <si>
    <t>対象期間</t>
    <rPh sb="0" eb="3">
      <t>タイショウキカン</t>
    </rPh>
    <phoneticPr fontId="1"/>
  </si>
  <si>
    <t>対象経費</t>
    <rPh sb="0" eb="3">
      <t>タイショウケイヒ</t>
    </rPh>
    <phoneticPr fontId="1"/>
  </si>
  <si>
    <t>成果物</t>
    <rPh sb="0" eb="2">
      <t>セイカブツ</t>
    </rPh>
    <phoneticPr fontId="1"/>
  </si>
  <si>
    <t>助成事業名</t>
    <rPh sb="0" eb="1">
      <t>ジョセイ</t>
    </rPh>
    <rPh sb="1" eb="4">
      <t>ジギョウメイ</t>
    </rPh>
    <phoneticPr fontId="1"/>
  </si>
  <si>
    <t>月</t>
    <rPh sb="0" eb="1">
      <t>ガツ</t>
    </rPh>
    <phoneticPr fontId="1"/>
  </si>
  <si>
    <t>日</t>
    <rPh sb="0" eb="1">
      <t>ニチ</t>
    </rPh>
    <phoneticPr fontId="1"/>
  </si>
  <si>
    <t>　（２）に記載した「実施中」、「申請中(予定も含む)」の補助金・助成金について、重複助成防止の観点から下記の事業概要を必ず記入してください。</t>
    <rPh sb="5" eb="7">
      <t>キサイ</t>
    </rPh>
    <rPh sb="40" eb="42">
      <t>チョウフク</t>
    </rPh>
    <rPh sb="42" eb="44">
      <t>ジョセイ</t>
    </rPh>
    <rPh sb="44" eb="46">
      <t>ボウシ</t>
    </rPh>
    <rPh sb="47" eb="49">
      <t>カンテン</t>
    </rPh>
    <rPh sb="51" eb="53">
      <t>カキ</t>
    </rPh>
    <rPh sb="54" eb="58">
      <t>ジギョウガイヨウ</t>
    </rPh>
    <rPh sb="59" eb="60">
      <t>カナラ</t>
    </rPh>
    <rPh sb="61" eb="63">
      <t>キニュウ</t>
    </rPh>
    <phoneticPr fontId="1"/>
  </si>
  <si>
    <t>※５つ以上ある場合には、特に関連のあるもの４つを記載してください。</t>
    <rPh sb="3" eb="5">
      <t>イジョウ</t>
    </rPh>
    <rPh sb="7" eb="9">
      <t>バアイ</t>
    </rPh>
    <rPh sb="12" eb="13">
      <t>トク</t>
    </rPh>
    <rPh sb="14" eb="16">
      <t>カンレン</t>
    </rPh>
    <rPh sb="24" eb="26">
      <t>キサイ</t>
    </rPh>
    <phoneticPr fontId="1"/>
  </si>
  <si>
    <t>フリガナ</t>
    <phoneticPr fontId="1"/>
  </si>
  <si>
    <t>連　絡　先
所　在　地</t>
    <rPh sb="0" eb="1">
      <t>レン</t>
    </rPh>
    <rPh sb="2" eb="3">
      <t>ラク</t>
    </rPh>
    <rPh sb="4" eb="5">
      <t>サキ</t>
    </rPh>
    <rPh sb="6" eb="7">
      <t>ショ</t>
    </rPh>
    <rPh sb="8" eb="9">
      <t>ザイ</t>
    </rPh>
    <rPh sb="10" eb="11">
      <t>チ</t>
    </rPh>
    <phoneticPr fontId="1"/>
  </si>
  <si>
    <t>法人設立</t>
    <rPh sb="0" eb="1">
      <t>ホウ</t>
    </rPh>
    <rPh sb="1" eb="2">
      <t>ニン</t>
    </rPh>
    <rPh sb="2" eb="3">
      <t>セツ</t>
    </rPh>
    <rPh sb="3" eb="4">
      <t>タテ</t>
    </rPh>
    <phoneticPr fontId="1"/>
  </si>
  <si>
    <t>従 業 員 数</t>
    <rPh sb="0" eb="1">
      <t>ジュウ</t>
    </rPh>
    <rPh sb="2" eb="3">
      <t>ギョウ</t>
    </rPh>
    <rPh sb="4" eb="5">
      <t>イン</t>
    </rPh>
    <rPh sb="6" eb="7">
      <t>スウ</t>
    </rPh>
    <phoneticPr fontId="1"/>
  </si>
  <si>
    <t>人）</t>
    <rPh sb="0" eb="1">
      <t>ニン</t>
    </rPh>
    <phoneticPr fontId="1"/>
  </si>
  <si>
    <t>千円</t>
    <rPh sb="0" eb="2">
      <t>センエン</t>
    </rPh>
    <phoneticPr fontId="1"/>
  </si>
  <si>
    <t>前々年度</t>
    <rPh sb="0" eb="2">
      <t>ゼンゼン</t>
    </rPh>
    <rPh sb="2" eb="4">
      <t>ネンド</t>
    </rPh>
    <phoneticPr fontId="1"/>
  </si>
  <si>
    <t>氏　　名</t>
    <rPh sb="0" eb="1">
      <t>シ</t>
    </rPh>
    <rPh sb="3" eb="4">
      <t>メイ</t>
    </rPh>
    <phoneticPr fontId="1"/>
  </si>
  <si>
    <t>役　　職</t>
    <rPh sb="0" eb="1">
      <t>ヤク</t>
    </rPh>
    <rPh sb="3" eb="4">
      <t>ショク</t>
    </rPh>
    <phoneticPr fontId="1"/>
  </si>
  <si>
    <t>本　　　店
所　在　地</t>
    <rPh sb="0" eb="1">
      <t>ホン</t>
    </rPh>
    <rPh sb="4" eb="5">
      <t>ミセ</t>
    </rPh>
    <rPh sb="6" eb="7">
      <t>ショ</t>
    </rPh>
    <rPh sb="8" eb="9">
      <t>ザイ</t>
    </rPh>
    <rPh sb="10" eb="11">
      <t>チ</t>
    </rPh>
    <phoneticPr fontId="1"/>
  </si>
  <si>
    <t>〒</t>
    <phoneticPr fontId="1"/>
  </si>
  <si>
    <t>ＴＥＬ</t>
  </si>
  <si>
    <t>都内登記
所　在　地</t>
    <rPh sb="0" eb="2">
      <t>トナイ</t>
    </rPh>
    <rPh sb="2" eb="4">
      <t>トウキ</t>
    </rPh>
    <rPh sb="5" eb="6">
      <t>ショ</t>
    </rPh>
    <rPh sb="7" eb="8">
      <t>ザイ</t>
    </rPh>
    <rPh sb="9" eb="10">
      <t>チ</t>
    </rPh>
    <phoneticPr fontId="1"/>
  </si>
  <si>
    <t>連　　　絡
担　当　者</t>
    <rPh sb="0" eb="1">
      <t>レン</t>
    </rPh>
    <rPh sb="4" eb="5">
      <t>カラメル</t>
    </rPh>
    <rPh sb="6" eb="7">
      <t>タン</t>
    </rPh>
    <rPh sb="8" eb="9">
      <t>トウ</t>
    </rPh>
    <rPh sb="10" eb="11">
      <t>モノ</t>
    </rPh>
    <phoneticPr fontId="1"/>
  </si>
  <si>
    <t>事業開始</t>
    <rPh sb="0" eb="1">
      <t>コト</t>
    </rPh>
    <rPh sb="1" eb="2">
      <t>ギョウ</t>
    </rPh>
    <rPh sb="2" eb="4">
      <t>カイシ</t>
    </rPh>
    <phoneticPr fontId="1"/>
  </si>
  <si>
    <t>創　　業</t>
    <rPh sb="0" eb="1">
      <t>キズ</t>
    </rPh>
    <rPh sb="3" eb="4">
      <t>ギョウ</t>
    </rPh>
    <phoneticPr fontId="1"/>
  </si>
  <si>
    <t>資　本　金</t>
    <rPh sb="0" eb="1">
      <t>シ</t>
    </rPh>
    <rPh sb="2" eb="3">
      <t>ホン</t>
    </rPh>
    <rPh sb="4" eb="5">
      <t>キン</t>
    </rPh>
    <phoneticPr fontId="1"/>
  </si>
  <si>
    <t>役　員　数</t>
    <rPh sb="0" eb="1">
      <t>ヤク</t>
    </rPh>
    <rPh sb="2" eb="3">
      <t>イン</t>
    </rPh>
    <rPh sb="4" eb="5">
      <t>スウ</t>
    </rPh>
    <phoneticPr fontId="1"/>
  </si>
  <si>
    <t>人（監査役を含む）</t>
    <phoneticPr fontId="1"/>
  </si>
  <si>
    <t>人</t>
    <rPh sb="0" eb="1">
      <t>ニン</t>
    </rPh>
    <phoneticPr fontId="1"/>
  </si>
  <si>
    <t>(うち正社員</t>
    <rPh sb="3" eb="6">
      <t>セイシャイン</t>
    </rPh>
    <phoneticPr fontId="1"/>
  </si>
  <si>
    <t>事業概要</t>
    <rPh sb="0" eb="2">
      <t>ジギョウ</t>
    </rPh>
    <rPh sb="2" eb="4">
      <t>ガイヨウ</t>
    </rPh>
    <phoneticPr fontId="1"/>
  </si>
  <si>
    <t>主要製品</t>
    <rPh sb="0" eb="2">
      <t>シュヨウ</t>
    </rPh>
    <rPh sb="2" eb="4">
      <t>セイヒン</t>
    </rPh>
    <phoneticPr fontId="1"/>
  </si>
  <si>
    <t>在籍年数</t>
    <rPh sb="0" eb="2">
      <t>ザイセキ</t>
    </rPh>
    <rPh sb="2" eb="4">
      <t>ネンスウ</t>
    </rPh>
    <phoneticPr fontId="1"/>
  </si>
  <si>
    <t>所属部署</t>
    <rPh sb="0" eb="1">
      <t>トコロ</t>
    </rPh>
    <rPh sb="1" eb="2">
      <t>ゾク</t>
    </rPh>
    <rPh sb="2" eb="3">
      <t>ブ</t>
    </rPh>
    <rPh sb="3" eb="4">
      <t>ショ</t>
    </rPh>
    <phoneticPr fontId="1"/>
  </si>
  <si>
    <t>氏　名</t>
    <rPh sb="0" eb="1">
      <t>シ</t>
    </rPh>
    <rPh sb="2" eb="3">
      <t>メイ</t>
    </rPh>
    <phoneticPr fontId="1"/>
  </si>
  <si>
    <t>役　職</t>
    <rPh sb="0" eb="1">
      <t>ヤク</t>
    </rPh>
    <rPh sb="2" eb="3">
      <t>ショク</t>
    </rPh>
    <phoneticPr fontId="1"/>
  </si>
  <si>
    <t>「助成金交付申請額」とは、「助成対象経費」のうち、助成金の交付を希望する額で「助成対象経費」に助成率の２／３を乗じた金額（千円未満切り捨て）で、かつ助成限度額以内となります。</t>
    <phoneticPr fontId="1"/>
  </si>
  <si>
    <t>計</t>
    <rPh sb="0" eb="1">
      <t>ケイ</t>
    </rPh>
    <phoneticPr fontId="1"/>
  </si>
  <si>
    <t>列1</t>
  </si>
  <si>
    <t>＜専門家指導の計画書＞</t>
    <rPh sb="1" eb="4">
      <t>センモンカ</t>
    </rPh>
    <rPh sb="4" eb="6">
      <t>シドウ</t>
    </rPh>
    <phoneticPr fontId="8"/>
  </si>
  <si>
    <t>No.1</t>
    <phoneticPr fontId="1"/>
  </si>
  <si>
    <t>専 門 家 氏 名</t>
    <rPh sb="0" eb="1">
      <t>セン</t>
    </rPh>
    <rPh sb="2" eb="3">
      <t>モン</t>
    </rPh>
    <rPh sb="4" eb="5">
      <t>イエ</t>
    </rPh>
    <rPh sb="6" eb="7">
      <t>シ</t>
    </rPh>
    <rPh sb="8" eb="9">
      <t>メイ</t>
    </rPh>
    <phoneticPr fontId="8"/>
  </si>
  <si>
    <t>住　　所</t>
    <rPh sb="0" eb="1">
      <t>ジュウ</t>
    </rPh>
    <rPh sb="3" eb="4">
      <t>ショ</t>
    </rPh>
    <phoneticPr fontId="8"/>
  </si>
  <si>
    <t>経歴・実績</t>
    <rPh sb="0" eb="2">
      <t>ケイレキ</t>
    </rPh>
    <rPh sb="3" eb="5">
      <t>ジッセキ</t>
    </rPh>
    <phoneticPr fontId="8"/>
  </si>
  <si>
    <t>契約予定期間</t>
    <rPh sb="0" eb="2">
      <t>ケイヤク</t>
    </rPh>
    <rPh sb="2" eb="4">
      <t>ヨテイ</t>
    </rPh>
    <rPh sb="4" eb="6">
      <t>キカン</t>
    </rPh>
    <phoneticPr fontId="8"/>
  </si>
  <si>
    <t>契約予定金額</t>
    <rPh sb="0" eb="2">
      <t>ケイヤク</t>
    </rPh>
    <rPh sb="2" eb="4">
      <t>ヨテイ</t>
    </rPh>
    <rPh sb="4" eb="6">
      <t>キンガク</t>
    </rPh>
    <phoneticPr fontId="8"/>
  </si>
  <si>
    <t>指導内容</t>
    <rPh sb="0" eb="2">
      <t>シドウ</t>
    </rPh>
    <rPh sb="2" eb="4">
      <t>ナイヨウ</t>
    </rPh>
    <phoneticPr fontId="8"/>
  </si>
  <si>
    <t>上記指導先は、自社と資本関係、役員または従業員の兼務、自社の代表者３親等以内の親族による経営ではない。</t>
    <rPh sb="2" eb="4">
      <t>シドウ</t>
    </rPh>
    <rPh sb="4" eb="5">
      <t>サキ</t>
    </rPh>
    <phoneticPr fontId="1"/>
  </si>
  <si>
    <t>No.2</t>
    <phoneticPr fontId="1"/>
  </si>
  <si>
    <t>計</t>
    <rPh sb="0" eb="1">
      <t>ケイ</t>
    </rPh>
    <phoneticPr fontId="8"/>
  </si>
  <si>
    <t>　注　意　事　項　　</t>
    <rPh sb="1" eb="2">
      <t>チュウ</t>
    </rPh>
    <rPh sb="3" eb="4">
      <t>イ</t>
    </rPh>
    <rPh sb="5" eb="6">
      <t>コト</t>
    </rPh>
    <rPh sb="7" eb="8">
      <t>コウ</t>
    </rPh>
    <phoneticPr fontId="1"/>
  </si>
  <si>
    <t>月</t>
    <rPh sb="0" eb="1">
      <t>ゲツ</t>
    </rPh>
    <phoneticPr fontId="1"/>
  </si>
  <si>
    <t>01農業</t>
  </si>
  <si>
    <t>50各種商品卸売業</t>
  </si>
  <si>
    <t>38放送業</t>
  </si>
  <si>
    <t>56各種商品小売業</t>
  </si>
  <si>
    <t>02林業</t>
  </si>
  <si>
    <t>51繊維・衣服等卸売業</t>
  </si>
  <si>
    <t>57織物・衣服・身の回り品小売業</t>
  </si>
  <si>
    <t>代表者</t>
    <rPh sb="0" eb="1">
      <t>ダイ</t>
    </rPh>
    <rPh sb="1" eb="2">
      <t>ヒョウ</t>
    </rPh>
    <rPh sb="2" eb="3">
      <t>モノ</t>
    </rPh>
    <phoneticPr fontId="1"/>
  </si>
  <si>
    <t>03漁業</t>
  </si>
  <si>
    <t>52飲食料品卸売業</t>
  </si>
  <si>
    <t>58飲食料品小売業</t>
  </si>
  <si>
    <t>04水産養殖業</t>
  </si>
  <si>
    <t>53建築材料・鉱物・金属材料等卸売業</t>
  </si>
  <si>
    <t>59機械器具小売業</t>
  </si>
  <si>
    <t>組織形態
（基準日時点）</t>
    <rPh sb="0" eb="2">
      <t>ソシキ</t>
    </rPh>
    <rPh sb="2" eb="4">
      <t>ケイタイ</t>
    </rPh>
    <rPh sb="6" eb="9">
      <t>キジュンビ</t>
    </rPh>
    <rPh sb="9" eb="11">
      <t>ジテン</t>
    </rPh>
    <phoneticPr fontId="1"/>
  </si>
  <si>
    <t>05鉱業、採石業、砂利採取業</t>
  </si>
  <si>
    <t>54機械器具卸売業</t>
  </si>
  <si>
    <t>70物品賃貸業</t>
  </si>
  <si>
    <t>60その他の小売業</t>
  </si>
  <si>
    <t>06総合工事業</t>
    <rPh sb="2" eb="4">
      <t>ソウゴウ</t>
    </rPh>
    <rPh sb="4" eb="7">
      <t>コウジギョウ</t>
    </rPh>
    <phoneticPr fontId="1"/>
  </si>
  <si>
    <t>55その他の卸売業</t>
    <rPh sb="4" eb="5">
      <t>タ</t>
    </rPh>
    <rPh sb="6" eb="9">
      <t>オロシウリギョウ</t>
    </rPh>
    <phoneticPr fontId="1"/>
  </si>
  <si>
    <t>72専門ｻｰﾋﾞｽ業（他に分類されないもの）</t>
  </si>
  <si>
    <t>76飲食店</t>
  </si>
  <si>
    <t>ＵＲＬ</t>
    <phoneticPr fontId="1"/>
  </si>
  <si>
    <t>07職別工事業（設備工事業を除く）</t>
  </si>
  <si>
    <t>73広告業</t>
  </si>
  <si>
    <t>08設備工事業</t>
  </si>
  <si>
    <t>74技術サービス業（他に分類されないもの）</t>
  </si>
  <si>
    <t>09食料品製造業</t>
  </si>
  <si>
    <t>75宿泊業</t>
  </si>
  <si>
    <t>10飲料・たばこ・飼料製造業</t>
  </si>
  <si>
    <t>78洗濯・理容・美容・浴場業</t>
  </si>
  <si>
    <t>11繊維工業</t>
  </si>
  <si>
    <t>79その他の生活関連サービス業</t>
  </si>
  <si>
    <t>部署・役職</t>
    <rPh sb="0" eb="1">
      <t>ブ</t>
    </rPh>
    <rPh sb="1" eb="2">
      <t>ショ</t>
    </rPh>
    <rPh sb="3" eb="5">
      <t>ヤクショク</t>
    </rPh>
    <phoneticPr fontId="1"/>
  </si>
  <si>
    <t>12木材・木製品製造業（家具を除く）</t>
  </si>
  <si>
    <t>61無店舗小売業</t>
    <rPh sb="2" eb="5">
      <t>ムテンポ</t>
    </rPh>
    <rPh sb="5" eb="8">
      <t>コウリギョウ</t>
    </rPh>
    <phoneticPr fontId="1"/>
  </si>
  <si>
    <t>80娯楽業</t>
  </si>
  <si>
    <t>13家具・装備品製造業</t>
  </si>
  <si>
    <t>81学校教育</t>
  </si>
  <si>
    <t>E-mail</t>
    <phoneticPr fontId="1"/>
  </si>
  <si>
    <t>14パルプ・紙・紙加工品製造業</t>
  </si>
  <si>
    <t>82その他の教育・学習支援業</t>
  </si>
  <si>
    <t>15印刷・同関連業</t>
  </si>
  <si>
    <t>83医療業</t>
  </si>
  <si>
    <t>（和暦）</t>
    <rPh sb="1" eb="3">
      <t>ワレキ</t>
    </rPh>
    <phoneticPr fontId="1"/>
  </si>
  <si>
    <t>16化学工業</t>
  </si>
  <si>
    <t>84保健衛生</t>
  </si>
  <si>
    <t>(大企業からの出資</t>
    <rPh sb="1" eb="4">
      <t>ダイキギョウ</t>
    </rPh>
    <rPh sb="7" eb="9">
      <t>シュッシ</t>
    </rPh>
    <phoneticPr fontId="1"/>
  </si>
  <si>
    <t>円)</t>
    <rPh sb="0" eb="1">
      <t>エン</t>
    </rPh>
    <phoneticPr fontId="1"/>
  </si>
  <si>
    <t>17石油製品・石炭製品製造業</t>
  </si>
  <si>
    <t>85社会保険・社会福祉・介護事業</t>
  </si>
  <si>
    <t>18プラスチック製品製造業（別掲を除く）</t>
  </si>
  <si>
    <t>87協同組合（他に分類されないもの）</t>
  </si>
  <si>
    <t>業種</t>
    <rPh sb="0" eb="2">
      <t>ギョウシュ</t>
    </rPh>
    <phoneticPr fontId="1"/>
  </si>
  <si>
    <t>大分類</t>
    <rPh sb="0" eb="3">
      <t>ダイブンルイ</t>
    </rPh>
    <phoneticPr fontId="1"/>
  </si>
  <si>
    <t>19ゴム製品製造業</t>
    <rPh sb="4" eb="9">
      <t>セイヒンセイゾウギョウ</t>
    </rPh>
    <phoneticPr fontId="1"/>
  </si>
  <si>
    <t>88廃棄物処理業</t>
  </si>
  <si>
    <t>中分類</t>
    <rPh sb="0" eb="3">
      <t>チュウブンルイ</t>
    </rPh>
    <phoneticPr fontId="1"/>
  </si>
  <si>
    <t>20なめし革・同製品・毛皮製造業</t>
  </si>
  <si>
    <t>89自動車整備業</t>
  </si>
  <si>
    <t>主要取引先の
事業者名と売上高
(上位３位)</t>
    <rPh sb="0" eb="1">
      <t>オモ</t>
    </rPh>
    <rPh sb="1" eb="2">
      <t>ヨウ</t>
    </rPh>
    <rPh sb="2" eb="3">
      <t>トリ</t>
    </rPh>
    <rPh sb="3" eb="4">
      <t>イン</t>
    </rPh>
    <rPh sb="4" eb="5">
      <t>サキ</t>
    </rPh>
    <rPh sb="7" eb="9">
      <t>ジギョウ</t>
    </rPh>
    <rPh sb="9" eb="10">
      <t>シャ</t>
    </rPh>
    <rPh sb="10" eb="11">
      <t>メイ</t>
    </rPh>
    <rPh sb="12" eb="14">
      <t>ウリアゲ</t>
    </rPh>
    <rPh sb="14" eb="15">
      <t>ダカ</t>
    </rPh>
    <rPh sb="17" eb="18">
      <t>ウエ</t>
    </rPh>
    <rPh sb="18" eb="19">
      <t>クライ</t>
    </rPh>
    <rPh sb="20" eb="21">
      <t>イ</t>
    </rPh>
    <phoneticPr fontId="1"/>
  </si>
  <si>
    <t>21窯業・土石製品製造業</t>
  </si>
  <si>
    <t>22鉄鋼業</t>
  </si>
  <si>
    <t>91職業紹介・労働者派遣業</t>
  </si>
  <si>
    <t>23非鉄金属製造業</t>
  </si>
  <si>
    <t>92その他の事業サービス業</t>
  </si>
  <si>
    <t>業績</t>
    <rPh sb="0" eb="2">
      <t>ギョウセキ</t>
    </rPh>
    <phoneticPr fontId="1"/>
  </si>
  <si>
    <t>直近</t>
    <rPh sb="0" eb="2">
      <t>チョッキン</t>
    </rPh>
    <phoneticPr fontId="1"/>
  </si>
  <si>
    <t>営業利益</t>
    <rPh sb="0" eb="2">
      <t>エイギョウ</t>
    </rPh>
    <rPh sb="2" eb="4">
      <t>リエキ</t>
    </rPh>
    <phoneticPr fontId="1"/>
  </si>
  <si>
    <t>千円</t>
  </si>
  <si>
    <t>経常利益</t>
    <rPh sb="0" eb="2">
      <t>ケイジョウ</t>
    </rPh>
    <rPh sb="2" eb="4">
      <t>リエキ</t>
    </rPh>
    <phoneticPr fontId="1"/>
  </si>
  <si>
    <t>24金属製品製造業</t>
  </si>
  <si>
    <t>前年度</t>
    <rPh sb="0" eb="2">
      <t>ゼンネン</t>
    </rPh>
    <rPh sb="2" eb="3">
      <t>ド</t>
    </rPh>
    <phoneticPr fontId="1"/>
  </si>
  <si>
    <t>25はん用機械器具製造業</t>
  </si>
  <si>
    <t>35熱供給業</t>
  </si>
  <si>
    <t>36水道業</t>
  </si>
  <si>
    <t>37通信業</t>
  </si>
  <si>
    <t>40インターネット附随サービス業</t>
  </si>
  <si>
    <t>42鉄道業</t>
  </si>
  <si>
    <t>43道路旅客運送業</t>
  </si>
  <si>
    <t>44道路貨物運送業</t>
  </si>
  <si>
    <t>45水運業</t>
  </si>
  <si>
    <t>46航空運輸業</t>
  </si>
  <si>
    <t>47倉庫業</t>
  </si>
  <si>
    <t>48運輸に附帯するサービス業</t>
  </si>
  <si>
    <t>49郵便業（信書便事業を含む）</t>
  </si>
  <si>
    <t>62銀行業</t>
  </si>
  <si>
    <t>63協同組織金融業</t>
  </si>
  <si>
    <t>64貸金業・ｸﾚｼﾞｯﾄｶｰﾄﾞ業等非預金信用機関</t>
  </si>
  <si>
    <t>65金融商品取引業・商品先物取引業</t>
  </si>
  <si>
    <t>66補助的金融業等</t>
  </si>
  <si>
    <t>67保険業（保険媒介代理業・保健ｻｰﾋﾞｽ業を含む）</t>
  </si>
  <si>
    <t>68不動産取引業</t>
  </si>
  <si>
    <t>97国家公務</t>
  </si>
  <si>
    <t>98地方公務</t>
  </si>
  <si>
    <t>99分類不能の産業</t>
  </si>
  <si>
    <t>団　体　名</t>
    <rPh sb="0" eb="1">
      <t>ダン</t>
    </rPh>
    <rPh sb="2" eb="3">
      <t>カラダ</t>
    </rPh>
    <rPh sb="4" eb="5">
      <t>メイ</t>
    </rPh>
    <phoneticPr fontId="1"/>
  </si>
  <si>
    <t>受　賞　名</t>
    <rPh sb="0" eb="1">
      <t>ウケ</t>
    </rPh>
    <rPh sb="2" eb="3">
      <t>ショウ</t>
    </rPh>
    <rPh sb="4" eb="5">
      <t>メイ</t>
    </rPh>
    <phoneticPr fontId="1"/>
  </si>
  <si>
    <t>対象製品・技術</t>
    <rPh sb="0" eb="2">
      <t>タイショウ</t>
    </rPh>
    <rPh sb="2" eb="4">
      <t>セイヒン</t>
    </rPh>
    <rPh sb="5" eb="7">
      <t>ギジュツ</t>
    </rPh>
    <phoneticPr fontId="1"/>
  </si>
  <si>
    <t>役員名又は株主名</t>
    <rPh sb="0" eb="2">
      <t>ヤクイン</t>
    </rPh>
    <rPh sb="2" eb="3">
      <t>メイ</t>
    </rPh>
    <rPh sb="3" eb="4">
      <t>マタ</t>
    </rPh>
    <rPh sb="5" eb="8">
      <t>カブヌシメイ</t>
    </rPh>
    <phoneticPr fontId="1"/>
  </si>
  <si>
    <t>役　職　等</t>
    <phoneticPr fontId="1"/>
  </si>
  <si>
    <t>自動計算されますので直接入力不要です</t>
    <rPh sb="0" eb="2">
      <t>ジドウ</t>
    </rPh>
    <rPh sb="2" eb="4">
      <t>ケイサン</t>
    </rPh>
    <rPh sb="10" eb="12">
      <t>チョクセツ</t>
    </rPh>
    <rPh sb="12" eb="14">
      <t>ニュウリョク</t>
    </rPh>
    <rPh sb="14" eb="16">
      <t>フヨウ</t>
    </rPh>
    <phoneticPr fontId="1"/>
  </si>
  <si>
    <t>企　業　名</t>
    <rPh sb="0" eb="1">
      <t>キ</t>
    </rPh>
    <rPh sb="2" eb="3">
      <t>ギョウ</t>
    </rPh>
    <rPh sb="4" eb="5">
      <t>ナ</t>
    </rPh>
    <phoneticPr fontId="1"/>
  </si>
  <si>
    <t>資本金額</t>
    <rPh sb="0" eb="4">
      <t>シホンキンガク</t>
    </rPh>
    <phoneticPr fontId="1"/>
  </si>
  <si>
    <t>従業員数</t>
    <rPh sb="0" eb="4">
      <t>ジュウギョウインスウ</t>
    </rPh>
    <phoneticPr fontId="1"/>
  </si>
  <si>
    <t>業　種</t>
    <rPh sb="0" eb="1">
      <t>ギョウ</t>
    </rPh>
    <rPh sb="2" eb="3">
      <t>シュ</t>
    </rPh>
    <phoneticPr fontId="1"/>
  </si>
  <si>
    <t>※大企業の役員又は職員がいわゆる副業により兼務している場合も記載してください。</t>
    <rPh sb="1" eb="4">
      <t>ダイキギョウ</t>
    </rPh>
    <rPh sb="5" eb="7">
      <t>ヤクイン</t>
    </rPh>
    <rPh sb="7" eb="8">
      <t>マタ</t>
    </rPh>
    <rPh sb="9" eb="11">
      <t>ショクイン</t>
    </rPh>
    <rPh sb="16" eb="18">
      <t>フクギョウ</t>
    </rPh>
    <rPh sb="21" eb="23">
      <t>ケンム</t>
    </rPh>
    <rPh sb="27" eb="29">
      <t>バアイ</t>
    </rPh>
    <rPh sb="30" eb="32">
      <t>キサイ</t>
    </rPh>
    <phoneticPr fontId="1"/>
  </si>
  <si>
    <t>　 その場合は、経営の自主性、独自性が損なわれていないことが認められる必要があります。</t>
    <rPh sb="4" eb="6">
      <t>バアイ</t>
    </rPh>
    <rPh sb="8" eb="10">
      <t>ケイエイ</t>
    </rPh>
    <rPh sb="11" eb="14">
      <t>ジシュセイ</t>
    </rPh>
    <rPh sb="15" eb="18">
      <t>ドクジセイ</t>
    </rPh>
    <rPh sb="19" eb="20">
      <t>ソコ</t>
    </rPh>
    <rPh sb="30" eb="31">
      <t>ミト</t>
    </rPh>
    <rPh sb="35" eb="37">
      <t>ヒツヨウ</t>
    </rPh>
    <phoneticPr fontId="1"/>
  </si>
  <si>
    <t>製品名</t>
  </si>
  <si>
    <t>主な機能、仕様</t>
    <phoneticPr fontId="1"/>
  </si>
  <si>
    <t>「助成対象経費」には、「助成事業に要する経費」から消費税、振込手数料、通信費、光熱費等の間接経費を除いたものを記入してください。</t>
    <phoneticPr fontId="1"/>
  </si>
  <si>
    <t>助成対象経費
(A)×(B)
（税抜）</t>
    <phoneticPr fontId="8"/>
  </si>
  <si>
    <t>購入先</t>
    <rPh sb="0" eb="2">
      <t>コウニュウ</t>
    </rPh>
    <rPh sb="2" eb="3">
      <t>サキ</t>
    </rPh>
    <phoneticPr fontId="8"/>
  </si>
  <si>
    <t>購入予定時期</t>
    <rPh sb="0" eb="2">
      <t>コウニュウ</t>
    </rPh>
    <rPh sb="2" eb="3">
      <t>ヨ</t>
    </rPh>
    <rPh sb="3" eb="4">
      <t>サダム</t>
    </rPh>
    <rPh sb="4" eb="6">
      <t>ジキ</t>
    </rPh>
    <phoneticPr fontId="8"/>
  </si>
  <si>
    <t>契約予定
金額</t>
    <rPh sb="0" eb="2">
      <t>ケイヤク</t>
    </rPh>
    <rPh sb="2" eb="4">
      <t>ヨテイ</t>
    </rPh>
    <rPh sb="5" eb="7">
      <t>キンガク</t>
    </rPh>
    <phoneticPr fontId="8"/>
  </si>
  <si>
    <t>購入が必要な理由</t>
    <rPh sb="0" eb="2">
      <t>コウニュウ</t>
    </rPh>
    <rPh sb="3" eb="5">
      <t>ヒツヨウ</t>
    </rPh>
    <rPh sb="6" eb="8">
      <t>リユウ</t>
    </rPh>
    <phoneticPr fontId="8"/>
  </si>
  <si>
    <r>
      <t>　(3) 委託・外注費に計上した</t>
    </r>
    <r>
      <rPr>
        <b/>
        <u/>
        <sz val="11"/>
        <rFont val="ＭＳ 明朝"/>
        <family val="1"/>
        <charset val="128"/>
      </rPr>
      <t>全ての外注先</t>
    </r>
    <r>
      <rPr>
        <sz val="11"/>
        <rFont val="ＭＳ 明朝"/>
        <family val="1"/>
        <charset val="128"/>
      </rPr>
      <t>について記載してください。
  尚、１件100万円以上（税抜）の経費は、</t>
    </r>
    <r>
      <rPr>
        <b/>
        <sz val="11"/>
        <rFont val="ＭＳ 明朝"/>
        <family val="1"/>
        <charset val="128"/>
      </rPr>
      <t>２社以上の見積書の提出</t>
    </r>
    <r>
      <rPr>
        <sz val="11"/>
        <rFont val="ＭＳ 明朝"/>
        <family val="1"/>
        <charset val="128"/>
      </rPr>
      <t>が必要です。
　表が足りない場合は、印刷範囲を広げてください。</t>
    </r>
    <rPh sb="38" eb="39">
      <t>ナオ</t>
    </rPh>
    <rPh sb="87" eb="91">
      <t>インサツハンイ</t>
    </rPh>
    <rPh sb="92" eb="93">
      <t>ヒロ</t>
    </rPh>
    <phoneticPr fontId="8"/>
  </si>
  <si>
    <t>備考</t>
    <rPh sb="0" eb="2">
      <t>ビコウ</t>
    </rPh>
    <phoneticPr fontId="8"/>
  </si>
  <si>
    <t>　助成事業終了後の収益計画</t>
    <rPh sb="1" eb="5">
      <t>ジョセイジギョウ</t>
    </rPh>
    <rPh sb="5" eb="8">
      <t>シュウリョウゴ</t>
    </rPh>
    <rPh sb="9" eb="11">
      <t>シュウエキ</t>
    </rPh>
    <rPh sb="11" eb="13">
      <t>ケイカク</t>
    </rPh>
    <phoneticPr fontId="1"/>
  </si>
  <si>
    <t>　売上高の算出根拠　※価格×数量等の具体的な算式を用いて記入</t>
    <rPh sb="1" eb="3">
      <t>ウリアゲ</t>
    </rPh>
    <rPh sb="3" eb="4">
      <t>ダカ</t>
    </rPh>
    <rPh sb="5" eb="7">
      <t>サンシュツ</t>
    </rPh>
    <rPh sb="7" eb="9">
      <t>コンキョ</t>
    </rPh>
    <rPh sb="11" eb="13">
      <t>カカク</t>
    </rPh>
    <rPh sb="14" eb="16">
      <t>スウリョウ</t>
    </rPh>
    <rPh sb="16" eb="17">
      <t>トウ</t>
    </rPh>
    <rPh sb="18" eb="21">
      <t>グタイテキ</t>
    </rPh>
    <rPh sb="22" eb="24">
      <t>サンシキ</t>
    </rPh>
    <rPh sb="25" eb="26">
      <t>モチ</t>
    </rPh>
    <rPh sb="28" eb="30">
      <t>キニュウ</t>
    </rPh>
    <phoneticPr fontId="1"/>
  </si>
  <si>
    <t>　競合製品、類似製品（ない場合は比較対象となりうる自社製品や業界標準等を記入）</t>
    <rPh sb="1" eb="3">
      <t>キョウゴウ</t>
    </rPh>
    <rPh sb="3" eb="5">
      <t>セイヒン</t>
    </rPh>
    <rPh sb="6" eb="8">
      <t>ルイジ</t>
    </rPh>
    <rPh sb="8" eb="10">
      <t>セイヒン</t>
    </rPh>
    <rPh sb="13" eb="15">
      <t>バアイ</t>
    </rPh>
    <rPh sb="16" eb="18">
      <t>ヒカク</t>
    </rPh>
    <rPh sb="18" eb="20">
      <t>タイショウ</t>
    </rPh>
    <rPh sb="25" eb="27">
      <t>ジシャ</t>
    </rPh>
    <rPh sb="36" eb="38">
      <t>キニュウ</t>
    </rPh>
    <phoneticPr fontId="1"/>
  </si>
  <si>
    <t>　ターゲット（想定顧客）</t>
    <rPh sb="7" eb="9">
      <t>ソウテイ</t>
    </rPh>
    <rPh sb="9" eb="11">
      <t>コキャク</t>
    </rPh>
    <phoneticPr fontId="1"/>
  </si>
  <si>
    <t>　ターゲット市場のうち
　獲得可能と考えられる市場規模</t>
    <rPh sb="6" eb="8">
      <t>シジョウ</t>
    </rPh>
    <rPh sb="13" eb="15">
      <t>カクトク</t>
    </rPh>
    <rPh sb="15" eb="17">
      <t>カノウ</t>
    </rPh>
    <rPh sb="18" eb="19">
      <t>カンガ</t>
    </rPh>
    <rPh sb="23" eb="27">
      <t>シジョウキボ</t>
    </rPh>
    <phoneticPr fontId="1"/>
  </si>
  <si>
    <t>※持ち株比率の列は、</t>
    <phoneticPr fontId="1"/>
  </si>
  <si>
    <r>
      <t>　上記「役員・株主名簿」の中で、募集要項記載の</t>
    </r>
    <r>
      <rPr>
        <u/>
        <sz val="11"/>
        <rFont val="ＭＳ Ｐゴシック"/>
        <family val="3"/>
        <charset val="128"/>
      </rPr>
      <t>大企業、大企業の役員又は職員に該当する株主・役員</t>
    </r>
    <r>
      <rPr>
        <sz val="11"/>
        <rFont val="ＭＳ Ｐゴシック"/>
        <family val="3"/>
        <charset val="128"/>
      </rPr>
      <t>がある場合はその情報を記載してください。</t>
    </r>
    <rPh sb="1" eb="3">
      <t>ジョウキ</t>
    </rPh>
    <rPh sb="4" eb="6">
      <t>ヤクイン</t>
    </rPh>
    <rPh sb="7" eb="9">
      <t>カブヌシ</t>
    </rPh>
    <rPh sb="9" eb="11">
      <t>メイボ</t>
    </rPh>
    <rPh sb="13" eb="14">
      <t>ナカ</t>
    </rPh>
    <rPh sb="16" eb="18">
      <t>ボシュウ</t>
    </rPh>
    <rPh sb="18" eb="20">
      <t>ヨウコウ</t>
    </rPh>
    <rPh sb="20" eb="22">
      <t>キサイ</t>
    </rPh>
    <rPh sb="23" eb="26">
      <t>ダイキギョウ</t>
    </rPh>
    <rPh sb="27" eb="30">
      <t>ダイキギョウ</t>
    </rPh>
    <rPh sb="31" eb="33">
      <t>ヤクイン</t>
    </rPh>
    <rPh sb="33" eb="34">
      <t>マタ</t>
    </rPh>
    <rPh sb="35" eb="37">
      <t>ショクイン</t>
    </rPh>
    <rPh sb="38" eb="40">
      <t>ガイトウ</t>
    </rPh>
    <rPh sb="42" eb="44">
      <t>カブヌシ</t>
    </rPh>
    <rPh sb="45" eb="47">
      <t>ヤクイン</t>
    </rPh>
    <rPh sb="50" eb="52">
      <t>バアイ</t>
    </rPh>
    <rPh sb="55" eb="57">
      <t>ジョウホウ</t>
    </rPh>
    <rPh sb="58" eb="60">
      <t>キサイ</t>
    </rPh>
    <phoneticPr fontId="1"/>
  </si>
  <si>
    <t>　ターゲット市場の動向・規模・
　特徴等</t>
    <rPh sb="6" eb="8">
      <t>シジョウ</t>
    </rPh>
    <rPh sb="9" eb="11">
      <t>ドウコウ</t>
    </rPh>
    <rPh sb="12" eb="14">
      <t>キボ</t>
    </rPh>
    <rPh sb="17" eb="20">
      <t>トクチョウトウ</t>
    </rPh>
    <phoneticPr fontId="1"/>
  </si>
  <si>
    <r>
      <t>　</t>
    </r>
    <r>
      <rPr>
        <u/>
        <sz val="11"/>
        <rFont val="ＭＳ Ｐゴシック"/>
        <family val="3"/>
        <charset val="128"/>
      </rPr>
      <t>履歴事項全部証明書に記載されている全役員及び持株比率が70％を超えるまでの全ての株主を持ち株比率が多い順に記載</t>
    </r>
    <r>
      <rPr>
        <sz val="11"/>
        <rFont val="ＭＳ Ｐゴシック"/>
        <family val="3"/>
        <charset val="128"/>
      </rPr>
      <t>し、それぞれの方が該当する欄（役員・株主）に「○」を、役職等の欄に役員は「役職」、それ以外の方は「申請企業との関係又は職業」を記載してください。なお、行は必要に応じて追加していただいて構いません。</t>
    </r>
    <rPh sb="19" eb="21">
      <t>ヤクイン</t>
    </rPh>
    <rPh sb="21" eb="22">
      <t>オヨ</t>
    </rPh>
    <rPh sb="23" eb="24">
      <t>モ</t>
    </rPh>
    <rPh sb="24" eb="25">
      <t>カブ</t>
    </rPh>
    <rPh sb="25" eb="27">
      <t>ヒリツ</t>
    </rPh>
    <rPh sb="32" eb="33">
      <t>コ</t>
    </rPh>
    <rPh sb="38" eb="39">
      <t>スベ</t>
    </rPh>
    <rPh sb="41" eb="43">
      <t>カブヌシ</t>
    </rPh>
    <rPh sb="44" eb="45">
      <t>モ</t>
    </rPh>
    <rPh sb="46" eb="47">
      <t>カブ</t>
    </rPh>
    <rPh sb="47" eb="49">
      <t>ヒリツ</t>
    </rPh>
    <rPh sb="50" eb="51">
      <t>オオ</t>
    </rPh>
    <rPh sb="52" eb="53">
      <t>ジュン</t>
    </rPh>
    <rPh sb="63" eb="64">
      <t>カタ</t>
    </rPh>
    <rPh sb="69" eb="70">
      <t>ラン</t>
    </rPh>
    <rPh sb="71" eb="73">
      <t>ヤクイン</t>
    </rPh>
    <rPh sb="74" eb="76">
      <t>カブヌシ</t>
    </rPh>
    <rPh sb="83" eb="85">
      <t>ヤクショク</t>
    </rPh>
    <rPh sb="85" eb="86">
      <t>トウ</t>
    </rPh>
    <rPh sb="87" eb="88">
      <t>ラン</t>
    </rPh>
    <rPh sb="89" eb="91">
      <t>ヤクイン</t>
    </rPh>
    <rPh sb="102" eb="103">
      <t>カタ</t>
    </rPh>
    <rPh sb="119" eb="121">
      <t>キサイ</t>
    </rPh>
    <rPh sb="131" eb="132">
      <t>ギョウ</t>
    </rPh>
    <rPh sb="133" eb="135">
      <t>ヒツヨウ</t>
    </rPh>
    <rPh sb="136" eb="137">
      <t>オウ</t>
    </rPh>
    <rPh sb="148" eb="149">
      <t>カマ</t>
    </rPh>
    <phoneticPr fontId="1"/>
  </si>
  <si>
    <t>支出
番号</t>
    <rPh sb="0" eb="1">
      <t>シ</t>
    </rPh>
    <rPh sb="1" eb="2">
      <t>イズル</t>
    </rPh>
    <rPh sb="3" eb="4">
      <t>バン</t>
    </rPh>
    <rPh sb="4" eb="5">
      <t>ゴウ</t>
    </rPh>
    <phoneticPr fontId="8"/>
  </si>
  <si>
    <r>
      <t xml:space="preserve"> (5)専門家指導費に計上した</t>
    </r>
    <r>
      <rPr>
        <b/>
        <u/>
        <sz val="11"/>
        <rFont val="ＭＳ Ｐゴシック"/>
        <family val="3"/>
        <charset val="128"/>
      </rPr>
      <t>全ての専門家</t>
    </r>
    <r>
      <rPr>
        <sz val="11"/>
        <rFont val="ＭＳ Ｐゴシック"/>
        <family val="3"/>
        <charset val="128"/>
      </rPr>
      <t>について記載してください。
表が足りない場合は、印刷範囲を広げてください。</t>
    </r>
    <rPh sb="4" eb="10">
      <t>センモンカシドウヒ</t>
    </rPh>
    <rPh sb="18" eb="21">
      <t>センモンカ</t>
    </rPh>
    <rPh sb="45" eb="47">
      <t>インサツ</t>
    </rPh>
    <rPh sb="47" eb="49">
      <t>ハンイ</t>
    </rPh>
    <rPh sb="50" eb="51">
      <t>ヒロ</t>
    </rPh>
    <phoneticPr fontId="8"/>
  </si>
  <si>
    <t>助成事業者の役員及び正社員が研究開発又は改良に係る工程に直接従事する場合に要する経費を対象とします。
助成金額は、1,000万円が上限となります。直接人件費のみを申請する場合も同様です。</t>
    <rPh sb="0" eb="5">
      <t>ジョセイジギョウシャ</t>
    </rPh>
    <rPh sb="6" eb="8">
      <t>ヤクイン</t>
    </rPh>
    <rPh sb="8" eb="9">
      <t>オヨ</t>
    </rPh>
    <rPh sb="10" eb="13">
      <t>セイシャイン</t>
    </rPh>
    <rPh sb="14" eb="16">
      <t>ケンキュウ</t>
    </rPh>
    <rPh sb="16" eb="18">
      <t>カイハツ</t>
    </rPh>
    <rPh sb="18" eb="19">
      <t>マタ</t>
    </rPh>
    <rPh sb="20" eb="22">
      <t>カイリョウ</t>
    </rPh>
    <rPh sb="23" eb="24">
      <t>カカ</t>
    </rPh>
    <rPh sb="25" eb="27">
      <t>コウテイ</t>
    </rPh>
    <rPh sb="28" eb="30">
      <t>チョクセツ</t>
    </rPh>
    <rPh sb="30" eb="32">
      <t>ジュウジ</t>
    </rPh>
    <rPh sb="34" eb="36">
      <t>バアイ</t>
    </rPh>
    <rPh sb="37" eb="38">
      <t>ヨウ</t>
    </rPh>
    <rPh sb="40" eb="42">
      <t>ケイヒ</t>
    </rPh>
    <rPh sb="43" eb="45">
      <t>タイショウ</t>
    </rPh>
    <phoneticPr fontId="1"/>
  </si>
  <si>
    <t>規　格
（ﾒｰｶｰ、
型番等）</t>
    <rPh sb="0" eb="1">
      <t>タダシ</t>
    </rPh>
    <rPh sb="2" eb="3">
      <t>カク</t>
    </rPh>
    <rPh sb="11" eb="13">
      <t>カタバン</t>
    </rPh>
    <rPh sb="13" eb="14">
      <t>トウ</t>
    </rPh>
    <phoneticPr fontId="8"/>
  </si>
  <si>
    <t>規　格
（ﾒｰｶｰ、
型番等）</t>
    <phoneticPr fontId="8"/>
  </si>
  <si>
    <t>選択してください</t>
    <phoneticPr fontId="1"/>
  </si>
  <si>
    <t>文字数チェック</t>
    <phoneticPr fontId="1"/>
  </si>
  <si>
    <r>
      <rPr>
        <b/>
        <sz val="12"/>
        <color theme="1"/>
        <rFont val="ＭＳ Ｐゴシック"/>
        <family val="3"/>
        <charset val="128"/>
      </rPr>
      <t>申請テーマ</t>
    </r>
    <r>
      <rPr>
        <b/>
        <sz val="11"/>
        <color theme="1"/>
        <rFont val="ＭＳ Ｐゴシック"/>
        <family val="3"/>
        <charset val="128"/>
      </rPr>
      <t xml:space="preserve">
（20文字以内）</t>
    </r>
    <rPh sb="0" eb="2">
      <t>シンセイ</t>
    </rPh>
    <rPh sb="9" eb="11">
      <t>モジ</t>
    </rPh>
    <rPh sb="11" eb="13">
      <t>イナイ</t>
    </rPh>
    <phoneticPr fontId="1"/>
  </si>
  <si>
    <r>
      <t>開発・販売元</t>
    </r>
    <r>
      <rPr>
        <sz val="10"/>
        <color theme="1"/>
        <rFont val="ＭＳ Ｐゴシック"/>
        <family val="3"/>
        <charset val="128"/>
        <scheme val="minor"/>
      </rPr>
      <t>（企業名等）</t>
    </r>
    <rPh sb="0" eb="2">
      <t>カイハツ</t>
    </rPh>
    <rPh sb="3" eb="5">
      <t>ハンバイ</t>
    </rPh>
    <rPh sb="5" eb="6">
      <t>モト</t>
    </rPh>
    <rPh sb="7" eb="9">
      <t>キギョウ</t>
    </rPh>
    <rPh sb="9" eb="10">
      <t>メイ</t>
    </rPh>
    <rPh sb="10" eb="11">
      <t>トウ</t>
    </rPh>
    <phoneticPr fontId="1"/>
  </si>
  <si>
    <r>
      <t>　(3) 委託・外注費に計上した</t>
    </r>
    <r>
      <rPr>
        <b/>
        <u/>
        <sz val="11"/>
        <rFont val="ＭＳ Ｐゴシック"/>
        <family val="3"/>
        <charset val="128"/>
      </rPr>
      <t>全ての外注先</t>
    </r>
    <r>
      <rPr>
        <sz val="11"/>
        <rFont val="ＭＳ Ｐゴシック"/>
        <family val="3"/>
        <charset val="128"/>
      </rPr>
      <t>について記載してください。
  尚、１件100万円以上（税抜）の経費は、</t>
    </r>
    <r>
      <rPr>
        <b/>
        <sz val="11"/>
        <rFont val="ＭＳ Ｐゴシック"/>
        <family val="3"/>
        <charset val="128"/>
      </rPr>
      <t>２社以上の見積書の提出</t>
    </r>
    <r>
      <rPr>
        <sz val="11"/>
        <rFont val="ＭＳ Ｐゴシック"/>
        <family val="3"/>
        <charset val="128"/>
      </rPr>
      <t>が必要です。
　表が足りない場合は、印刷範囲を広げてください。</t>
    </r>
    <rPh sb="38" eb="39">
      <t>ナオ</t>
    </rPh>
    <rPh sb="87" eb="91">
      <t>インサツハンイ</t>
    </rPh>
    <rPh sb="92" eb="93">
      <t>ヒロ</t>
    </rPh>
    <phoneticPr fontId="8"/>
  </si>
  <si>
    <t>No.3</t>
    <phoneticPr fontId="1"/>
  </si>
  <si>
    <t>No.7</t>
    <phoneticPr fontId="1"/>
  </si>
  <si>
    <t>No.8</t>
    <phoneticPr fontId="1"/>
  </si>
  <si>
    <t>委-13</t>
    <rPh sb="0" eb="1">
      <t>イ</t>
    </rPh>
    <phoneticPr fontId="1"/>
  </si>
  <si>
    <t>委-14</t>
    <rPh sb="0" eb="1">
      <t>イ</t>
    </rPh>
    <phoneticPr fontId="1"/>
  </si>
  <si>
    <t>委-15</t>
    <rPh sb="0" eb="1">
      <t>イ</t>
    </rPh>
    <phoneticPr fontId="1"/>
  </si>
  <si>
    <t>委-16</t>
    <rPh sb="0" eb="1">
      <t>イ</t>
    </rPh>
    <phoneticPr fontId="1"/>
  </si>
  <si>
    <t>No.9</t>
    <phoneticPr fontId="1"/>
  </si>
  <si>
    <t>No.10</t>
    <phoneticPr fontId="1"/>
  </si>
  <si>
    <t>委-17</t>
    <rPh sb="0" eb="1">
      <t>イ</t>
    </rPh>
    <phoneticPr fontId="1"/>
  </si>
  <si>
    <t>委-18</t>
    <rPh sb="0" eb="1">
      <t>イ</t>
    </rPh>
    <phoneticPr fontId="1"/>
  </si>
  <si>
    <t>委-19</t>
    <rPh sb="0" eb="1">
      <t>イ</t>
    </rPh>
    <phoneticPr fontId="1"/>
  </si>
  <si>
    <t>委-20</t>
    <rPh sb="0" eb="1">
      <t>イ</t>
    </rPh>
    <phoneticPr fontId="1"/>
  </si>
  <si>
    <t>専-5</t>
    <rPh sb="0" eb="1">
      <t>セン</t>
    </rPh>
    <phoneticPr fontId="1"/>
  </si>
  <si>
    <t>専-6</t>
    <rPh sb="0" eb="1">
      <t>セン</t>
    </rPh>
    <phoneticPr fontId="1"/>
  </si>
  <si>
    <t>専-7</t>
    <rPh sb="0" eb="1">
      <t>セン</t>
    </rPh>
    <phoneticPr fontId="1"/>
  </si>
  <si>
    <t>専-8</t>
    <rPh sb="0" eb="1">
      <t>セン</t>
    </rPh>
    <phoneticPr fontId="1"/>
  </si>
  <si>
    <t>専-9</t>
    <rPh sb="0" eb="1">
      <t>セン</t>
    </rPh>
    <phoneticPr fontId="1"/>
  </si>
  <si>
    <t>専-10</t>
    <rPh sb="0" eb="1">
      <t>セン</t>
    </rPh>
    <phoneticPr fontId="1"/>
  </si>
  <si>
    <t>専-</t>
    <rPh sb="0" eb="1">
      <t>セン</t>
    </rPh>
    <phoneticPr fontId="1"/>
  </si>
  <si>
    <t>選択してください</t>
    <phoneticPr fontId="1"/>
  </si>
  <si>
    <t>様式第１号（第5条関係）</t>
    <phoneticPr fontId="38"/>
  </si>
  <si>
    <t>　公益財団法人東京都中小企業振興公社</t>
    <rPh sb="16" eb="18">
      <t>コウシャ</t>
    </rPh>
    <phoneticPr fontId="38"/>
  </si>
  <si>
    <t>　　　　　理　　事　　長　　殿</t>
    <phoneticPr fontId="38"/>
  </si>
  <si>
    <t>代表者</t>
    <rPh sb="0" eb="3">
      <t>ダイヒョウシャ</t>
    </rPh>
    <phoneticPr fontId="38"/>
  </si>
  <si>
    <t>（役職）</t>
    <rPh sb="1" eb="3">
      <t>ヤクショク</t>
    </rPh>
    <phoneticPr fontId="38"/>
  </si>
  <si>
    <t>（氏名）</t>
    <rPh sb="1" eb="3">
      <t>シメイ</t>
    </rPh>
    <phoneticPr fontId="38"/>
  </si>
  <si>
    <t>下記のとおり助成事業を実施したいので、別紙の書類を添えて、助成金の交付を申請します。</t>
    <phoneticPr fontId="38"/>
  </si>
  <si>
    <t>記</t>
    <rPh sb="0" eb="1">
      <t>キ</t>
    </rPh>
    <phoneticPr fontId="38"/>
  </si>
  <si>
    <t>※採択時には一般公開されます</t>
    <rPh sb="1" eb="4">
      <t>サイタクジ</t>
    </rPh>
    <rPh sb="6" eb="10">
      <t>イッパンコウカイ</t>
    </rPh>
    <phoneticPr fontId="1"/>
  </si>
  <si>
    <t>＜開発・改良フェーズ＞</t>
    <rPh sb="1" eb="3">
      <t>カイハツ</t>
    </rPh>
    <rPh sb="4" eb="6">
      <t>カイリョウ</t>
    </rPh>
    <phoneticPr fontId="38"/>
  </si>
  <si>
    <t>円</t>
    <rPh sb="0" eb="1">
      <t>エン</t>
    </rPh>
    <phoneticPr fontId="38"/>
  </si>
  <si>
    <t>合　　計</t>
    <rPh sb="0" eb="1">
      <t>ア</t>
    </rPh>
    <rPh sb="3" eb="4">
      <t>ケイ</t>
    </rPh>
    <phoneticPr fontId="38"/>
  </si>
  <si>
    <t xml:space="preserve">（単位：円） </t>
    <phoneticPr fontId="1"/>
  </si>
  <si>
    <t>助成事業に
要する経費（税込）　　</t>
    <phoneticPr fontId="8"/>
  </si>
  <si>
    <t>助成対象経費
（税抜）</t>
    <rPh sb="0" eb="2">
      <t>ジョセイ</t>
    </rPh>
    <rPh sb="2" eb="4">
      <t>タイショウ</t>
    </rPh>
    <rPh sb="4" eb="6">
      <t>ケイヒ</t>
    </rPh>
    <phoneticPr fontId="38"/>
  </si>
  <si>
    <t>備考</t>
    <rPh sb="0" eb="2">
      <t>ビコウ</t>
    </rPh>
    <phoneticPr fontId="1"/>
  </si>
  <si>
    <t>調整額</t>
    <rPh sb="0" eb="2">
      <t>チョウセイ</t>
    </rPh>
    <rPh sb="2" eb="3">
      <t>ガク</t>
    </rPh>
    <phoneticPr fontId="1"/>
  </si>
  <si>
    <t>内　訳</t>
    <rPh sb="0" eb="1">
      <t>ウチ</t>
    </rPh>
    <rPh sb="2" eb="3">
      <t>ヤク</t>
    </rPh>
    <phoneticPr fontId="1"/>
  </si>
  <si>
    <t>（１）－</t>
  </si>
  <si>
    <t>（２）－</t>
  </si>
  <si>
    <t>（３）－</t>
  </si>
  <si>
    <t>（４）－</t>
  </si>
  <si>
    <t>助成金交付申請額
上限1,000万円</t>
    <phoneticPr fontId="1"/>
  </si>
  <si>
    <t>（５）－</t>
  </si>
  <si>
    <t>（６）－</t>
  </si>
  <si>
    <t>合　　計</t>
    <phoneticPr fontId="1"/>
  </si>
  <si>
    <t>資金調達金額</t>
    <rPh sb="1" eb="2">
      <t>キン</t>
    </rPh>
    <rPh sb="2" eb="3">
      <t>チョウ</t>
    </rPh>
    <phoneticPr fontId="8"/>
  </si>
  <si>
    <t>　自　己　資　金</t>
    <phoneticPr fontId="8"/>
  </si>
  <si>
    <t>　銀 行 借 入 金</t>
    <phoneticPr fontId="8"/>
  </si>
  <si>
    <t>　役 員 借 入 金</t>
    <phoneticPr fontId="8"/>
  </si>
  <si>
    <t>　その他（　　　　　　）</t>
    <phoneticPr fontId="1"/>
  </si>
  <si>
    <r>
      <t>合　　　計 　　</t>
    </r>
    <r>
      <rPr>
        <sz val="11"/>
        <rFont val="ＭＳ 明朝"/>
        <family val="1"/>
        <charset val="128"/>
      </rPr>
      <t/>
    </r>
    <phoneticPr fontId="8"/>
  </si>
  <si>
    <t>製造業その他</t>
    <rPh sb="0" eb="3">
      <t>セイゾウギョウ</t>
    </rPh>
    <rPh sb="5" eb="6">
      <t>タ</t>
    </rPh>
    <phoneticPr fontId="1"/>
  </si>
  <si>
    <t>卸売業</t>
    <rPh sb="0" eb="3">
      <t>オロシウリギョウ</t>
    </rPh>
    <phoneticPr fontId="1"/>
  </si>
  <si>
    <t>サービス業</t>
    <rPh sb="4" eb="5">
      <t>ギョウ</t>
    </rPh>
    <phoneticPr fontId="1"/>
  </si>
  <si>
    <t>小売業</t>
    <rPh sb="0" eb="3">
      <t>コウリギョウ</t>
    </rPh>
    <phoneticPr fontId="1"/>
  </si>
  <si>
    <t>39情報サービス業</t>
    <phoneticPr fontId="1"/>
  </si>
  <si>
    <r>
      <t>41映像・音声・文字情報制作業　</t>
    </r>
    <r>
      <rPr>
        <b/>
        <sz val="12.5"/>
        <color rgb="FFFF0000"/>
        <rFont val="ＭＳ Ｐゴシック"/>
        <family val="3"/>
        <charset val="128"/>
      </rPr>
      <t>※管理・補助的経済活動を行う事業所、新聞業、出版業を除く</t>
    </r>
    <phoneticPr fontId="1"/>
  </si>
  <si>
    <r>
      <t>69不動産賃貸業・管理業　</t>
    </r>
    <r>
      <rPr>
        <b/>
        <sz val="12.5"/>
        <color rgb="FFFF0000"/>
        <rFont val="ＭＳ Ｐゴシック"/>
        <family val="3"/>
        <charset val="128"/>
      </rPr>
      <t>※駐車場業</t>
    </r>
    <phoneticPr fontId="1"/>
  </si>
  <si>
    <t>71学術・開発研究機関</t>
    <rPh sb="2" eb="4">
      <t>ガクジュツ</t>
    </rPh>
    <rPh sb="5" eb="7">
      <t>カイハツ</t>
    </rPh>
    <rPh sb="7" eb="11">
      <t>ケンキュウキカン</t>
    </rPh>
    <phoneticPr fontId="1"/>
  </si>
  <si>
    <r>
      <t>※本店所在地が</t>
    </r>
    <r>
      <rPr>
        <b/>
        <u/>
        <sz val="12"/>
        <rFont val="ＭＳ Ｐゴシック"/>
        <family val="3"/>
        <charset val="128"/>
        <scheme val="minor"/>
      </rPr>
      <t>都外</t>
    </r>
    <r>
      <rPr>
        <sz val="12"/>
        <rFont val="ＭＳ Ｐゴシック"/>
        <family val="3"/>
        <charset val="128"/>
        <scheme val="minor"/>
      </rPr>
      <t>の場合のみ入力してください。
　 本店所在地と同じ場合は「同上」とご入力ください。</t>
    </r>
    <rPh sb="1" eb="3">
      <t>ホンテン</t>
    </rPh>
    <rPh sb="3" eb="6">
      <t>ショザイチ</t>
    </rPh>
    <rPh sb="7" eb="8">
      <t>ト</t>
    </rPh>
    <rPh sb="8" eb="9">
      <t>ガイ</t>
    </rPh>
    <rPh sb="10" eb="12">
      <t>バアイ</t>
    </rPh>
    <rPh sb="14" eb="16">
      <t>ニュウリョク</t>
    </rPh>
    <rPh sb="43" eb="45">
      <t>ニュウリョク</t>
    </rPh>
    <phoneticPr fontId="1"/>
  </si>
  <si>
    <t>77持ち帰り・配達飲食サービス業</t>
    <phoneticPr fontId="1"/>
  </si>
  <si>
    <t>86郵便局</t>
    <rPh sb="2" eb="5">
      <t>ユウビンキョク</t>
    </rPh>
    <phoneticPr fontId="1"/>
  </si>
  <si>
    <t>90機械等修理業</t>
    <phoneticPr fontId="1"/>
  </si>
  <si>
    <t>34ガス業</t>
  </si>
  <si>
    <r>
      <t>41映像・音声・文字情報制作業　</t>
    </r>
    <r>
      <rPr>
        <b/>
        <sz val="12.5"/>
        <color rgb="FFFF0000"/>
        <rFont val="ＭＳ Ｐゴシック"/>
        <family val="3"/>
        <charset val="128"/>
      </rPr>
      <t>※管理・補助的経済活動を行う事業所、新聞業、出版業</t>
    </r>
    <rPh sb="17" eb="19">
      <t>カンリ</t>
    </rPh>
    <rPh sb="20" eb="27">
      <t>ホジョテキケイザイカツドウ</t>
    </rPh>
    <rPh sb="28" eb="29">
      <t>オコナ</t>
    </rPh>
    <rPh sb="30" eb="33">
      <t>ジギョウショ</t>
    </rPh>
    <phoneticPr fontId="1"/>
  </si>
  <si>
    <r>
      <t>69不動産賃貸業・管理業　</t>
    </r>
    <r>
      <rPr>
        <b/>
        <sz val="12.5"/>
        <color rgb="FFFF0000"/>
        <rFont val="ＭＳ Ｐゴシック"/>
        <family val="3"/>
        <charset val="128"/>
      </rPr>
      <t>※駐車場業以外全て</t>
    </r>
    <phoneticPr fontId="1"/>
  </si>
  <si>
    <t>「助成事業に要する経費」には、当該研究開発を遂行するために必要な経費を記入してください。</t>
    <phoneticPr fontId="1"/>
  </si>
  <si>
    <t xml:space="preserve">助成金交付申請額
(千円未満切捨) </t>
    <rPh sb="0" eb="3">
      <t>ジョセイキン</t>
    </rPh>
    <rPh sb="3" eb="5">
      <t>コウフ</t>
    </rPh>
    <rPh sb="5" eb="7">
      <t>シンセイ</t>
    </rPh>
    <rPh sb="7" eb="8">
      <t>ガク</t>
    </rPh>
    <phoneticPr fontId="8"/>
  </si>
  <si>
    <t>①+②</t>
    <phoneticPr fontId="1"/>
  </si>
  <si>
    <r>
      <t>※</t>
    </r>
    <r>
      <rPr>
        <u/>
        <sz val="10"/>
        <color rgb="FFFF0000"/>
        <rFont val="ＭＳ Ｐゴシック"/>
        <family val="3"/>
        <charset val="128"/>
        <scheme val="minor"/>
      </rPr>
      <t>資金調達金額の合計と上記①＋②の合計を一致させてください</t>
    </r>
    <rPh sb="17" eb="19">
      <t>ゴウケイ</t>
    </rPh>
    <phoneticPr fontId="1"/>
  </si>
  <si>
    <t>助成金交付申請額
上限50万円</t>
    <phoneticPr fontId="1"/>
  </si>
  <si>
    <t>助成金交付申請額
上限300万円</t>
    <phoneticPr fontId="1"/>
  </si>
  <si>
    <t>１年９か月以内／ただし、上記と併用する場合は開発・改良フェーズの完了検査日の翌日から起算して１年９か月以内</t>
    <phoneticPr fontId="1"/>
  </si>
  <si>
    <t>取組項目</t>
    <phoneticPr fontId="1"/>
  </si>
  <si>
    <t>①具体的な取引項目、資金支出明細の番号（原－1、機－1・・・）を記入
②自社作業に該当する期間は○、他社作業に該当する期間は●、両方の場合は〇●を選択
③本事業の全体像が分かるよう、経費が発生しない作業も記入
※取組項目の欄に計画の内容を記入（例：○○フェア事前準備、パンフレット作成、○○フェア出展等）し、その実施期間を矢印で示してください。</t>
    <rPh sb="5" eb="7">
      <t>トリヒキ</t>
    </rPh>
    <rPh sb="64" eb="66">
      <t>リョウホウ</t>
    </rPh>
    <rPh sb="67" eb="69">
      <t>バアイ</t>
    </rPh>
    <rPh sb="73" eb="75">
      <t>センタク</t>
    </rPh>
    <phoneticPr fontId="1"/>
  </si>
  <si>
    <r>
      <t>開発・改良フェーズ</t>
    </r>
    <r>
      <rPr>
        <sz val="10"/>
        <rFont val="ＭＳ Ｐゴシック"/>
        <family val="3"/>
        <charset val="128"/>
        <scheme val="minor"/>
      </rPr>
      <t>（助成率2/3　助成金交付申請額 上限1,500万円）</t>
    </r>
    <rPh sb="0" eb="2">
      <t>カイハツ</t>
    </rPh>
    <phoneticPr fontId="1"/>
  </si>
  <si>
    <t>開発・改良フェーズ計①</t>
    <rPh sb="0" eb="2">
      <t>カイハツ</t>
    </rPh>
    <rPh sb="3" eb="5">
      <t>カイリョウ</t>
    </rPh>
    <rPh sb="9" eb="10">
      <t>ケイ</t>
    </rPh>
    <phoneticPr fontId="1"/>
  </si>
  <si>
    <t xml:space="preserve">助成金交付申請額
上限1,500万円 </t>
    <phoneticPr fontId="1"/>
  </si>
  <si>
    <t>　※助成対象ではないが、本助成事業に要する経費があれば記載してください。</t>
    <rPh sb="2" eb="6">
      <t>ジョセイタイショウ</t>
    </rPh>
    <rPh sb="12" eb="17">
      <t>ホンジョセイジギョウ</t>
    </rPh>
    <rPh sb="18" eb="19">
      <t>ヨウ</t>
    </rPh>
    <rPh sb="21" eb="23">
      <t>ケイヒ</t>
    </rPh>
    <rPh sb="27" eb="29">
      <t>キサイ</t>
    </rPh>
    <phoneticPr fontId="1"/>
  </si>
  <si>
    <t>支出
番号</t>
    <rPh sb="0" eb="2">
      <t>シシュツ</t>
    </rPh>
    <phoneticPr fontId="1"/>
  </si>
  <si>
    <t>経費項目</t>
  </si>
  <si>
    <t>内容</t>
  </si>
  <si>
    <t>(A)
単価
(税込)</t>
    <phoneticPr fontId="1"/>
  </si>
  <si>
    <t>(B)
数量</t>
    <phoneticPr fontId="1"/>
  </si>
  <si>
    <t>(A)×(B)
助成事業に
要する経費
（税込）</t>
    <phoneticPr fontId="1"/>
  </si>
  <si>
    <t>内容</t>
    <rPh sb="0" eb="2">
      <t>ナイヨウ</t>
    </rPh>
    <phoneticPr fontId="1"/>
  </si>
  <si>
    <t>　ア　市場調査費：想定顧客のニーズ等を調査・分析するため、外部の事業者に依頼するために要する経費</t>
    <phoneticPr fontId="8"/>
  </si>
  <si>
    <t>　イ　ブランド戦略策定費：ブランディングやプロモーション手法の検討・構築を外部の事業者に依頼するために要する経費</t>
    <phoneticPr fontId="8"/>
  </si>
  <si>
    <t>　ウ　商標権出願費：対象となる製品・サービス、ブランドに係る商標権の出願に要する経費</t>
    <phoneticPr fontId="8"/>
  </si>
  <si>
    <t>　※工事費：製品・サービスの販売やプロモーションのために新たに開設する店舗・スペースの新装又は改装に要する工事費用</t>
    <phoneticPr fontId="1"/>
  </si>
  <si>
    <t>経　費　名</t>
    <rPh sb="0" eb="1">
      <t>ヘ</t>
    </rPh>
    <rPh sb="2" eb="3">
      <t>ヒ</t>
    </rPh>
    <rPh sb="4" eb="5">
      <t>ナ</t>
    </rPh>
    <phoneticPr fontId="1"/>
  </si>
  <si>
    <t>　　イ　工事費</t>
    <phoneticPr fontId="1"/>
  </si>
  <si>
    <t>　　ウ　設備・備品購入費</t>
    <phoneticPr fontId="1"/>
  </si>
  <si>
    <t>店舗等整備費</t>
    <phoneticPr fontId="1"/>
  </si>
  <si>
    <t>店舗利用の目的</t>
    <rPh sb="0" eb="2">
      <t>テンポ</t>
    </rPh>
    <rPh sb="2" eb="4">
      <t>リヨウ</t>
    </rPh>
    <rPh sb="5" eb="7">
      <t>モクテキ</t>
    </rPh>
    <phoneticPr fontId="38"/>
  </si>
  <si>
    <t>店舗名</t>
    <rPh sb="0" eb="3">
      <t>テンポメイ</t>
    </rPh>
    <phoneticPr fontId="38"/>
  </si>
  <si>
    <t>店舗所在地</t>
    <rPh sb="0" eb="2">
      <t>テンポ</t>
    </rPh>
    <rPh sb="2" eb="5">
      <t>ショザイチ</t>
    </rPh>
    <phoneticPr fontId="38"/>
  </si>
  <si>
    <t>〒</t>
    <phoneticPr fontId="38"/>
  </si>
  <si>
    <t>（最寄駅</t>
    <rPh sb="1" eb="3">
      <t>モヨ</t>
    </rPh>
    <rPh sb="3" eb="4">
      <t>エキ</t>
    </rPh>
    <phoneticPr fontId="38"/>
  </si>
  <si>
    <t>線</t>
    <rPh sb="0" eb="1">
      <t>セン</t>
    </rPh>
    <phoneticPr fontId="38"/>
  </si>
  <si>
    <t>駅</t>
    <rPh sb="0" eb="1">
      <t>エキ</t>
    </rPh>
    <phoneticPr fontId="38"/>
  </si>
  <si>
    <t>徒歩</t>
    <rPh sb="0" eb="2">
      <t>トホ</t>
    </rPh>
    <phoneticPr fontId="38"/>
  </si>
  <si>
    <t>分）</t>
    <rPh sb="0" eb="1">
      <t>フン</t>
    </rPh>
    <phoneticPr fontId="38"/>
  </si>
  <si>
    <t>物件所有者名
（賃貸の場合は貸主）</t>
    <rPh sb="0" eb="2">
      <t>ブッケン</t>
    </rPh>
    <rPh sb="2" eb="5">
      <t>ショユウシャ</t>
    </rPh>
    <rPh sb="5" eb="6">
      <t>メイ</t>
    </rPh>
    <rPh sb="8" eb="10">
      <t>チンタイ</t>
    </rPh>
    <rPh sb="11" eb="13">
      <t>バアイ</t>
    </rPh>
    <rPh sb="14" eb="16">
      <t>カシヌシ</t>
    </rPh>
    <phoneticPr fontId="38"/>
  </si>
  <si>
    <t>物件所有者と申請者の関係</t>
    <rPh sb="0" eb="2">
      <t>ブッケン</t>
    </rPh>
    <rPh sb="2" eb="5">
      <t>ショユウシャ</t>
    </rPh>
    <rPh sb="6" eb="9">
      <t>シンセイシャ</t>
    </rPh>
    <rPh sb="10" eb="12">
      <t>カンケイ</t>
    </rPh>
    <phoneticPr fontId="1"/>
  </si>
  <si>
    <t>物件の築年月</t>
    <rPh sb="0" eb="2">
      <t>ブッケン</t>
    </rPh>
    <rPh sb="3" eb="6">
      <t>チクネンゲツ</t>
    </rPh>
    <phoneticPr fontId="38"/>
  </si>
  <si>
    <t>年</t>
    <rPh sb="0" eb="1">
      <t>ネン</t>
    </rPh>
    <phoneticPr fontId="38"/>
  </si>
  <si>
    <t>月築</t>
    <rPh sb="0" eb="1">
      <t>ガツ</t>
    </rPh>
    <rPh sb="1" eb="2">
      <t>チク</t>
    </rPh>
    <phoneticPr fontId="38"/>
  </si>
  <si>
    <t>入居開始時の
物件状態</t>
    <rPh sb="0" eb="2">
      <t>ニュウキョ</t>
    </rPh>
    <rPh sb="2" eb="4">
      <t>カイシ</t>
    </rPh>
    <rPh sb="4" eb="5">
      <t>トキ</t>
    </rPh>
    <rPh sb="7" eb="9">
      <t>ブッケン</t>
    </rPh>
    <rPh sb="9" eb="11">
      <t>ジョウタイ</t>
    </rPh>
    <phoneticPr fontId="38"/>
  </si>
  <si>
    <t>□</t>
  </si>
  <si>
    <t>スケルトン</t>
    <phoneticPr fontId="38"/>
  </si>
  <si>
    <t>居抜き</t>
    <phoneticPr fontId="38"/>
  </si>
  <si>
    <t>物件の
前利用者情報</t>
    <rPh sb="0" eb="2">
      <t>ブッケン</t>
    </rPh>
    <phoneticPr fontId="38"/>
  </si>
  <si>
    <t>　店舗名　：</t>
    <rPh sb="1" eb="3">
      <t>テンポ</t>
    </rPh>
    <rPh sb="3" eb="4">
      <t>メイ</t>
    </rPh>
    <phoneticPr fontId="38"/>
  </si>
  <si>
    <t>業種：</t>
    <rPh sb="0" eb="2">
      <t>ギョウシュ</t>
    </rPh>
    <phoneticPr fontId="38"/>
  </si>
  <si>
    <t>　営業時期：</t>
    <rPh sb="1" eb="3">
      <t>エイギョウ</t>
    </rPh>
    <rPh sb="3" eb="5">
      <t>ジキ</t>
    </rPh>
    <phoneticPr fontId="38"/>
  </si>
  <si>
    <t>月頃まで</t>
    <rPh sb="0" eb="1">
      <t>ガツ</t>
    </rPh>
    <rPh sb="1" eb="2">
      <t>ゴロ</t>
    </rPh>
    <phoneticPr fontId="38"/>
  </si>
  <si>
    <t>構造</t>
    <rPh sb="0" eb="2">
      <t>コウゾウ</t>
    </rPh>
    <phoneticPr fontId="38"/>
  </si>
  <si>
    <t>造</t>
    <rPh sb="0" eb="1">
      <t>ツク</t>
    </rPh>
    <phoneticPr fontId="38"/>
  </si>
  <si>
    <t>階建</t>
    <rPh sb="0" eb="1">
      <t>カイ</t>
    </rPh>
    <rPh sb="1" eb="2">
      <t>ダ</t>
    </rPh>
    <phoneticPr fontId="38"/>
  </si>
  <si>
    <t>店舗面積</t>
    <rPh sb="0" eb="2">
      <t>テンポ</t>
    </rPh>
    <rPh sb="2" eb="4">
      <t>メンセキ</t>
    </rPh>
    <phoneticPr fontId="38"/>
  </si>
  <si>
    <t>㎡</t>
    <phoneticPr fontId="38"/>
  </si>
  <si>
    <t>階部分</t>
    <rPh sb="0" eb="1">
      <t>カイ</t>
    </rPh>
    <rPh sb="1" eb="3">
      <t>ブブン</t>
    </rPh>
    <phoneticPr fontId="38"/>
  </si>
  <si>
    <t>店舗賃借料</t>
    <rPh sb="0" eb="2">
      <t>テンポ</t>
    </rPh>
    <rPh sb="2" eb="5">
      <t>チンシャクリョウ</t>
    </rPh>
    <phoneticPr fontId="38"/>
  </si>
  <si>
    <t>　　消費税</t>
    <rPh sb="2" eb="5">
      <t>ショウヒゼイ</t>
    </rPh>
    <phoneticPr fontId="38"/>
  </si>
  <si>
    <t>　　合計</t>
    <rPh sb="2" eb="4">
      <t>ゴウケイ</t>
    </rPh>
    <phoneticPr fontId="38"/>
  </si>
  <si>
    <t>契約期間
（予定含む）</t>
    <rPh sb="0" eb="2">
      <t>ケイヤク</t>
    </rPh>
    <rPh sb="2" eb="4">
      <t>キカン</t>
    </rPh>
    <phoneticPr fontId="38"/>
  </si>
  <si>
    <t>契約（予定）日：</t>
    <rPh sb="0" eb="2">
      <t>ケイヤク</t>
    </rPh>
    <rPh sb="3" eb="5">
      <t>ヨテイ</t>
    </rPh>
    <rPh sb="6" eb="7">
      <t>ビ</t>
    </rPh>
    <phoneticPr fontId="38"/>
  </si>
  <si>
    <t>月</t>
    <rPh sb="0" eb="1">
      <t>ガツ</t>
    </rPh>
    <phoneticPr fontId="38"/>
  </si>
  <si>
    <t>日</t>
    <rPh sb="0" eb="1">
      <t>ニチ</t>
    </rPh>
    <phoneticPr fontId="38"/>
  </si>
  <si>
    <t>契  約  期  間：</t>
    <rPh sb="0" eb="1">
      <t>チギリ</t>
    </rPh>
    <rPh sb="3" eb="4">
      <t>ヤク</t>
    </rPh>
    <rPh sb="6" eb="7">
      <t>キ</t>
    </rPh>
    <rPh sb="9" eb="10">
      <t>アイダ</t>
    </rPh>
    <phoneticPr fontId="38"/>
  </si>
  <si>
    <t>～</t>
    <phoneticPr fontId="38"/>
  </si>
  <si>
    <t>日（</t>
    <rPh sb="0" eb="1">
      <t>ニチ</t>
    </rPh>
    <phoneticPr fontId="38"/>
  </si>
  <si>
    <t>ヶ月）</t>
    <rPh sb="1" eb="2">
      <t>ゲツ</t>
    </rPh>
    <phoneticPr fontId="38"/>
  </si>
  <si>
    <t>家賃発生予定日：</t>
    <rPh sb="0" eb="2">
      <t>ヤチン</t>
    </rPh>
    <rPh sb="2" eb="4">
      <t>ハッセイ</t>
    </rPh>
    <rPh sb="4" eb="6">
      <t>ヨテイ</t>
    </rPh>
    <rPh sb="6" eb="7">
      <t>ビ</t>
    </rPh>
    <phoneticPr fontId="38"/>
  </si>
  <si>
    <t>契約種類</t>
    <rPh sb="0" eb="2">
      <t>ケイヤク</t>
    </rPh>
    <rPh sb="2" eb="4">
      <t>シュルイ</t>
    </rPh>
    <phoneticPr fontId="38"/>
  </si>
  <si>
    <t>普通賃貸借</t>
    <rPh sb="0" eb="5">
      <t>フツウチンタイシャク</t>
    </rPh>
    <phoneticPr fontId="38"/>
  </si>
  <si>
    <t>定期賃貸借（更新見込み：</t>
    <rPh sb="0" eb="5">
      <t>テイキチンタイシャク</t>
    </rPh>
    <rPh sb="6" eb="10">
      <t>コウシンミコ</t>
    </rPh>
    <phoneticPr fontId="38"/>
  </si>
  <si>
    <t>有</t>
    <phoneticPr fontId="38"/>
  </si>
  <si>
    <t>・</t>
    <phoneticPr fontId="38"/>
  </si>
  <si>
    <t>無</t>
    <phoneticPr fontId="38"/>
  </si>
  <si>
    <t>）</t>
    <phoneticPr fontId="38"/>
  </si>
  <si>
    <t>住居兼店舗（本人又は三親等以内の親族が所有する不動産）</t>
    <rPh sb="0" eb="2">
      <t>ジュウキョ</t>
    </rPh>
    <rPh sb="2" eb="3">
      <t>ケン</t>
    </rPh>
    <rPh sb="3" eb="5">
      <t>テンポ</t>
    </rPh>
    <phoneticPr fontId="38"/>
  </si>
  <si>
    <t>その他</t>
    <rPh sb="2" eb="3">
      <t>タ</t>
    </rPh>
    <phoneticPr fontId="38"/>
  </si>
  <si>
    <t>＜店舗等整備計画書＞</t>
    <rPh sb="1" eb="4">
      <t>テンポナド</t>
    </rPh>
    <rPh sb="4" eb="6">
      <t>セイビ</t>
    </rPh>
    <rPh sb="6" eb="9">
      <t>ケイカクショ</t>
    </rPh>
    <phoneticPr fontId="8"/>
  </si>
  <si>
    <t>工-1</t>
    <rPh sb="0" eb="1">
      <t>コウ</t>
    </rPh>
    <phoneticPr fontId="8"/>
  </si>
  <si>
    <t>工事名</t>
    <rPh sb="0" eb="2">
      <t>コウジ</t>
    </rPh>
    <rPh sb="2" eb="3">
      <t>メイ</t>
    </rPh>
    <phoneticPr fontId="8"/>
  </si>
  <si>
    <t>工事の対象</t>
    <rPh sb="0" eb="2">
      <t>コウジ</t>
    </rPh>
    <rPh sb="3" eb="5">
      <t>タイショウ</t>
    </rPh>
    <phoneticPr fontId="8"/>
  </si>
  <si>
    <t>契約先</t>
    <rPh sb="0" eb="3">
      <t>ケイヤクサキサキ</t>
    </rPh>
    <phoneticPr fontId="8"/>
  </si>
  <si>
    <t>発注予定時期</t>
    <rPh sb="0" eb="2">
      <t>ハッチュウ</t>
    </rPh>
    <rPh sb="2" eb="3">
      <t>ヨ</t>
    </rPh>
    <rPh sb="3" eb="4">
      <t>サダム</t>
    </rPh>
    <rPh sb="4" eb="6">
      <t>ジキ</t>
    </rPh>
    <phoneticPr fontId="8"/>
  </si>
  <si>
    <t>新装・改装が必要な理由</t>
    <rPh sb="0" eb="2">
      <t>シンソウ</t>
    </rPh>
    <rPh sb="3" eb="5">
      <t>カイソウ</t>
    </rPh>
    <rPh sb="6" eb="8">
      <t>ヒツヨウ</t>
    </rPh>
    <rPh sb="9" eb="11">
      <t>リユウ</t>
    </rPh>
    <phoneticPr fontId="8"/>
  </si>
  <si>
    <t>工-2</t>
    <rPh sb="0" eb="1">
      <t>コウ</t>
    </rPh>
    <phoneticPr fontId="8"/>
  </si>
  <si>
    <t>工-3</t>
    <rPh sb="0" eb="1">
      <t>コウ</t>
    </rPh>
    <phoneticPr fontId="8"/>
  </si>
  <si>
    <t>発注予定時期</t>
    <phoneticPr fontId="8"/>
  </si>
  <si>
    <t>工-4</t>
    <rPh sb="0" eb="1">
      <t>コウ</t>
    </rPh>
    <phoneticPr fontId="8"/>
  </si>
  <si>
    <t>設-1</t>
    <rPh sb="0" eb="1">
      <t>セツ</t>
    </rPh>
    <phoneticPr fontId="8"/>
  </si>
  <si>
    <t>設-2</t>
    <phoneticPr fontId="8"/>
  </si>
  <si>
    <t>設-3</t>
    <phoneticPr fontId="8"/>
  </si>
  <si>
    <t>設-4</t>
    <phoneticPr fontId="8"/>
  </si>
  <si>
    <t>設-5</t>
    <phoneticPr fontId="8"/>
  </si>
  <si>
    <t>設-6</t>
    <phoneticPr fontId="8"/>
  </si>
  <si>
    <t>経費
番号</t>
    <rPh sb="0" eb="2">
      <t>ケイヒ</t>
    </rPh>
    <rPh sb="3" eb="4">
      <t>バン</t>
    </rPh>
    <rPh sb="4" eb="5">
      <t>ゴウ</t>
    </rPh>
    <phoneticPr fontId="8"/>
  </si>
  <si>
    <t>展示会名</t>
    <rPh sb="0" eb="3">
      <t>テンジカイ</t>
    </rPh>
    <rPh sb="3" eb="4">
      <t>メイ</t>
    </rPh>
    <phoneticPr fontId="1"/>
  </si>
  <si>
    <t>会期</t>
    <rPh sb="0" eb="2">
      <t>カイキ</t>
    </rPh>
    <phoneticPr fontId="1"/>
  </si>
  <si>
    <t>会場名</t>
    <rPh sb="0" eb="2">
      <t>カイジョウ</t>
    </rPh>
    <rPh sb="2" eb="3">
      <t>メイ</t>
    </rPh>
    <phoneticPr fontId="1"/>
  </si>
  <si>
    <t>数量
(A)</t>
    <rPh sb="0" eb="2">
      <t>スウリョウ</t>
    </rPh>
    <phoneticPr fontId="1"/>
  </si>
  <si>
    <t>単価
（税抜）
(B)</t>
    <rPh sb="0" eb="1">
      <t>タン</t>
    </rPh>
    <rPh sb="1" eb="2">
      <t>カ</t>
    </rPh>
    <phoneticPr fontId="8"/>
  </si>
  <si>
    <t>助成対象経費
（税抜）
(A)×(B）</t>
    <phoneticPr fontId="8"/>
  </si>
  <si>
    <t>イベント名</t>
    <rPh sb="4" eb="5">
      <t>メイ</t>
    </rPh>
    <phoneticPr fontId="1"/>
  </si>
  <si>
    <t>広告種別</t>
    <rPh sb="0" eb="2">
      <t>コウコク</t>
    </rPh>
    <rPh sb="2" eb="4">
      <t>シュベツ</t>
    </rPh>
    <phoneticPr fontId="1"/>
  </si>
  <si>
    <t>具体的な内容</t>
    <rPh sb="0" eb="3">
      <t>グタイテキ</t>
    </rPh>
    <rPh sb="4" eb="6">
      <t>ナイヨウ</t>
    </rPh>
    <phoneticPr fontId="1"/>
  </si>
  <si>
    <t>掲載媒体又は
支払先</t>
    <rPh sb="0" eb="2">
      <t>ケイサイ</t>
    </rPh>
    <rPh sb="2" eb="4">
      <t>バイタイ</t>
    </rPh>
    <rPh sb="4" eb="5">
      <t>マタ</t>
    </rPh>
    <rPh sb="7" eb="9">
      <t>シハライ</t>
    </rPh>
    <rPh sb="9" eb="10">
      <t>サキ</t>
    </rPh>
    <phoneticPr fontId="8"/>
  </si>
  <si>
    <r>
      <t>販路開拓フェーズ</t>
    </r>
    <r>
      <rPr>
        <sz val="10"/>
        <rFont val="ＭＳ Ｐゴシック"/>
        <family val="3"/>
        <charset val="128"/>
        <scheme val="minor"/>
      </rPr>
      <t>（助成率2/3　助成金交付申請額 上限1,500万円）</t>
    </r>
    <rPh sb="0" eb="2">
      <t>ハンロ</t>
    </rPh>
    <rPh sb="2" eb="4">
      <t>カイタク</t>
    </rPh>
    <phoneticPr fontId="1"/>
  </si>
  <si>
    <t>販路開拓フェーズ計②</t>
    <rPh sb="8" eb="9">
      <t>ケイ</t>
    </rPh>
    <phoneticPr fontId="1"/>
  </si>
  <si>
    <t>＜販路開拓フェーズ＞</t>
    <phoneticPr fontId="1"/>
  </si>
  <si>
    <t>【販路開拓フェーズ】</t>
    <phoneticPr fontId="1"/>
  </si>
  <si>
    <t>(1)－</t>
    <phoneticPr fontId="1"/>
  </si>
  <si>
    <t>(2)－</t>
    <phoneticPr fontId="1"/>
  </si>
  <si>
    <t>(3)－</t>
  </si>
  <si>
    <t>(4)－</t>
  </si>
  <si>
    <t>(5)－</t>
  </si>
  <si>
    <t>事業者名</t>
    <rPh sb="0" eb="4">
      <t>ジギョウシャメイ</t>
    </rPh>
    <phoneticPr fontId="38"/>
  </si>
  <si>
    <r>
      <t xml:space="preserve">  (2)店舗等整備費に計上した</t>
    </r>
    <r>
      <rPr>
        <b/>
        <u/>
        <sz val="12"/>
        <color theme="1"/>
        <rFont val="ＭＳ Ｐゴシック"/>
        <family val="3"/>
        <charset val="128"/>
      </rPr>
      <t>１件単価100万円以上（税抜）</t>
    </r>
    <r>
      <rPr>
        <sz val="11"/>
        <color theme="1"/>
        <rFont val="ＭＳ Ｐゴシック"/>
        <family val="3"/>
        <charset val="128"/>
      </rPr>
      <t>の物件について記載してください。
　尚、１件あたり100万円以上（税抜）の購入品は、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12" eb="14">
      <t>ケイジョウ</t>
    </rPh>
    <rPh sb="17" eb="18">
      <t>ケン</t>
    </rPh>
    <rPh sb="18" eb="20">
      <t>タンカ</t>
    </rPh>
    <rPh sb="23" eb="27">
      <t>マンエンイジョウ</t>
    </rPh>
    <rPh sb="28" eb="29">
      <t>ゼイ</t>
    </rPh>
    <rPh sb="29" eb="30">
      <t>ハツ</t>
    </rPh>
    <rPh sb="32" eb="34">
      <t>ブッケン</t>
    </rPh>
    <rPh sb="38" eb="40">
      <t>キサイ</t>
    </rPh>
    <rPh sb="49" eb="50">
      <t>ナオ</t>
    </rPh>
    <rPh sb="52" eb="53">
      <t>ケン</t>
    </rPh>
    <rPh sb="59" eb="61">
      <t>マンエン</t>
    </rPh>
    <rPh sb="61" eb="63">
      <t>イジョウ</t>
    </rPh>
    <rPh sb="64" eb="66">
      <t>ゼイヌキ</t>
    </rPh>
    <rPh sb="68" eb="70">
      <t>コウニュウ</t>
    </rPh>
    <rPh sb="70" eb="71">
      <t>ヒン</t>
    </rPh>
    <rPh sb="74" eb="75">
      <t>シャ</t>
    </rPh>
    <rPh sb="75" eb="77">
      <t>イジョウ</t>
    </rPh>
    <rPh sb="78" eb="81">
      <t>ミツモリショ</t>
    </rPh>
    <rPh sb="82" eb="84">
      <t>テイシュツ</t>
    </rPh>
    <rPh sb="85" eb="87">
      <t>ヒツヨウ</t>
    </rPh>
    <rPh sb="92" eb="93">
      <t>ヒョウ</t>
    </rPh>
    <rPh sb="94" eb="95">
      <t>タ</t>
    </rPh>
    <rPh sb="98" eb="100">
      <t>バアイ</t>
    </rPh>
    <phoneticPr fontId="8"/>
  </si>
  <si>
    <t>事業者名</t>
    <phoneticPr fontId="1"/>
  </si>
  <si>
    <r>
      <rPr>
        <sz val="16"/>
        <color theme="1"/>
        <rFont val="ＭＳ Ｐゴシック"/>
        <family val="3"/>
        <charset val="128"/>
      </rPr>
      <t>・開発・改良フェーズ
最長 　年　月　日</t>
    </r>
    <r>
      <rPr>
        <sz val="14"/>
        <color theme="1"/>
        <rFont val="ＭＳ Ｐゴシック"/>
        <family val="3"/>
        <charset val="128"/>
      </rPr>
      <t>　</t>
    </r>
    <phoneticPr fontId="1"/>
  </si>
  <si>
    <t>事業終了予定日</t>
    <rPh sb="0" eb="2">
      <t>ジギョウ</t>
    </rPh>
    <rPh sb="2" eb="4">
      <t>シュウリョウ</t>
    </rPh>
    <rPh sb="4" eb="6">
      <t>ヨテイ</t>
    </rPh>
    <rPh sb="6" eb="7">
      <t>ビ</t>
    </rPh>
    <phoneticPr fontId="1"/>
  </si>
  <si>
    <t>本店所在地</t>
    <rPh sb="0" eb="2">
      <t>ホンテン</t>
    </rPh>
    <rPh sb="2" eb="5">
      <t>ショザイチ</t>
    </rPh>
    <phoneticPr fontId="1"/>
  </si>
  <si>
    <t>円（税抜）／１単位あたり</t>
    <rPh sb="0" eb="1">
      <t>エン</t>
    </rPh>
    <rPh sb="2" eb="4">
      <t>ゼイヌ</t>
    </rPh>
    <rPh sb="7" eb="9">
      <t>タンイ</t>
    </rPh>
    <phoneticPr fontId="1"/>
  </si>
  <si>
    <t xml:space="preserve"> 販売予定単価</t>
    <rPh sb="1" eb="3">
      <t>ハンバイ</t>
    </rPh>
    <rPh sb="3" eb="7">
      <t>ヨテイタンカ</t>
    </rPh>
    <phoneticPr fontId="1"/>
  </si>
  <si>
    <t>　※設備・備品購入費：必要な設備・備品の購入に要する経費（据付費・輸送費を含む）</t>
    <rPh sb="11" eb="13">
      <t>ヒツヨウ</t>
    </rPh>
    <phoneticPr fontId="8"/>
  </si>
  <si>
    <t>(１)　開発・改良フェーズを含む場合</t>
    <rPh sb="4" eb="6">
      <t>カイハツ</t>
    </rPh>
    <rPh sb="7" eb="9">
      <t>カイリョウ</t>
    </rPh>
    <rPh sb="14" eb="15">
      <t>フク</t>
    </rPh>
    <rPh sb="16" eb="18">
      <t>バアイ</t>
    </rPh>
    <phoneticPr fontId="1"/>
  </si>
  <si>
    <t>(２)　販路開拓フェーズのみの場合</t>
    <rPh sb="4" eb="8">
      <t>ハンロカイタク</t>
    </rPh>
    <rPh sb="15" eb="17">
      <t>バアイ</t>
    </rPh>
    <phoneticPr fontId="1"/>
  </si>
  <si>
    <t>＜販路開拓フェーズ＞</t>
    <rPh sb="1" eb="3">
      <t>ハンロ</t>
    </rPh>
    <rPh sb="3" eb="5">
      <t>カイタク</t>
    </rPh>
    <phoneticPr fontId="38"/>
  </si>
  <si>
    <t xml:space="preserve"> (販路・設備)</t>
    <phoneticPr fontId="1"/>
  </si>
  <si>
    <t>経費種別</t>
    <rPh sb="0" eb="4">
      <t>ケイヒシュベツ</t>
    </rPh>
    <phoneticPr fontId="1"/>
  </si>
  <si>
    <t>契約先</t>
    <rPh sb="0" eb="3">
      <t>ケイヤクサキ</t>
    </rPh>
    <phoneticPr fontId="8"/>
  </si>
  <si>
    <t>内容</t>
    <rPh sb="0" eb="2">
      <t>ナイヨウ</t>
    </rPh>
    <phoneticPr fontId="8"/>
  </si>
  <si>
    <t>月額賃借料
（税抜）　(B)</t>
    <rPh sb="0" eb="2">
      <t>ゲツガク</t>
    </rPh>
    <rPh sb="2" eb="5">
      <t>チンシャクリョウ</t>
    </rPh>
    <rPh sb="7" eb="9">
      <t>ゼイヌキ</t>
    </rPh>
    <phoneticPr fontId="1"/>
  </si>
  <si>
    <t>一式</t>
    <rPh sb="0" eb="2">
      <t>イッシキ</t>
    </rPh>
    <phoneticPr fontId="1"/>
  </si>
  <si>
    <t>単価
（税抜）(B)</t>
    <rPh sb="0" eb="2">
      <t>タンカ</t>
    </rPh>
    <rPh sb="4" eb="6">
      <t>ゼイヌキ</t>
    </rPh>
    <phoneticPr fontId="1"/>
  </si>
  <si>
    <r>
      <t>　　</t>
    </r>
    <r>
      <rPr>
        <b/>
        <u/>
        <sz val="14"/>
        <rFont val="游ゴシック"/>
        <family val="3"/>
        <charset val="128"/>
      </rPr>
      <t>税抜</t>
    </r>
    <r>
      <rPr>
        <sz val="14"/>
        <rFont val="游ゴシック"/>
        <family val="3"/>
        <charset val="128"/>
      </rPr>
      <t>賃料</t>
    </r>
    <rPh sb="2" eb="3">
      <t>ゼイ</t>
    </rPh>
    <rPh sb="3" eb="4">
      <t>ヌ</t>
    </rPh>
    <rPh sb="4" eb="6">
      <t>チンリョウ</t>
    </rPh>
    <phoneticPr fontId="38"/>
  </si>
  <si>
    <t>＜工事計画書＞</t>
    <rPh sb="1" eb="3">
      <t>コウジ</t>
    </rPh>
    <rPh sb="3" eb="6">
      <t>ケイカクショ</t>
    </rPh>
    <phoneticPr fontId="8"/>
  </si>
  <si>
    <t xml:space="preserve">契約先  </t>
    <rPh sb="0" eb="3">
      <t>ケイヤクサキ</t>
    </rPh>
    <phoneticPr fontId="8"/>
  </si>
  <si>
    <t>防災・減災・災害予防</t>
    <phoneticPr fontId="1"/>
  </si>
  <si>
    <t>まちづくり</t>
    <phoneticPr fontId="1"/>
  </si>
  <si>
    <t>安全・安心の確保</t>
    <phoneticPr fontId="1"/>
  </si>
  <si>
    <t>スポーツ振興、障害者スポーツ</t>
    <phoneticPr fontId="1"/>
  </si>
  <si>
    <t>子育て・高齢者・障害者等の支援</t>
    <phoneticPr fontId="1"/>
  </si>
  <si>
    <t>医療・健康</t>
    <phoneticPr fontId="1"/>
  </si>
  <si>
    <t>環境・エネルギー</t>
    <phoneticPr fontId="1"/>
  </si>
  <si>
    <t>産業振興</t>
    <phoneticPr fontId="1"/>
  </si>
  <si>
    <t>交通・物流・サプライチェーン</t>
    <phoneticPr fontId="1"/>
  </si>
  <si>
    <t>地域コミュニティ</t>
    <phoneticPr fontId="1"/>
  </si>
  <si>
    <t>教育・働き方・女性活躍</t>
    <phoneticPr fontId="1"/>
  </si>
  <si>
    <t>文化・エンターテイメント</t>
    <phoneticPr fontId="1"/>
  </si>
  <si>
    <t>選択してください</t>
    <rPh sb="0" eb="2">
      <t>センタク</t>
    </rPh>
    <phoneticPr fontId="1"/>
  </si>
  <si>
    <t>〇</t>
    <phoneticPr fontId="1"/>
  </si>
  <si>
    <t>事業の対象となる製品・サービスについて分かりやすく、具体的に記載してください。</t>
    <rPh sb="8" eb="10">
      <t>セイヒン</t>
    </rPh>
    <phoneticPr fontId="1"/>
  </si>
  <si>
    <t>【開発・改良フェーズ】</t>
    <rPh sb="1" eb="3">
      <t>カイハツ</t>
    </rPh>
    <rPh sb="4" eb="6">
      <t>カイリョウ</t>
    </rPh>
    <phoneticPr fontId="1"/>
  </si>
  <si>
    <t>市場調査費</t>
    <phoneticPr fontId="1"/>
  </si>
  <si>
    <t>ブランド戦略策定費</t>
    <phoneticPr fontId="1"/>
  </si>
  <si>
    <t>商標権出願費</t>
    <phoneticPr fontId="1"/>
  </si>
  <si>
    <r>
      <t>(1)　マーケティング費に計上した</t>
    </r>
    <r>
      <rPr>
        <b/>
        <u/>
        <sz val="11"/>
        <rFont val="ＭＳ Ｐゴシック"/>
        <family val="3"/>
        <charset val="128"/>
      </rPr>
      <t>全ての内容</t>
    </r>
    <r>
      <rPr>
        <sz val="11"/>
        <rFont val="ＭＳ Ｐゴシック"/>
        <family val="3"/>
        <charset val="128"/>
      </rPr>
      <t>について記載してください。
表が足りない場合は、印刷範囲を広げてください。</t>
    </r>
    <rPh sb="11" eb="12">
      <t>ヒ</t>
    </rPh>
    <rPh sb="20" eb="22">
      <t>ナイヨウ</t>
    </rPh>
    <rPh sb="46" eb="48">
      <t>インサツ</t>
    </rPh>
    <rPh sb="48" eb="50">
      <t>ハンイ</t>
    </rPh>
    <rPh sb="51" eb="52">
      <t>ヒロ</t>
    </rPh>
    <phoneticPr fontId="8"/>
  </si>
  <si>
    <t>マ-1</t>
    <phoneticPr fontId="1"/>
  </si>
  <si>
    <t>マ-2</t>
    <phoneticPr fontId="1"/>
  </si>
  <si>
    <t>マ-3</t>
    <phoneticPr fontId="1"/>
  </si>
  <si>
    <t>＜マーケティング費の計画書＞</t>
    <rPh sb="8" eb="9">
      <t>ヒ</t>
    </rPh>
    <rPh sb="10" eb="12">
      <t>ケイカク</t>
    </rPh>
    <rPh sb="12" eb="13">
      <t>ショ</t>
    </rPh>
    <phoneticPr fontId="8"/>
  </si>
  <si>
    <t>契約先</t>
    <rPh sb="0" eb="3">
      <t>ケイヤクサキ</t>
    </rPh>
    <phoneticPr fontId="1"/>
  </si>
  <si>
    <t>依頼内容</t>
    <rPh sb="0" eb="2">
      <t>イライ</t>
    </rPh>
    <rPh sb="2" eb="4">
      <t>ナイヨウ</t>
    </rPh>
    <phoneticPr fontId="8"/>
  </si>
  <si>
    <t>実施内容</t>
    <rPh sb="0" eb="2">
      <t>ジッシ</t>
    </rPh>
    <rPh sb="2" eb="4">
      <t>ナイヨウ</t>
    </rPh>
    <phoneticPr fontId="8"/>
  </si>
  <si>
    <t>マ-４</t>
    <phoneticPr fontId="1"/>
  </si>
  <si>
    <t>　　ア　店舗等賃借料</t>
    <rPh sb="6" eb="7">
      <t>トウ</t>
    </rPh>
    <phoneticPr fontId="1"/>
  </si>
  <si>
    <t>※助成金交付申請額の上限金額は月あたり
30万円です</t>
    <rPh sb="10" eb="14">
      <t>ジョウゲンキンガク</t>
    </rPh>
    <rPh sb="15" eb="16">
      <t>ツキ</t>
    </rPh>
    <phoneticPr fontId="1"/>
  </si>
  <si>
    <t>管理費</t>
    <rPh sb="0" eb="3">
      <t>カンリヒ</t>
    </rPh>
    <phoneticPr fontId="1"/>
  </si>
  <si>
    <t>＜設備・備品購入計画書＞</t>
    <rPh sb="1" eb="3">
      <t>セツビ</t>
    </rPh>
    <rPh sb="4" eb="6">
      <t>ビヒン</t>
    </rPh>
    <rPh sb="6" eb="8">
      <t>コウニュウ</t>
    </rPh>
    <rPh sb="8" eb="11">
      <t>ケイカクショ</t>
    </rPh>
    <phoneticPr fontId="8"/>
  </si>
  <si>
    <r>
      <t xml:space="preserve">  (2)店舗等整備費のウ　設備・備品購入費に計上した内容について記載してください。
　尚、１件あたり100万円以上（税抜）の購入品は、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10" eb="11">
      <t>ヒ</t>
    </rPh>
    <rPh sb="23" eb="25">
      <t>ケイジョウ</t>
    </rPh>
    <rPh sb="27" eb="29">
      <t>ナイヨウ</t>
    </rPh>
    <rPh sb="33" eb="35">
      <t>キサイ</t>
    </rPh>
    <rPh sb="44" eb="45">
      <t>ナオ</t>
    </rPh>
    <rPh sb="47" eb="48">
      <t>ケン</t>
    </rPh>
    <rPh sb="54" eb="56">
      <t>マンエン</t>
    </rPh>
    <rPh sb="56" eb="58">
      <t>イジョウ</t>
    </rPh>
    <rPh sb="59" eb="61">
      <t>ゼイヌキ</t>
    </rPh>
    <rPh sb="63" eb="65">
      <t>コウニュウ</t>
    </rPh>
    <rPh sb="65" eb="66">
      <t>ヒン</t>
    </rPh>
    <rPh sb="69" eb="70">
      <t>シャ</t>
    </rPh>
    <rPh sb="70" eb="72">
      <t>イジョウ</t>
    </rPh>
    <rPh sb="73" eb="76">
      <t>ミツモリショ</t>
    </rPh>
    <rPh sb="77" eb="79">
      <t>テイシュツ</t>
    </rPh>
    <rPh sb="80" eb="82">
      <t>ヒツヨウ</t>
    </rPh>
    <rPh sb="87" eb="88">
      <t>ヒョウ</t>
    </rPh>
    <rPh sb="89" eb="90">
      <t>タ</t>
    </rPh>
    <rPh sb="93" eb="95">
      <t>バアイ</t>
    </rPh>
    <phoneticPr fontId="8"/>
  </si>
  <si>
    <t>出展小間料・出店料</t>
    <phoneticPr fontId="1"/>
  </si>
  <si>
    <t>資材費</t>
    <phoneticPr fontId="1"/>
  </si>
  <si>
    <t>輸送費</t>
    <phoneticPr fontId="1"/>
  </si>
  <si>
    <t>通訳費</t>
    <phoneticPr fontId="1"/>
  </si>
  <si>
    <t>旅費</t>
    <phoneticPr fontId="1"/>
  </si>
  <si>
    <t>運営委託費</t>
    <phoneticPr fontId="1"/>
  </si>
  <si>
    <t>ＥＣ出店初期登録料</t>
    <phoneticPr fontId="1"/>
  </si>
  <si>
    <r>
      <t xml:space="preserve">  (2)店舗等整備費のイ　工事費に計上した内容について記載してください。
　尚、１件あたり100万円以上（税抜）の契約は、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10" eb="11">
      <t>ヒ</t>
    </rPh>
    <rPh sb="18" eb="20">
      <t>ケイジョウ</t>
    </rPh>
    <rPh sb="22" eb="24">
      <t>ナイヨウ</t>
    </rPh>
    <rPh sb="28" eb="30">
      <t>キサイ</t>
    </rPh>
    <rPh sb="39" eb="40">
      <t>ナオ</t>
    </rPh>
    <rPh sb="42" eb="43">
      <t>ケン</t>
    </rPh>
    <rPh sb="49" eb="51">
      <t>マンエン</t>
    </rPh>
    <rPh sb="51" eb="53">
      <t>イジョウ</t>
    </rPh>
    <rPh sb="54" eb="56">
      <t>ゼイヌキ</t>
    </rPh>
    <rPh sb="63" eb="64">
      <t>シャ</t>
    </rPh>
    <rPh sb="64" eb="66">
      <t>イジョウ</t>
    </rPh>
    <rPh sb="67" eb="70">
      <t>ミツモリショ</t>
    </rPh>
    <rPh sb="71" eb="73">
      <t>テイシュツ</t>
    </rPh>
    <rPh sb="74" eb="76">
      <t>ヒツヨウ</t>
    </rPh>
    <rPh sb="81" eb="82">
      <t>ヒョウ</t>
    </rPh>
    <rPh sb="83" eb="84">
      <t>タ</t>
    </rPh>
    <rPh sb="87" eb="89">
      <t>バアイ</t>
    </rPh>
    <phoneticPr fontId="8"/>
  </si>
  <si>
    <t>(１)　対象とする製品・サービス</t>
    <phoneticPr fontId="1"/>
  </si>
  <si>
    <t>「助成事業交付申請額」各フェーズの合計が上限の1,500万円を超える場合は、フェーズごとの各経費区分内訳をそれぞれ合計して1,500万円となるようにいずれかの経費区分を調整してください。「助成対象経費」は調整不要で2,250万円以上でもそのままの金額としてください。</t>
    <rPh sb="11" eb="12">
      <t>カク</t>
    </rPh>
    <phoneticPr fontId="1"/>
  </si>
  <si>
    <t>経費項目・内容</t>
    <rPh sb="0" eb="2">
      <t>ケイヒ</t>
    </rPh>
    <rPh sb="2" eb="4">
      <t>コウモク</t>
    </rPh>
    <rPh sb="5" eb="7">
      <t>ナイヨウ</t>
    </rPh>
    <phoneticPr fontId="1"/>
  </si>
  <si>
    <t>合計</t>
    <rPh sb="0" eb="2">
      <t>ゴウケイ</t>
    </rPh>
    <phoneticPr fontId="1"/>
  </si>
  <si>
    <t>ターゲット</t>
    <phoneticPr fontId="1"/>
  </si>
  <si>
    <t>（２）　自社の統括管理者（担当者）</t>
    <rPh sb="4" eb="6">
      <t>ジシャ</t>
    </rPh>
    <rPh sb="7" eb="9">
      <t>トウカツ</t>
    </rPh>
    <rPh sb="9" eb="11">
      <t>カンリ</t>
    </rPh>
    <rPh sb="11" eb="12">
      <t>シャ</t>
    </rPh>
    <rPh sb="13" eb="15">
      <t>タントウ</t>
    </rPh>
    <rPh sb="15" eb="16">
      <t>シャ</t>
    </rPh>
    <phoneticPr fontId="1"/>
  </si>
  <si>
    <t>はい</t>
    <phoneticPr fontId="1"/>
  </si>
  <si>
    <t>いいえ</t>
    <phoneticPr fontId="1"/>
  </si>
  <si>
    <t>本事業に必要な産業財産権を出願又は保有している（共同出願・共同保有含む）。</t>
    <rPh sb="0" eb="3">
      <t>ホンジギョウ</t>
    </rPh>
    <rPh sb="4" eb="6">
      <t>ヒツヨウ</t>
    </rPh>
    <rPh sb="7" eb="12">
      <t>サンギョウザイサンケン</t>
    </rPh>
    <rPh sb="13" eb="15">
      <t>シュツガン</t>
    </rPh>
    <rPh sb="15" eb="16">
      <t>マタ</t>
    </rPh>
    <rPh sb="17" eb="19">
      <t>ホユウ</t>
    </rPh>
    <rPh sb="24" eb="26">
      <t>キョウドウ</t>
    </rPh>
    <rPh sb="26" eb="28">
      <t>シュツガン</t>
    </rPh>
    <rPh sb="29" eb="31">
      <t>キョウドウ</t>
    </rPh>
    <rPh sb="31" eb="33">
      <t>ホユウ</t>
    </rPh>
    <rPh sb="33" eb="34">
      <t>フク</t>
    </rPh>
    <phoneticPr fontId="1"/>
  </si>
  <si>
    <t>上記が「はい」の場合の権利について</t>
    <rPh sb="0" eb="2">
      <t>ジョウキ</t>
    </rPh>
    <rPh sb="8" eb="10">
      <t>バアイ</t>
    </rPh>
    <rPh sb="11" eb="13">
      <t>ケンリ</t>
    </rPh>
    <phoneticPr fontId="1"/>
  </si>
  <si>
    <t>（１）　社内外体制図、担当者の役割分担等について、以下の点も含めて記載してください</t>
    <rPh sb="25" eb="27">
      <t>イカ</t>
    </rPh>
    <rPh sb="28" eb="29">
      <t>テン</t>
    </rPh>
    <rPh sb="30" eb="31">
      <t>フク</t>
    </rPh>
    <rPh sb="33" eb="35">
      <t>キサイ</t>
    </rPh>
    <phoneticPr fontId="1"/>
  </si>
  <si>
    <t>経歴</t>
    <phoneticPr fontId="1"/>
  </si>
  <si>
    <t>(１)で「12分野に該当する東京の都市課題・地域課題解決に資するもの」を選択した場合、該当分野を選択</t>
    <rPh sb="36" eb="38">
      <t>センタク</t>
    </rPh>
    <rPh sb="40" eb="42">
      <t>バアイ</t>
    </rPh>
    <rPh sb="43" eb="47">
      <t>ガイトウブンヤ</t>
    </rPh>
    <rPh sb="48" eb="50">
      <t>センタク</t>
    </rPh>
    <phoneticPr fontId="1"/>
  </si>
  <si>
    <t>　対象となる製品・サービスの該当する取組み</t>
    <rPh sb="1" eb="3">
      <t>タイショウ</t>
    </rPh>
    <rPh sb="6" eb="8">
      <t>セイヒン</t>
    </rPh>
    <rPh sb="14" eb="16">
      <t>ガイトウ</t>
    </rPh>
    <rPh sb="18" eb="20">
      <t>トリク</t>
    </rPh>
    <phoneticPr fontId="38"/>
  </si>
  <si>
    <r>
      <t>　申請テーマ</t>
    </r>
    <r>
      <rPr>
        <sz val="10.5"/>
        <rFont val="ＭＳ Ｐゴシック"/>
        <family val="3"/>
        <charset val="128"/>
      </rPr>
      <t>　　　（20字以内）</t>
    </r>
    <rPh sb="1" eb="3">
      <t>シンセイ</t>
    </rPh>
    <rPh sb="12" eb="13">
      <t>ジ</t>
    </rPh>
    <rPh sb="13" eb="15">
      <t>イナイ</t>
    </rPh>
    <phoneticPr fontId="38"/>
  </si>
  <si>
    <t>　助成金交付申請額</t>
    <rPh sb="1" eb="3">
      <t>ジョセイ</t>
    </rPh>
    <rPh sb="3" eb="4">
      <t>キン</t>
    </rPh>
    <rPh sb="4" eb="6">
      <t>コウフ</t>
    </rPh>
    <rPh sb="6" eb="9">
      <t>シンセイガク</t>
    </rPh>
    <phoneticPr fontId="38"/>
  </si>
  <si>
    <t>　助成事業完了予定日</t>
    <rPh sb="1" eb="3">
      <t>ジョセイ</t>
    </rPh>
    <rPh sb="3" eb="5">
      <t>ジギョウ</t>
    </rPh>
    <rPh sb="5" eb="7">
      <t>カンリョウ</t>
    </rPh>
    <rPh sb="7" eb="10">
      <t>ヨテイビ</t>
    </rPh>
    <phoneticPr fontId="38"/>
  </si>
  <si>
    <t>Ⅰ.　申請事業者の概要</t>
    <phoneticPr fontId="1"/>
  </si>
  <si>
    <t>　（１）　受給済の補助金・助成金（過去５年間）</t>
    <rPh sb="5" eb="7">
      <t>ジュキュウ</t>
    </rPh>
    <rPh sb="7" eb="8">
      <t>ズ</t>
    </rPh>
    <rPh sb="9" eb="12">
      <t>ホジョキン</t>
    </rPh>
    <rPh sb="13" eb="15">
      <t>ジョセイ</t>
    </rPh>
    <rPh sb="15" eb="16">
      <t>キン</t>
    </rPh>
    <rPh sb="17" eb="19">
      <t>カコ</t>
    </rPh>
    <rPh sb="20" eb="22">
      <t>ネンカン</t>
    </rPh>
    <phoneticPr fontId="1"/>
  </si>
  <si>
    <t>　（２）　実施中及び申請中又は申請予定の補助金・助成金</t>
    <rPh sb="5" eb="8">
      <t>ジッシチュウ</t>
    </rPh>
    <rPh sb="8" eb="9">
      <t>オヨ</t>
    </rPh>
    <rPh sb="10" eb="13">
      <t>シンセイチュウ</t>
    </rPh>
    <rPh sb="13" eb="14">
      <t>マタ</t>
    </rPh>
    <rPh sb="15" eb="17">
      <t>シンセイ</t>
    </rPh>
    <rPh sb="17" eb="19">
      <t>ヨテイ</t>
    </rPh>
    <rPh sb="20" eb="23">
      <t>ホジョキン</t>
    </rPh>
    <rPh sb="24" eb="26">
      <t>ジョセイ</t>
    </rPh>
    <rPh sb="26" eb="27">
      <t>キン</t>
    </rPh>
    <phoneticPr fontId="1"/>
  </si>
  <si>
    <t>Ⅲ.　資　金　計　画</t>
    <phoneticPr fontId="1"/>
  </si>
  <si>
    <t xml:space="preserve">(1)　原材料・副資材費 </t>
    <phoneticPr fontId="8"/>
  </si>
  <si>
    <t>(2)　機械装置・工具器具費　</t>
    <phoneticPr fontId="8"/>
  </si>
  <si>
    <t>(3)　委託・外注費 　</t>
    <rPh sb="4" eb="6">
      <t>イタク</t>
    </rPh>
    <rPh sb="7" eb="9">
      <t>ガイチュウ</t>
    </rPh>
    <rPh sb="9" eb="10">
      <t>ヒ</t>
    </rPh>
    <phoneticPr fontId="8"/>
  </si>
  <si>
    <t>(4)　専門家指導費</t>
    <phoneticPr fontId="8"/>
  </si>
  <si>
    <t>(5)　産業財産権出願・導入費</t>
    <phoneticPr fontId="1"/>
  </si>
  <si>
    <t>(6)　直接人件費　</t>
    <phoneticPr fontId="1"/>
  </si>
  <si>
    <t xml:space="preserve">(7)　その他助成対象外経費　 </t>
    <phoneticPr fontId="1"/>
  </si>
  <si>
    <t>Ⅱ.　実施計画</t>
    <rPh sb="3" eb="5">
      <t>ジッシ</t>
    </rPh>
    <rPh sb="5" eb="7">
      <t>ケイカク</t>
    </rPh>
    <phoneticPr fontId="1"/>
  </si>
  <si>
    <t>（３）　現在実施中又は申請中（予定を含む）の補助金・助成金との比較</t>
    <rPh sb="4" eb="9">
      <t>ゲンザイジッシチュウ</t>
    </rPh>
    <rPh sb="15" eb="17">
      <t>ヨテイ</t>
    </rPh>
    <rPh sb="18" eb="19">
      <t>フク</t>
    </rPh>
    <phoneticPr fontId="1"/>
  </si>
  <si>
    <r>
      <t>　基準日（令和８年７月１日）から過去３年間における</t>
    </r>
    <r>
      <rPr>
        <b/>
        <sz val="11"/>
        <rFont val="ＭＳ Ｐゴシック"/>
        <family val="3"/>
        <charset val="128"/>
        <scheme val="major"/>
      </rPr>
      <t>東京都及び公社事業の利用状況（補助金・助成金以外）</t>
    </r>
    <r>
      <rPr>
        <sz val="11"/>
        <rFont val="ＭＳ Ｐゴシック"/>
        <family val="3"/>
        <charset val="128"/>
        <scheme val="major"/>
      </rPr>
      <t>について直近のものから順に記載してください。 ※３つまで</t>
    </r>
    <rPh sb="1" eb="4">
      <t>キジュンビ</t>
    </rPh>
    <rPh sb="16" eb="18">
      <t>カコ</t>
    </rPh>
    <rPh sb="19" eb="21">
      <t>ネンカン</t>
    </rPh>
    <rPh sb="25" eb="27">
      <t>トウキョウ</t>
    </rPh>
    <rPh sb="27" eb="28">
      <t>ト</t>
    </rPh>
    <rPh sb="28" eb="29">
      <t>オヨ</t>
    </rPh>
    <rPh sb="30" eb="32">
      <t>コウシャ</t>
    </rPh>
    <rPh sb="32" eb="34">
      <t>ジギョウ</t>
    </rPh>
    <rPh sb="35" eb="37">
      <t>リヨウ</t>
    </rPh>
    <rPh sb="37" eb="39">
      <t>ジョウキョウ</t>
    </rPh>
    <rPh sb="40" eb="43">
      <t>ホジョキン</t>
    </rPh>
    <rPh sb="44" eb="47">
      <t>ジョセイキン</t>
    </rPh>
    <rPh sb="47" eb="49">
      <t>イガイ</t>
    </rPh>
    <rPh sb="54" eb="56">
      <t>チョッキン</t>
    </rPh>
    <rPh sb="61" eb="62">
      <t>ジュン</t>
    </rPh>
    <rPh sb="63" eb="65">
      <t>キサイ</t>
    </rPh>
    <phoneticPr fontId="1"/>
  </si>
  <si>
    <r>
      <t>　基準日（令和８年７月１日）から過去５年間における</t>
    </r>
    <r>
      <rPr>
        <b/>
        <sz val="11"/>
        <rFont val="ＭＳ Ｐゴシック"/>
        <family val="3"/>
        <charset val="128"/>
        <scheme val="major"/>
      </rPr>
      <t>東京都その他団体での受賞歴</t>
    </r>
    <r>
      <rPr>
        <sz val="11"/>
        <rFont val="ＭＳ Ｐゴシック"/>
        <family val="3"/>
        <charset val="128"/>
        <scheme val="major"/>
      </rPr>
      <t>について直近のものから順に記載してください。  ※３つまで</t>
    </r>
    <rPh sb="1" eb="3">
      <t>キジュン</t>
    </rPh>
    <rPh sb="16" eb="18">
      <t>カコ</t>
    </rPh>
    <rPh sb="19" eb="21">
      <t>ネンカン</t>
    </rPh>
    <rPh sb="25" eb="27">
      <t>トウキョウ</t>
    </rPh>
    <rPh sb="27" eb="28">
      <t>ト</t>
    </rPh>
    <rPh sb="30" eb="31">
      <t>ホカ</t>
    </rPh>
    <rPh sb="31" eb="33">
      <t>ダンタイ</t>
    </rPh>
    <rPh sb="35" eb="37">
      <t>ジュショウ</t>
    </rPh>
    <rPh sb="37" eb="38">
      <t>レキ</t>
    </rPh>
    <rPh sb="42" eb="44">
      <t>チョッキン</t>
    </rPh>
    <rPh sb="49" eb="50">
      <t>ジュン</t>
    </rPh>
    <rPh sb="51" eb="53">
      <t>キサイ</t>
    </rPh>
    <phoneticPr fontId="1"/>
  </si>
  <si>
    <r>
      <t>　 基準日（令和８年７月１日）から過去５年間の</t>
    </r>
    <r>
      <rPr>
        <b/>
        <sz val="10.5"/>
        <rFont val="ＭＳ Ｐゴシック"/>
        <family val="3"/>
        <charset val="128"/>
        <scheme val="major"/>
      </rPr>
      <t>製品・サービス開発、創業、設備投資、販路開拓などの</t>
    </r>
    <r>
      <rPr>
        <sz val="10.5"/>
        <rFont val="ＭＳ Ｐゴシック"/>
        <family val="3"/>
        <charset val="128"/>
        <scheme val="major"/>
      </rPr>
      <t>補助金・助成金のうち、国・地方公共団体等（公社含む）から</t>
    </r>
    <r>
      <rPr>
        <b/>
        <sz val="10.5"/>
        <rFont val="ＭＳ Ｐゴシック"/>
        <family val="3"/>
        <charset val="128"/>
        <scheme val="major"/>
      </rPr>
      <t>受給済</t>
    </r>
    <r>
      <rPr>
        <sz val="10.5"/>
        <rFont val="ＭＳ Ｐゴシック"/>
        <family val="3"/>
        <charset val="128"/>
        <scheme val="major"/>
      </rPr>
      <t>の補助・助成事業について直近から順に記載してください。 ※４つまで</t>
    </r>
    <rPh sb="2" eb="4">
      <t>キジュン</t>
    </rPh>
    <rPh sb="4" eb="5">
      <t>ビ</t>
    </rPh>
    <rPh sb="17" eb="19">
      <t>カコ</t>
    </rPh>
    <rPh sb="20" eb="22">
      <t>ネンカン</t>
    </rPh>
    <rPh sb="23" eb="25">
      <t>セイヒン</t>
    </rPh>
    <rPh sb="30" eb="32">
      <t>カイハツ</t>
    </rPh>
    <rPh sb="33" eb="35">
      <t>ソウギョウ</t>
    </rPh>
    <rPh sb="36" eb="38">
      <t>セツビ</t>
    </rPh>
    <rPh sb="38" eb="40">
      <t>トウシ</t>
    </rPh>
    <rPh sb="41" eb="43">
      <t>ハンロ</t>
    </rPh>
    <rPh sb="43" eb="45">
      <t>カイタク</t>
    </rPh>
    <rPh sb="48" eb="51">
      <t>ホジョキン</t>
    </rPh>
    <rPh sb="52" eb="54">
      <t>ジョセイ</t>
    </rPh>
    <rPh sb="54" eb="55">
      <t>キン</t>
    </rPh>
    <rPh sb="59" eb="60">
      <t>クニ</t>
    </rPh>
    <rPh sb="61" eb="63">
      <t>チホウ</t>
    </rPh>
    <rPh sb="63" eb="65">
      <t>コウキョウ</t>
    </rPh>
    <rPh sb="65" eb="67">
      <t>ダンタイ</t>
    </rPh>
    <rPh sb="67" eb="68">
      <t>トウ</t>
    </rPh>
    <rPh sb="69" eb="71">
      <t>コウシャ</t>
    </rPh>
    <rPh sb="71" eb="72">
      <t>フク</t>
    </rPh>
    <rPh sb="76" eb="78">
      <t>ジュキュウ</t>
    </rPh>
    <rPh sb="78" eb="79">
      <t>ズ</t>
    </rPh>
    <rPh sb="80" eb="82">
      <t>ホジョ</t>
    </rPh>
    <rPh sb="83" eb="85">
      <t>ジョセイ</t>
    </rPh>
    <rPh sb="85" eb="87">
      <t>ジギョウ</t>
    </rPh>
    <rPh sb="91" eb="93">
      <t>チョッキン</t>
    </rPh>
    <rPh sb="95" eb="96">
      <t>ジュン</t>
    </rPh>
    <rPh sb="97" eb="99">
      <t>キサイ</t>
    </rPh>
    <phoneticPr fontId="1"/>
  </si>
  <si>
    <r>
      <t>　 基準日（令和８年７月１日）時点で、</t>
    </r>
    <r>
      <rPr>
        <b/>
        <sz val="10.5"/>
        <rFont val="ＭＳ Ｐゴシック"/>
        <family val="3"/>
        <charset val="128"/>
        <scheme val="major"/>
      </rPr>
      <t>製品・サービス開発、創業、設備投資、販路開拓などの</t>
    </r>
    <r>
      <rPr>
        <sz val="10.5"/>
        <rFont val="ＭＳ Ｐゴシック"/>
        <family val="3"/>
        <charset val="128"/>
        <scheme val="major"/>
      </rPr>
      <t>補助金・助成金のうち、国・地方公共団体等（公社含む）で</t>
    </r>
    <r>
      <rPr>
        <b/>
        <sz val="10.5"/>
        <rFont val="ＭＳ Ｐゴシック"/>
        <family val="3"/>
        <charset val="128"/>
        <scheme val="major"/>
      </rPr>
      <t>実施中及び申請中又は申請予定</t>
    </r>
    <r>
      <rPr>
        <sz val="10.5"/>
        <rFont val="ＭＳ Ｐゴシック"/>
        <family val="3"/>
        <charset val="128"/>
        <scheme val="major"/>
      </rPr>
      <t>の補助・助成事業について直近から順に記載してください。 ※４つまで</t>
    </r>
    <rPh sb="2" eb="5">
      <t>キジュンビ</t>
    </rPh>
    <rPh sb="15" eb="17">
      <t>ジテン</t>
    </rPh>
    <rPh sb="19" eb="21">
      <t>セイヒン</t>
    </rPh>
    <rPh sb="26" eb="28">
      <t>カイハツ</t>
    </rPh>
    <rPh sb="29" eb="31">
      <t>ソウギョウ</t>
    </rPh>
    <rPh sb="32" eb="34">
      <t>セツビ</t>
    </rPh>
    <rPh sb="34" eb="36">
      <t>トウシ</t>
    </rPh>
    <rPh sb="37" eb="39">
      <t>ハンロ</t>
    </rPh>
    <rPh sb="39" eb="41">
      <t>カイタク</t>
    </rPh>
    <rPh sb="44" eb="47">
      <t>ホジョキン</t>
    </rPh>
    <rPh sb="48" eb="50">
      <t>ジョセイ</t>
    </rPh>
    <rPh sb="50" eb="51">
      <t>キン</t>
    </rPh>
    <rPh sb="71" eb="74">
      <t>ジッシチュウ</t>
    </rPh>
    <rPh sb="74" eb="75">
      <t>オヨ</t>
    </rPh>
    <rPh sb="76" eb="79">
      <t>シンセイチュウ</t>
    </rPh>
    <rPh sb="79" eb="80">
      <t>マタ</t>
    </rPh>
    <rPh sb="81" eb="83">
      <t>シンセイ</t>
    </rPh>
    <rPh sb="83" eb="85">
      <t>ヨテイ</t>
    </rPh>
    <rPh sb="86" eb="88">
      <t>ホジョ</t>
    </rPh>
    <rPh sb="89" eb="91">
      <t>ジョセイ</t>
    </rPh>
    <rPh sb="91" eb="93">
      <t>ジギョウ</t>
    </rPh>
    <rPh sb="97" eb="99">
      <t>チョッキン</t>
    </rPh>
    <rPh sb="101" eb="102">
      <t>ジュン</t>
    </rPh>
    <rPh sb="103" eb="105">
      <t>キサイ</t>
    </rPh>
    <phoneticPr fontId="1"/>
  </si>
  <si>
    <t>基準日（令和８年７月１日）現在</t>
    <rPh sb="12" eb="14">
      <t>ゲンザイ</t>
    </rPh>
    <phoneticPr fontId="1"/>
  </si>
  <si>
    <t>基準日（令和８年７月１日）現在</t>
    <rPh sb="12" eb="13">
      <t>ウツツ</t>
    </rPh>
    <rPh sb="13" eb="14">
      <t>ザイ</t>
    </rPh>
    <phoneticPr fontId="1"/>
  </si>
  <si>
    <t>令和</t>
    <phoneticPr fontId="1"/>
  </si>
  <si>
    <t>　令和８年度　地域資源活用製品等の開発・販売促進事業　申請書</t>
    <rPh sb="1" eb="3">
      <t>レイワ</t>
    </rPh>
    <rPh sb="4" eb="6">
      <t>ネンド</t>
    </rPh>
    <rPh sb="7" eb="9">
      <t>チイキ</t>
    </rPh>
    <rPh sb="9" eb="11">
      <t>シゲン</t>
    </rPh>
    <rPh sb="11" eb="13">
      <t>カツヨウ</t>
    </rPh>
    <rPh sb="13" eb="15">
      <t>セイヒン</t>
    </rPh>
    <rPh sb="15" eb="16">
      <t>トウ</t>
    </rPh>
    <rPh sb="17" eb="19">
      <t>カイハツ</t>
    </rPh>
    <rPh sb="20" eb="22">
      <t>ハンバイ</t>
    </rPh>
    <rPh sb="22" eb="24">
      <t>ソクシン</t>
    </rPh>
    <rPh sb="24" eb="26">
      <t>ジギョウ</t>
    </rPh>
    <phoneticPr fontId="38"/>
  </si>
  <si>
    <t>　　　　【販路開拓・販売促進の場合】
　　　　①販路開拓・販売促進の実施体制 （販路開拓従事者、経理担当者等、社内の人員配置）
　　　　②他企業との連携体制、役割分担等
　　　　③本販路開拓・販売促進における主担当者の関わり方　　　(文字サイズ9pt以上、下枠内に収まるよう記載)</t>
    <rPh sb="5" eb="9">
      <t>ハンロカイタク</t>
    </rPh>
    <rPh sb="10" eb="14">
      <t>ハンバイソクシン</t>
    </rPh>
    <rPh sb="15" eb="17">
      <t>バアイ</t>
    </rPh>
    <rPh sb="40" eb="44">
      <t>ハンロカイタク</t>
    </rPh>
    <rPh sb="91" eb="95">
      <t>ハンロカイタク</t>
    </rPh>
    <rPh sb="96" eb="98">
      <t>ハンバイ</t>
    </rPh>
    <rPh sb="98" eb="100">
      <t>ソクシン</t>
    </rPh>
    <phoneticPr fontId="1"/>
  </si>
  <si>
    <t>（基準日：令和８年７月１日）</t>
    <rPh sb="5" eb="7">
      <t>レイワ</t>
    </rPh>
    <phoneticPr fontId="1"/>
  </si>
  <si>
    <t>令和８年</t>
    <rPh sb="0" eb="2">
      <t>レイワ</t>
    </rPh>
    <phoneticPr fontId="1"/>
  </si>
  <si>
    <t>令和９年</t>
    <rPh sb="0" eb="2">
      <t>レイワ</t>
    </rPh>
    <phoneticPr fontId="1"/>
  </si>
  <si>
    <t>令和10年</t>
    <rPh sb="0" eb="2">
      <t>レイワ</t>
    </rPh>
    <phoneticPr fontId="1"/>
  </si>
  <si>
    <t>令和11年</t>
    <rPh sb="0" eb="2">
      <t>レイワ</t>
    </rPh>
    <phoneticPr fontId="1"/>
  </si>
  <si>
    <t>令和12年</t>
    <phoneticPr fontId="1"/>
  </si>
  <si>
    <t>No.4</t>
    <phoneticPr fontId="1"/>
  </si>
  <si>
    <t>26生産用機械器具製造業</t>
  </si>
  <si>
    <t>93政治・経済・文化団体</t>
  </si>
  <si>
    <t>27業務用機械器具製造業</t>
  </si>
  <si>
    <t>94宗教</t>
  </si>
  <si>
    <t>28電子部品・デバイス・電子回路製造業</t>
  </si>
  <si>
    <t>95その他のサービス業</t>
  </si>
  <si>
    <t>29電気機械器具製造業</t>
  </si>
  <si>
    <t>96外国公務</t>
  </si>
  <si>
    <t>30情報通信機械器具製造業</t>
  </si>
  <si>
    <t>31輸送用機械器具製造業</t>
  </si>
  <si>
    <t>32その他の製造業</t>
  </si>
  <si>
    <t>工事費
（税抜）(A)</t>
    <rPh sb="0" eb="2">
      <t>コウジ</t>
    </rPh>
    <rPh sb="2" eb="3">
      <t>ヒ</t>
    </rPh>
    <rPh sb="5" eb="7">
      <t>ゼイヌキ</t>
    </rPh>
    <phoneticPr fontId="1"/>
  </si>
  <si>
    <t>助成対象経費
=(A)
（税抜）</t>
    <phoneticPr fontId="8"/>
  </si>
  <si>
    <t>対象期間(月)(A)</t>
    <rPh sb="0" eb="2">
      <t>タイショウ</t>
    </rPh>
    <rPh sb="2" eb="4">
      <t>キカン</t>
    </rPh>
    <rPh sb="5" eb="6">
      <t>ツキ</t>
    </rPh>
    <phoneticPr fontId="1"/>
  </si>
  <si>
    <t>特許権</t>
    <rPh sb="0" eb="3">
      <t>トッキョケン</t>
    </rPh>
    <phoneticPr fontId="1"/>
  </si>
  <si>
    <t>商標権</t>
    <rPh sb="0" eb="3">
      <t>ショウヒョウケン</t>
    </rPh>
    <phoneticPr fontId="1"/>
  </si>
  <si>
    <t>意匠権</t>
    <rPh sb="0" eb="3">
      <t>イショウケン</t>
    </rPh>
    <phoneticPr fontId="1"/>
  </si>
  <si>
    <t>調査対象</t>
    <rPh sb="0" eb="2">
      <t>チョウサ</t>
    </rPh>
    <rPh sb="2" eb="4">
      <t>タイショウ</t>
    </rPh>
    <phoneticPr fontId="1"/>
  </si>
  <si>
    <t>調査方法</t>
    <rPh sb="0" eb="4">
      <t>チョウサホウホウ</t>
    </rPh>
    <phoneticPr fontId="1"/>
  </si>
  <si>
    <t>契約先</t>
    <rPh sb="0" eb="2">
      <t>ケイヤク</t>
    </rPh>
    <rPh sb="2" eb="3">
      <t>サキ</t>
    </rPh>
    <phoneticPr fontId="1"/>
  </si>
  <si>
    <t>調査期間</t>
    <rPh sb="0" eb="2">
      <t>チョウサ</t>
    </rPh>
    <rPh sb="2" eb="4">
      <t>キカン</t>
    </rPh>
    <phoneticPr fontId="1"/>
  </si>
  <si>
    <t>調査内容</t>
    <rPh sb="0" eb="2">
      <t>チョウサ</t>
    </rPh>
    <rPh sb="2" eb="4">
      <t>ナイヨウ</t>
    </rPh>
    <phoneticPr fontId="1"/>
  </si>
  <si>
    <t>調査成果物の今後の事業への活用方法</t>
    <phoneticPr fontId="1"/>
  </si>
  <si>
    <t>作成期間</t>
    <rPh sb="0" eb="2">
      <t>サクセイ</t>
    </rPh>
    <rPh sb="2" eb="4">
      <t>キカン</t>
    </rPh>
    <phoneticPr fontId="1"/>
  </si>
  <si>
    <t>策定内容</t>
    <rPh sb="0" eb="2">
      <t>サクテイ</t>
    </rPh>
    <rPh sb="2" eb="4">
      <t>ナイヨウ</t>
    </rPh>
    <phoneticPr fontId="1"/>
  </si>
  <si>
    <t>今後の事業への活用方法</t>
    <phoneticPr fontId="1"/>
  </si>
  <si>
    <t>【商標権出願】</t>
    <phoneticPr fontId="1"/>
  </si>
  <si>
    <t>出願時期</t>
    <rPh sb="0" eb="2">
      <t>シュツガン</t>
    </rPh>
    <rPh sb="2" eb="4">
      <t>ジキ</t>
    </rPh>
    <phoneticPr fontId="1"/>
  </si>
  <si>
    <t>今後の事業への活用方法・中長期的なメリット</t>
    <phoneticPr fontId="1"/>
  </si>
  <si>
    <t>開設予定時期</t>
    <rPh sb="0" eb="2">
      <t>カイセツ</t>
    </rPh>
    <rPh sb="2" eb="4">
      <t>ヨテイ</t>
    </rPh>
    <rPh sb="4" eb="6">
      <t>ジキ</t>
    </rPh>
    <phoneticPr fontId="1"/>
  </si>
  <si>
    <t>東京の地域資源を活用した製品・サービス</t>
    <phoneticPr fontId="1"/>
  </si>
  <si>
    <t>12分野に該当する東京の都市課題・地域課題解決に資する製品・サービス</t>
    <phoneticPr fontId="1"/>
  </si>
  <si>
    <t>上記で『東京の都市課題・地域課題解決に資する製品・サービス』を選択した場合、12分野から該当するものを記載</t>
    <rPh sb="0" eb="2">
      <t>ジョウキ</t>
    </rPh>
    <rPh sb="4" eb="6">
      <t>トウキョウ</t>
    </rPh>
    <rPh sb="7" eb="9">
      <t>トシ</t>
    </rPh>
    <rPh sb="9" eb="11">
      <t>カダイ</t>
    </rPh>
    <rPh sb="12" eb="14">
      <t>チイキ</t>
    </rPh>
    <rPh sb="14" eb="16">
      <t>カダイ</t>
    </rPh>
    <rPh sb="16" eb="18">
      <t>カイケツ</t>
    </rPh>
    <rPh sb="19" eb="20">
      <t>シ</t>
    </rPh>
    <rPh sb="22" eb="24">
      <t>セイヒン</t>
    </rPh>
    <rPh sb="31" eb="33">
      <t>センタク</t>
    </rPh>
    <rPh sb="35" eb="37">
      <t>バアイ</t>
    </rPh>
    <rPh sb="40" eb="42">
      <t>ブンヤ</t>
    </rPh>
    <rPh sb="44" eb="46">
      <t>ガイトウ</t>
    </rPh>
    <rPh sb="51" eb="53">
      <t>キサイ</t>
    </rPh>
    <phoneticPr fontId="38"/>
  </si>
  <si>
    <r>
      <t>　※賃貸借契約の場合は、ア店舗賃借料の</t>
    </r>
    <r>
      <rPr>
        <b/>
        <u/>
        <sz val="10"/>
        <rFont val="ＭＳ Ｐゴシック"/>
        <family val="3"/>
        <charset val="128"/>
        <scheme val="major"/>
      </rPr>
      <t>(B)に助成対象期間内の月数×月額店舗等賃借料の合計(税抜)</t>
    </r>
    <r>
      <rPr>
        <sz val="10"/>
        <rFont val="ＭＳ Ｐゴシック"/>
        <family val="3"/>
        <charset val="128"/>
        <scheme val="major"/>
      </rPr>
      <t>を計上してください。</t>
    </r>
    <rPh sb="2" eb="7">
      <t>チンタイシャクケイヤク</t>
    </rPh>
    <rPh sb="23" eb="25">
      <t>ジョセイ</t>
    </rPh>
    <rPh sb="25" eb="27">
      <t>タイショウ</t>
    </rPh>
    <rPh sb="43" eb="45">
      <t>ゴウケイ</t>
    </rPh>
    <rPh sb="46" eb="48">
      <t>ゼイヌ</t>
    </rPh>
    <phoneticPr fontId="1"/>
  </si>
  <si>
    <t>賃-1</t>
    <rPh sb="0" eb="1">
      <t>チン</t>
    </rPh>
    <phoneticPr fontId="1"/>
  </si>
  <si>
    <t>出願内容</t>
    <rPh sb="0" eb="2">
      <t>シュツガン</t>
    </rPh>
    <rPh sb="2" eb="4">
      <t>ナイヨウ</t>
    </rPh>
    <phoneticPr fontId="1"/>
  </si>
  <si>
    <t>主催者</t>
    <rPh sb="0" eb="3">
      <t>シュサイシャ</t>
    </rPh>
    <phoneticPr fontId="1"/>
  </si>
  <si>
    <t>会　期</t>
    <rPh sb="0" eb="1">
      <t>カイ</t>
    </rPh>
    <rPh sb="2" eb="3">
      <t>キ</t>
    </rPh>
    <phoneticPr fontId="1"/>
  </si>
  <si>
    <t>場　所</t>
    <rPh sb="0" eb="1">
      <t>バ</t>
    </rPh>
    <rPh sb="2" eb="3">
      <t>ショ</t>
    </rPh>
    <phoneticPr fontId="1"/>
  </si>
  <si>
    <t>内　容</t>
    <rPh sb="0" eb="1">
      <t>ウチ</t>
    </rPh>
    <rPh sb="2" eb="3">
      <t>カタチ</t>
    </rPh>
    <phoneticPr fontId="1"/>
  </si>
  <si>
    <t>目　的</t>
    <rPh sb="0" eb="1">
      <t>メ</t>
    </rPh>
    <rPh sb="2" eb="3">
      <t>マト</t>
    </rPh>
    <phoneticPr fontId="1"/>
  </si>
  <si>
    <t>作成物・
成果物</t>
    <rPh sb="0" eb="3">
      <t>サクセイブツ</t>
    </rPh>
    <rPh sb="5" eb="8">
      <t>セイカブツ</t>
    </rPh>
    <phoneticPr fontId="1"/>
  </si>
  <si>
    <t>成果物</t>
    <rPh sb="0" eb="3">
      <t>セイカブツ</t>
    </rPh>
    <phoneticPr fontId="1"/>
  </si>
  <si>
    <r>
      <rPr>
        <b/>
        <sz val="11"/>
        <color theme="1"/>
        <rFont val="ＭＳ Ｐゴシック"/>
        <family val="3"/>
        <charset val="128"/>
      </rPr>
      <t>(２)　対象とする製品・サービスの詳細</t>
    </r>
    <r>
      <rPr>
        <sz val="11"/>
        <color theme="1"/>
        <rFont val="ＭＳ Ｐゴシック"/>
        <family val="3"/>
        <charset val="128"/>
      </rPr>
      <t>　※開発・改良フェーズで作成した製品を対象とする場合は記載不要</t>
    </r>
    <rPh sb="4" eb="6">
      <t>タイショウ</t>
    </rPh>
    <rPh sb="17" eb="19">
      <t>ショウサイ</t>
    </rPh>
    <phoneticPr fontId="1"/>
  </si>
  <si>
    <t>エ　対象製品・サービスの画像添付(写真にはキャプションをつけてください)</t>
    <rPh sb="2" eb="4">
      <t>タイショウ</t>
    </rPh>
    <rPh sb="4" eb="6">
      <t>セイヒン</t>
    </rPh>
    <rPh sb="12" eb="14">
      <t>ガゾウ</t>
    </rPh>
    <rPh sb="14" eb="16">
      <t>テンプ</t>
    </rPh>
    <rPh sb="17" eb="19">
      <t>シャシン</t>
    </rPh>
    <phoneticPr fontId="1"/>
  </si>
  <si>
    <r>
      <rPr>
        <b/>
        <sz val="11"/>
        <rFont val="ＭＳ Ｐゴシック"/>
        <family val="3"/>
        <charset val="128"/>
      </rPr>
      <t>ウ　対象とする製品・サービスの特色/特徴/魅力</t>
    </r>
    <r>
      <rPr>
        <sz val="9"/>
        <rFont val="ＭＳ Ｐゴシック"/>
        <family val="3"/>
        <charset val="128"/>
      </rPr>
      <t xml:space="preserve">
　　 対象製品について、東京ならではの特徴があるか（東京の歴史的、文化的な背景との関係性）、オリジナリティがあるか（独自の技術・製法・デザイン）、ストーリー性があるか（生産者の商品に対する想いやこだわり）についてご記入ください。
※（１）で「東京の都市課題・地域課題解決に資するもの」を選択している場合は、（２）の該当分野も踏まえ製品・サービスの特色/特徴/魅力をご記入ください</t>
    </r>
    <rPh sb="29" eb="31">
      <t>セイヒン</t>
    </rPh>
    <rPh sb="167" eb="169">
      <t>センタク</t>
    </rPh>
    <rPh sb="173" eb="175">
      <t>バアイ</t>
    </rPh>
    <rPh sb="181" eb="183">
      <t>ガイトウ</t>
    </rPh>
    <rPh sb="183" eb="185">
      <t>ブンヤ</t>
    </rPh>
    <rPh sb="186" eb="187">
      <t>フ</t>
    </rPh>
    <rPh sb="207" eb="209">
      <t>キニュウ</t>
    </rPh>
    <phoneticPr fontId="1"/>
  </si>
  <si>
    <t>イ　対象とする製品・サービスの詳細</t>
    <rPh sb="15" eb="17">
      <t>ショウサイ</t>
    </rPh>
    <phoneticPr fontId="1"/>
  </si>
  <si>
    <t>ア　対象とする製品・サービスの名称　</t>
    <phoneticPr fontId="1"/>
  </si>
  <si>
    <t>(３)　産業財産権（特許権、実用新案権、意匠権、商標権）の保有状況</t>
    <rPh sb="4" eb="6">
      <t>サンギョウ</t>
    </rPh>
    <rPh sb="6" eb="9">
      <t>ザイサンケン</t>
    </rPh>
    <rPh sb="10" eb="13">
      <t>トッキョケン</t>
    </rPh>
    <rPh sb="14" eb="16">
      <t>ジツヨウ</t>
    </rPh>
    <rPh sb="16" eb="18">
      <t>シンアン</t>
    </rPh>
    <rPh sb="18" eb="19">
      <t>ケン</t>
    </rPh>
    <rPh sb="20" eb="23">
      <t>イショウケン</t>
    </rPh>
    <rPh sb="24" eb="27">
      <t>ショウヒョウケン</t>
    </rPh>
    <rPh sb="29" eb="31">
      <t>ホユウ</t>
    </rPh>
    <rPh sb="31" eb="33">
      <t>ジョウキョウ</t>
    </rPh>
    <phoneticPr fontId="1"/>
  </si>
  <si>
    <t>・販路開拓フェーズ
最長 　令和10年７月31日</t>
    <rPh sb="14" eb="16">
      <t>レイワ</t>
    </rPh>
    <phoneticPr fontId="1"/>
  </si>
  <si>
    <t>実用新案権</t>
    <rPh sb="0" eb="2">
      <t>ジツヨウ</t>
    </rPh>
    <rPh sb="2" eb="4">
      <t>シンアン</t>
    </rPh>
    <rPh sb="4" eb="5">
      <t>ケン</t>
    </rPh>
    <phoneticPr fontId="1"/>
  </si>
  <si>
    <t>公開番号
又は登録番号</t>
    <rPh sb="0" eb="2">
      <t>コウカイ</t>
    </rPh>
    <rPh sb="2" eb="4">
      <t>バンゴウ</t>
    </rPh>
    <rPh sb="5" eb="6">
      <t>マタ</t>
    </rPh>
    <rPh sb="7" eb="9">
      <t>トウロク</t>
    </rPh>
    <rPh sb="9" eb="11">
      <t>バンゴウ</t>
    </rPh>
    <phoneticPr fontId="1"/>
  </si>
  <si>
    <t>上記記載の保有している権利の詳細を記載してください。※商標権の場合、画像を添付</t>
    <rPh sb="0" eb="2">
      <t>ジョウキ</t>
    </rPh>
    <rPh sb="2" eb="4">
      <t>キサイ</t>
    </rPh>
    <rPh sb="5" eb="7">
      <t>ホユウ</t>
    </rPh>
    <rPh sb="11" eb="13">
      <t>ケンリ</t>
    </rPh>
    <rPh sb="14" eb="16">
      <t>ショウサイ</t>
    </rPh>
    <rPh sb="17" eb="19">
      <t>キサイ</t>
    </rPh>
    <rPh sb="27" eb="30">
      <t>ショウヒョウケン</t>
    </rPh>
    <rPh sb="31" eb="33">
      <t>バアイ</t>
    </rPh>
    <rPh sb="34" eb="36">
      <t>ガゾウ</t>
    </rPh>
    <rPh sb="37" eb="39">
      <t>テンプ</t>
    </rPh>
    <phoneticPr fontId="1"/>
  </si>
  <si>
    <t>１　対象とする製品・サービス</t>
    <rPh sb="2" eb="4">
      <t>タイショウ</t>
    </rPh>
    <rPh sb="7" eb="9">
      <t>セイヒン</t>
    </rPh>
    <phoneticPr fontId="1"/>
  </si>
  <si>
    <t>２　実施内容</t>
    <rPh sb="2" eb="6">
      <t>ジッシナイヨウ</t>
    </rPh>
    <phoneticPr fontId="1"/>
  </si>
  <si>
    <r>
      <rPr>
        <b/>
        <sz val="11"/>
        <color theme="1"/>
        <rFont val="ＭＳ Ｐゴシック"/>
        <family val="3"/>
        <charset val="128"/>
      </rPr>
      <t>(１)　本事業を実施する背景、必要性</t>
    </r>
    <r>
      <rPr>
        <sz val="11"/>
        <color theme="1"/>
        <rFont val="ＭＳ Ｐゴシック"/>
        <family val="3"/>
        <charset val="128"/>
      </rPr>
      <t xml:space="preserve">
</t>
    </r>
    <r>
      <rPr>
        <sz val="9"/>
        <color theme="1"/>
        <rFont val="ＭＳ Ｐゴシック"/>
        <family val="3"/>
        <charset val="128"/>
      </rPr>
      <t>　　　　※動機や目的のほか、既存事業との関係性も含めて記載してください
　　　　※文字サイズ９pt以上、下枠内に収まるように記載してください</t>
    </r>
    <rPh sb="4" eb="7">
      <t>ホンジギョウ</t>
    </rPh>
    <rPh sb="8" eb="10">
      <t>ジッシ</t>
    </rPh>
    <rPh sb="12" eb="14">
      <t>ハイケイ</t>
    </rPh>
    <rPh sb="15" eb="18">
      <t>ヒツヨウセイ</t>
    </rPh>
    <rPh sb="24" eb="26">
      <t>ドウキ</t>
    </rPh>
    <rPh sb="27" eb="29">
      <t>モクテキ</t>
    </rPh>
    <rPh sb="33" eb="35">
      <t>キゾン</t>
    </rPh>
    <rPh sb="35" eb="37">
      <t>ジギョウ</t>
    </rPh>
    <rPh sb="39" eb="42">
      <t>カンケイセイ</t>
    </rPh>
    <rPh sb="43" eb="44">
      <t>フク</t>
    </rPh>
    <rPh sb="46" eb="48">
      <t>キサイ</t>
    </rPh>
    <rPh sb="60" eb="62">
      <t>モジ</t>
    </rPh>
    <rPh sb="68" eb="70">
      <t>イジョウ</t>
    </rPh>
    <rPh sb="71" eb="72">
      <t>シタ</t>
    </rPh>
    <rPh sb="72" eb="73">
      <t>ワク</t>
    </rPh>
    <rPh sb="73" eb="74">
      <t>ナイ</t>
    </rPh>
    <rPh sb="75" eb="76">
      <t>オサ</t>
    </rPh>
    <rPh sb="81" eb="83">
      <t>キサイ</t>
    </rPh>
    <phoneticPr fontId="1"/>
  </si>
  <si>
    <r>
      <rPr>
        <b/>
        <sz val="11"/>
        <color theme="1"/>
        <rFont val="ＭＳ Ｐゴシック"/>
        <family val="3"/>
        <charset val="128"/>
      </rPr>
      <t>(２)　全体概要</t>
    </r>
    <r>
      <rPr>
        <sz val="11"/>
        <color theme="1"/>
        <rFont val="ＭＳ Ｐゴシック"/>
        <family val="3"/>
        <charset val="128"/>
      </rPr>
      <t xml:space="preserve">
　　　対象となる製品・サービスをどのように販路開拓、販売促進するのか、具体的に記載してください。</t>
    </r>
    <rPh sb="12" eb="14">
      <t>タイショウ</t>
    </rPh>
    <rPh sb="17" eb="19">
      <t>セイヒン</t>
    </rPh>
    <rPh sb="30" eb="34">
      <t>ハンロカイタク</t>
    </rPh>
    <rPh sb="35" eb="39">
      <t>ハンバイソクシン</t>
    </rPh>
    <phoneticPr fontId="1"/>
  </si>
  <si>
    <t>(3)　実施内容の詳細</t>
    <rPh sb="6" eb="8">
      <t>ナイヨウ</t>
    </rPh>
    <rPh sb="9" eb="11">
      <t>ショウサイ</t>
    </rPh>
    <phoneticPr fontId="1"/>
  </si>
  <si>
    <t>今後の事業への活用方法・中長期的なメリット</t>
    <rPh sb="0" eb="2">
      <t>コンゴ</t>
    </rPh>
    <rPh sb="3" eb="5">
      <t>ジギョウ</t>
    </rPh>
    <rPh sb="7" eb="9">
      <t>カツヨウ</t>
    </rPh>
    <rPh sb="9" eb="11">
      <t>ホウホウ</t>
    </rPh>
    <rPh sb="12" eb="16">
      <t>チュウチョウキテキ</t>
    </rPh>
    <phoneticPr fontId="1"/>
  </si>
  <si>
    <t>開設場所</t>
    <rPh sb="0" eb="2">
      <t>カイセツ</t>
    </rPh>
    <rPh sb="2" eb="4">
      <t>バショ</t>
    </rPh>
    <phoneticPr fontId="1"/>
  </si>
  <si>
    <t>工事内容
(スケジュール・工事個所・工事内容）</t>
    <rPh sb="2" eb="4">
      <t>ナイヨウ</t>
    </rPh>
    <rPh sb="13" eb="17">
      <t>コウジカショ</t>
    </rPh>
    <rPh sb="18" eb="22">
      <t>コウジナイヨウ</t>
    </rPh>
    <phoneticPr fontId="1"/>
  </si>
  <si>
    <t>開設場所における実施内容</t>
    <rPh sb="0" eb="2">
      <t>カイセツ</t>
    </rPh>
    <rPh sb="2" eb="4">
      <t>バショ</t>
    </rPh>
    <rPh sb="8" eb="12">
      <t>ジッシナイヨウ</t>
    </rPh>
    <phoneticPr fontId="1"/>
  </si>
  <si>
    <t>３　事業実施体制</t>
    <rPh sb="2" eb="4">
      <t>ジギョウ</t>
    </rPh>
    <rPh sb="4" eb="6">
      <t>ジッシ</t>
    </rPh>
    <rPh sb="6" eb="8">
      <t>タイセイ</t>
    </rPh>
    <phoneticPr fontId="1"/>
  </si>
  <si>
    <t>(４)　対象とする製品・サービスの市場性</t>
    <rPh sb="4" eb="6">
      <t>タイショウ</t>
    </rPh>
    <rPh sb="9" eb="11">
      <t>セイヒン</t>
    </rPh>
    <rPh sb="17" eb="20">
      <t>シジョウセイ</t>
    </rPh>
    <phoneticPr fontId="1"/>
  </si>
  <si>
    <t>　助成事業の実施による地域産業・地域経済への波及効果</t>
    <rPh sb="1" eb="5">
      <t>ジョセイジギョウ</t>
    </rPh>
    <rPh sb="6" eb="8">
      <t>ジッシ</t>
    </rPh>
    <rPh sb="11" eb="15">
      <t>チイキサンギョウ</t>
    </rPh>
    <rPh sb="16" eb="18">
      <t>チイキ</t>
    </rPh>
    <rPh sb="18" eb="20">
      <t>ケイザイ</t>
    </rPh>
    <rPh sb="22" eb="26">
      <t>ハキュウコウカ</t>
    </rPh>
    <phoneticPr fontId="1"/>
  </si>
  <si>
    <t>１　資金計画表</t>
    <phoneticPr fontId="1"/>
  </si>
  <si>
    <t>(１)　経費区分別内訳</t>
    <phoneticPr fontId="8"/>
  </si>
  <si>
    <t>(２)　資金調達内訳</t>
    <phoneticPr fontId="8"/>
  </si>
  <si>
    <t>(1) マーケティング費</t>
    <phoneticPr fontId="8"/>
  </si>
  <si>
    <t>(2) 店舗等整備費</t>
    <rPh sb="4" eb="7">
      <t>テンポナド</t>
    </rPh>
    <rPh sb="7" eb="9">
      <t>セイビ</t>
    </rPh>
    <rPh sb="9" eb="10">
      <t>ヒ</t>
    </rPh>
    <phoneticPr fontId="8"/>
  </si>
  <si>
    <t>(3) 展示会等出展費</t>
    <rPh sb="4" eb="8">
      <t>テンジカイナド</t>
    </rPh>
    <rPh sb="8" eb="10">
      <t>シュッテン</t>
    </rPh>
    <rPh sb="10" eb="11">
      <t>ヒ</t>
    </rPh>
    <phoneticPr fontId="8"/>
  </si>
  <si>
    <t>(4) イベント開催費</t>
    <rPh sb="8" eb="10">
      <t>カイサイ</t>
    </rPh>
    <rPh sb="10" eb="11">
      <t>ヒ</t>
    </rPh>
    <phoneticPr fontId="8"/>
  </si>
  <si>
    <t>(5) 広告宣伝費</t>
    <rPh sb="4" eb="6">
      <t>コウコク</t>
    </rPh>
    <rPh sb="6" eb="9">
      <t>センデンヒ</t>
    </rPh>
    <phoneticPr fontId="8"/>
  </si>
  <si>
    <t xml:space="preserve">(6) その他助成対象外経費　 </t>
    <phoneticPr fontId="1"/>
  </si>
  <si>
    <t>２　資金支出明細</t>
    <rPh sb="2" eb="4">
      <t>シキン</t>
    </rPh>
    <rPh sb="4" eb="6">
      <t>シシュツ</t>
    </rPh>
    <rPh sb="6" eb="8">
      <t>メイサイ</t>
    </rPh>
    <phoneticPr fontId="8"/>
  </si>
  <si>
    <t>(１)　マーケティング費</t>
    <phoneticPr fontId="8"/>
  </si>
  <si>
    <t>種別</t>
    <rPh sb="0" eb="2">
      <t>シュベツ</t>
    </rPh>
    <phoneticPr fontId="1"/>
  </si>
  <si>
    <t>＜マーケティング計画書＞</t>
    <rPh sb="8" eb="10">
      <t>ケイカク</t>
    </rPh>
    <rPh sb="10" eb="11">
      <t>ショ</t>
    </rPh>
    <phoneticPr fontId="8"/>
  </si>
  <si>
    <t>(２)　店舗等整備費</t>
    <rPh sb="4" eb="7">
      <t>テンポナド</t>
    </rPh>
    <rPh sb="7" eb="9">
      <t>セイビ</t>
    </rPh>
    <rPh sb="9" eb="10">
      <t>ヒ</t>
    </rPh>
    <phoneticPr fontId="8"/>
  </si>
  <si>
    <t>賃貸借契約の概要</t>
    <phoneticPr fontId="1"/>
  </si>
  <si>
    <t>(３)　展示会等出展費</t>
    <phoneticPr fontId="1"/>
  </si>
  <si>
    <t>(４)　イベント開催費</t>
    <rPh sb="8" eb="10">
      <t>カイサイ</t>
    </rPh>
    <rPh sb="10" eb="11">
      <t>ヒ</t>
    </rPh>
    <phoneticPr fontId="1"/>
  </si>
  <si>
    <t>(５)　広告宣伝費</t>
    <rPh sb="4" eb="6">
      <t>コウコク</t>
    </rPh>
    <rPh sb="6" eb="9">
      <t>センデンヒ</t>
    </rPh>
    <phoneticPr fontId="1"/>
  </si>
  <si>
    <t>展-1</t>
    <rPh sb="0" eb="1">
      <t>テン</t>
    </rPh>
    <phoneticPr fontId="1"/>
  </si>
  <si>
    <t>展-2</t>
    <rPh sb="0" eb="1">
      <t>テン</t>
    </rPh>
    <phoneticPr fontId="1"/>
  </si>
  <si>
    <t>展-3</t>
    <rPh sb="0" eb="1">
      <t>テン</t>
    </rPh>
    <phoneticPr fontId="1"/>
  </si>
  <si>
    <t>展-4</t>
    <rPh sb="0" eb="1">
      <t>テン</t>
    </rPh>
    <phoneticPr fontId="1"/>
  </si>
  <si>
    <t>展-5</t>
    <rPh sb="0" eb="1">
      <t>テン</t>
    </rPh>
    <phoneticPr fontId="1"/>
  </si>
  <si>
    <t>イ-1</t>
    <phoneticPr fontId="1"/>
  </si>
  <si>
    <t>イ-2</t>
  </si>
  <si>
    <t>イ-3</t>
  </si>
  <si>
    <t>イ-4</t>
  </si>
  <si>
    <t>イ-5</t>
  </si>
  <si>
    <t>広-1</t>
    <rPh sb="0" eb="1">
      <t>ヒロ</t>
    </rPh>
    <phoneticPr fontId="1"/>
  </si>
  <si>
    <t>広-2</t>
    <rPh sb="0" eb="1">
      <t>ヒロ</t>
    </rPh>
    <phoneticPr fontId="1"/>
  </si>
  <si>
    <t>広-3</t>
    <rPh sb="0" eb="1">
      <t>ヒロ</t>
    </rPh>
    <phoneticPr fontId="1"/>
  </si>
  <si>
    <t>広-4</t>
    <rPh sb="0" eb="1">
      <t>ヒロ</t>
    </rPh>
    <phoneticPr fontId="1"/>
  </si>
  <si>
    <t>広-5</t>
    <rPh sb="0" eb="1">
      <t>ヒロ</t>
    </rPh>
    <phoneticPr fontId="1"/>
  </si>
  <si>
    <t>展-6</t>
    <rPh sb="0" eb="1">
      <t>テン</t>
    </rPh>
    <phoneticPr fontId="1"/>
  </si>
  <si>
    <t>展-7</t>
    <rPh sb="0" eb="1">
      <t>テン</t>
    </rPh>
    <phoneticPr fontId="1"/>
  </si>
  <si>
    <t>展-8</t>
    <rPh sb="0" eb="1">
      <t>テン</t>
    </rPh>
    <phoneticPr fontId="1"/>
  </si>
  <si>
    <t>展-9</t>
    <rPh sb="0" eb="1">
      <t>テン</t>
    </rPh>
    <phoneticPr fontId="1"/>
  </si>
  <si>
    <t>展-10</t>
    <rPh sb="0" eb="1">
      <t>テン</t>
    </rPh>
    <phoneticPr fontId="1"/>
  </si>
  <si>
    <t>展-11</t>
    <rPh sb="0" eb="1">
      <t>テン</t>
    </rPh>
    <phoneticPr fontId="1"/>
  </si>
  <si>
    <t>展-12</t>
    <rPh sb="0" eb="1">
      <t>テン</t>
    </rPh>
    <phoneticPr fontId="1"/>
  </si>
  <si>
    <t>展-13</t>
    <rPh sb="0" eb="1">
      <t>テン</t>
    </rPh>
    <phoneticPr fontId="1"/>
  </si>
  <si>
    <t>展-14</t>
    <rPh sb="0" eb="1">
      <t>テン</t>
    </rPh>
    <phoneticPr fontId="1"/>
  </si>
  <si>
    <t>展-15</t>
    <rPh sb="0" eb="1">
      <t>テン</t>
    </rPh>
    <phoneticPr fontId="1"/>
  </si>
  <si>
    <t>展-16</t>
    <rPh sb="0" eb="1">
      <t>テン</t>
    </rPh>
    <phoneticPr fontId="1"/>
  </si>
  <si>
    <t>展-17</t>
    <rPh sb="0" eb="1">
      <t>テン</t>
    </rPh>
    <phoneticPr fontId="1"/>
  </si>
  <si>
    <t>展-18</t>
    <rPh sb="0" eb="1">
      <t>テン</t>
    </rPh>
    <phoneticPr fontId="1"/>
  </si>
  <si>
    <t>展-19</t>
    <rPh sb="0" eb="1">
      <t>テン</t>
    </rPh>
    <phoneticPr fontId="1"/>
  </si>
  <si>
    <t>展-20</t>
    <rPh sb="0" eb="1">
      <t>テン</t>
    </rPh>
    <phoneticPr fontId="1"/>
  </si>
  <si>
    <t>イ-6</t>
  </si>
  <si>
    <t>イ-7</t>
  </si>
  <si>
    <t>イ-8</t>
  </si>
  <si>
    <t>イ-9</t>
  </si>
  <si>
    <t>イ-10</t>
  </si>
  <si>
    <t>イ-11</t>
  </si>
  <si>
    <t>イ-12</t>
  </si>
  <si>
    <t>イ-13</t>
  </si>
  <si>
    <t>イ-14</t>
  </si>
  <si>
    <t>イ-15</t>
  </si>
  <si>
    <t>イ-16</t>
  </si>
  <si>
    <t>イ-17</t>
  </si>
  <si>
    <t>イ-18</t>
  </si>
  <si>
    <t>イ-19</t>
  </si>
  <si>
    <t>イ-20</t>
  </si>
  <si>
    <t>広-6</t>
    <rPh sb="0" eb="1">
      <t>ヒロ</t>
    </rPh>
    <phoneticPr fontId="1"/>
  </si>
  <si>
    <t>広-7</t>
    <rPh sb="0" eb="1">
      <t>ヒロ</t>
    </rPh>
    <phoneticPr fontId="1"/>
  </si>
  <si>
    <t>広-8</t>
    <rPh sb="0" eb="1">
      <t>ヒロ</t>
    </rPh>
    <phoneticPr fontId="1"/>
  </si>
  <si>
    <t>広-9</t>
    <rPh sb="0" eb="1">
      <t>ヒロ</t>
    </rPh>
    <phoneticPr fontId="1"/>
  </si>
  <si>
    <t>広-10</t>
    <rPh sb="0" eb="1">
      <t>ヒロ</t>
    </rPh>
    <phoneticPr fontId="1"/>
  </si>
  <si>
    <t>広-11</t>
    <rPh sb="0" eb="1">
      <t>ヒロ</t>
    </rPh>
    <phoneticPr fontId="1"/>
  </si>
  <si>
    <t>広-12</t>
    <rPh sb="0" eb="1">
      <t>ヒロ</t>
    </rPh>
    <phoneticPr fontId="1"/>
  </si>
  <si>
    <t>広-13</t>
    <rPh sb="0" eb="1">
      <t>ヒロ</t>
    </rPh>
    <phoneticPr fontId="1"/>
  </si>
  <si>
    <t>広-14</t>
    <rPh sb="0" eb="1">
      <t>ヒロ</t>
    </rPh>
    <phoneticPr fontId="1"/>
  </si>
  <si>
    <t>広-15</t>
    <rPh sb="0" eb="1">
      <t>ヒロ</t>
    </rPh>
    <phoneticPr fontId="1"/>
  </si>
  <si>
    <t>広-16</t>
    <rPh sb="0" eb="1">
      <t>ヒロ</t>
    </rPh>
    <phoneticPr fontId="1"/>
  </si>
  <si>
    <t>広-17</t>
    <rPh sb="0" eb="1">
      <t>ヒロ</t>
    </rPh>
    <phoneticPr fontId="1"/>
  </si>
  <si>
    <t>広-18</t>
    <rPh sb="0" eb="1">
      <t>ヒロ</t>
    </rPh>
    <phoneticPr fontId="1"/>
  </si>
  <si>
    <t>広-19</t>
    <rPh sb="0" eb="1">
      <t>ヒロ</t>
    </rPh>
    <phoneticPr fontId="1"/>
  </si>
  <si>
    <t>広-20</t>
    <rPh sb="0" eb="1">
      <t>ヒロ</t>
    </rPh>
    <phoneticPr fontId="1"/>
  </si>
  <si>
    <t>(６)　その他助成対象外経費</t>
    <phoneticPr fontId="1"/>
  </si>
  <si>
    <t>掲載媒体
又は支払先</t>
    <rPh sb="0" eb="2">
      <t>ケイサイ</t>
    </rPh>
    <rPh sb="2" eb="4">
      <t>バイタイ</t>
    </rPh>
    <rPh sb="5" eb="6">
      <t>マタ</t>
    </rPh>
    <rPh sb="7" eb="9">
      <t>シハライ</t>
    </rPh>
    <rPh sb="9" eb="10">
      <t>サキ</t>
    </rPh>
    <phoneticPr fontId="8"/>
  </si>
  <si>
    <r>
      <t>【市場調査】</t>
    </r>
    <r>
      <rPr>
        <sz val="11"/>
        <color theme="1"/>
        <rFont val="ＭＳ Ｐゴシック"/>
        <family val="3"/>
        <charset val="128"/>
      </rPr>
      <t>　※複数の調査を行う場合は、シートを追加の上、ご記入ください</t>
    </r>
    <rPh sb="8" eb="10">
      <t>フクスウ</t>
    </rPh>
    <rPh sb="11" eb="13">
      <t>チョウサ</t>
    </rPh>
    <rPh sb="14" eb="15">
      <t>オコナ</t>
    </rPh>
    <rPh sb="16" eb="18">
      <t>バアイ</t>
    </rPh>
    <rPh sb="24" eb="26">
      <t>ツイカ</t>
    </rPh>
    <rPh sb="27" eb="28">
      <t>ウエ</t>
    </rPh>
    <rPh sb="30" eb="32">
      <t>キニュウ</t>
    </rPh>
    <phoneticPr fontId="1"/>
  </si>
  <si>
    <r>
      <t>【店舗等整備】</t>
    </r>
    <r>
      <rPr>
        <sz val="11"/>
        <color theme="1"/>
        <rFont val="ＭＳ Ｐゴシック"/>
        <family val="3"/>
        <charset val="128"/>
      </rPr>
      <t>　※複数の店舗等を整備する場合は、シートを追加の上、ご記入ください</t>
    </r>
    <rPh sb="12" eb="14">
      <t>テンポ</t>
    </rPh>
    <rPh sb="14" eb="15">
      <t>トウ</t>
    </rPh>
    <rPh sb="16" eb="18">
      <t>セイビ</t>
    </rPh>
    <phoneticPr fontId="1"/>
  </si>
  <si>
    <r>
      <t>【ブランド戦略策定】　</t>
    </r>
    <r>
      <rPr>
        <sz val="11"/>
        <color theme="1"/>
        <rFont val="ＭＳ Ｐゴシック"/>
        <family val="3"/>
        <charset val="128"/>
      </rPr>
      <t>※複数実施（契約先が異なる）場合は、シートを追加の上、ご記入ください</t>
    </r>
    <rPh sb="14" eb="16">
      <t>ジッシ</t>
    </rPh>
    <rPh sb="17" eb="19">
      <t>ケイヤク</t>
    </rPh>
    <rPh sb="19" eb="20">
      <t>サキ</t>
    </rPh>
    <rPh sb="21" eb="22">
      <t>コト</t>
    </rPh>
    <phoneticPr fontId="1"/>
  </si>
  <si>
    <r>
      <t>【展示会等出展】</t>
    </r>
    <r>
      <rPr>
        <sz val="11"/>
        <color theme="1"/>
        <rFont val="ＭＳ Ｐゴシック"/>
        <family val="3"/>
        <charset val="128"/>
      </rPr>
      <t>　※複数の展示会等への出展を行う場合は、シートを追加の上、ご記入ください</t>
    </r>
    <rPh sb="13" eb="17">
      <t>テンジカイトウ</t>
    </rPh>
    <rPh sb="19" eb="21">
      <t>シュッテン</t>
    </rPh>
    <phoneticPr fontId="1"/>
  </si>
  <si>
    <r>
      <t>【イベント開催】</t>
    </r>
    <r>
      <rPr>
        <sz val="11"/>
        <color theme="1"/>
        <rFont val="ＭＳ Ｐゴシック"/>
        <family val="3"/>
        <charset val="128"/>
      </rPr>
      <t>　※複数の調査を行う場合は、シートを追加の上、ご記入ください</t>
    </r>
    <phoneticPr fontId="1"/>
  </si>
  <si>
    <t>４　波及効果</t>
    <rPh sb="2" eb="4">
      <t>ハキュウ</t>
    </rPh>
    <rPh sb="4" eb="6">
      <t>コウカ</t>
    </rPh>
    <phoneticPr fontId="1"/>
  </si>
  <si>
    <t>５　フロー・スケジュール</t>
    <phoneticPr fontId="1"/>
  </si>
  <si>
    <t>開発・改良フェーズ
を含む場合</t>
    <rPh sb="0" eb="2">
      <t>カイハツ</t>
    </rPh>
    <rPh sb="3" eb="5">
      <t>カイリョウ</t>
    </rPh>
    <rPh sb="11" eb="12">
      <t>フク</t>
    </rPh>
    <rPh sb="13" eb="15">
      <t>バアイ</t>
    </rPh>
    <phoneticPr fontId="1"/>
  </si>
  <si>
    <t>販路開拓フェーズ
のみの場合</t>
    <rPh sb="0" eb="2">
      <t>ハンロ</t>
    </rPh>
    <rPh sb="2" eb="4">
      <t>カイタク</t>
    </rPh>
    <rPh sb="12" eb="14">
      <t>バアイ</t>
    </rPh>
    <phoneticPr fontId="1"/>
  </si>
  <si>
    <t>開発・改良フェーズ
事業終了予定日</t>
    <rPh sb="0" eb="2">
      <t>カイハツ</t>
    </rPh>
    <rPh sb="3" eb="5">
      <t>カイリョウ</t>
    </rPh>
    <rPh sb="10" eb="11">
      <t>コト</t>
    </rPh>
    <rPh sb="11" eb="12">
      <t>ギョウ</t>
    </rPh>
    <rPh sb="12" eb="13">
      <t>オワ</t>
    </rPh>
    <rPh sb="13" eb="14">
      <t>リョウ</t>
    </rPh>
    <rPh sb="14" eb="15">
      <t>ヨ</t>
    </rPh>
    <rPh sb="15" eb="16">
      <t>サダム</t>
    </rPh>
    <rPh sb="16" eb="17">
      <t>ニチ</t>
    </rPh>
    <phoneticPr fontId="1"/>
  </si>
  <si>
    <t>販路開拓フェーズ
事業終了予定日</t>
    <rPh sb="0" eb="3">
      <t>ハンロカイタク</t>
    </rPh>
    <rPh sb="8" eb="10">
      <t>ジギョウ</t>
    </rPh>
    <rPh sb="10" eb="12">
      <t>シュウリョウ</t>
    </rPh>
    <rPh sb="12" eb="14">
      <t>ヨテイ</t>
    </rPh>
    <rPh sb="14" eb="15">
      <t>ビ</t>
    </rPh>
    <phoneticPr fontId="1"/>
  </si>
  <si>
    <t>５　役員・株主名簿</t>
    <rPh sb="2" eb="4">
      <t>ヤクイン</t>
    </rPh>
    <rPh sb="5" eb="7">
      <t>カブヌシ</t>
    </rPh>
    <rPh sb="7" eb="9">
      <t>メイボ</t>
    </rPh>
    <phoneticPr fontId="1"/>
  </si>
  <si>
    <t>２　東京都及び公社事業の利用状況（補助金・助成金以外）</t>
    <rPh sb="2" eb="4">
      <t>トウキョウ</t>
    </rPh>
    <rPh sb="4" eb="5">
      <t>ト</t>
    </rPh>
    <rPh sb="5" eb="6">
      <t>オヨ</t>
    </rPh>
    <rPh sb="7" eb="9">
      <t>コウシャ</t>
    </rPh>
    <rPh sb="9" eb="11">
      <t>ジギョウ</t>
    </rPh>
    <rPh sb="12" eb="14">
      <t>リヨウ</t>
    </rPh>
    <rPh sb="14" eb="16">
      <t>ジョウキョウ</t>
    </rPh>
    <rPh sb="17" eb="20">
      <t>ホジョキン</t>
    </rPh>
    <rPh sb="21" eb="24">
      <t>ジョセイキン</t>
    </rPh>
    <rPh sb="24" eb="26">
      <t>イガイ</t>
    </rPh>
    <phoneticPr fontId="1"/>
  </si>
  <si>
    <t>３　東京都その他団体での受賞歴（東京都ベンチャー技術大賞等）</t>
    <rPh sb="2" eb="4">
      <t>トウキョウ</t>
    </rPh>
    <rPh sb="4" eb="5">
      <t>ト</t>
    </rPh>
    <rPh sb="7" eb="8">
      <t>ホカ</t>
    </rPh>
    <rPh sb="8" eb="10">
      <t>ダンタイ</t>
    </rPh>
    <rPh sb="12" eb="14">
      <t>ジュショウ</t>
    </rPh>
    <rPh sb="14" eb="15">
      <t>レキ</t>
    </rPh>
    <rPh sb="28" eb="29">
      <t>トウ</t>
    </rPh>
    <phoneticPr fontId="1"/>
  </si>
  <si>
    <t>４　補助金・助成金の利用状況</t>
    <rPh sb="10" eb="12">
      <t>リヨウ</t>
    </rPh>
    <rPh sb="12" eb="14">
      <t>ジョウキョウ</t>
    </rPh>
    <phoneticPr fontId="1"/>
  </si>
  <si>
    <t>１　事業者概要</t>
    <rPh sb="2" eb="4">
      <t>ジギョウ</t>
    </rPh>
    <rPh sb="4" eb="5">
      <t>シャ</t>
    </rPh>
    <rPh sb="5" eb="7">
      <t>ガイヨウ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</si>
</sst>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176" formatCode="0.0%"/>
    <numFmt numFmtId="177" formatCode="#,###"/>
    <numFmt numFmtId="178" formatCode="#,##0_ "/>
    <numFmt numFmtId="179" formatCode="[&lt;=99999999]####\-####;\(00\)\ ####\-####"/>
    <numFmt numFmtId="180" formatCode="[$-411]ggge&quot;年&quot;m&quot;月&quot;;@"/>
    <numFmt numFmtId="181" formatCode="#,##0&quot; 円&quot;;\-#,##0&quot; 円&quot;"/>
    <numFmt numFmtId="182" formatCode="yyyy&quot;年&quot;m&quot;月&quot;d&quot;日&quot;;@"/>
    <numFmt numFmtId="183" formatCode="[$-F800]dddd\,\ mmmm\ dd\,\ yyyy"/>
    <numFmt numFmtId="184" formatCode="0;\-0;;@"/>
    <numFmt numFmtId="185" formatCode="General&quot;名&quot;"/>
    <numFmt numFmtId="186" formatCode="[$-411]ggge&quot;年&quot;m&quot;月&quot;d&quot;日&quot;;@"/>
    <numFmt numFmtId="187" formatCode="&quot;他&quot;\-General"/>
    <numFmt numFmtId="188" formatCode="&quot;マ&quot;\-General"/>
    <numFmt numFmtId="189" formatCode="&quot;賃&quot;\-General"/>
    <numFmt numFmtId="190" formatCode="&quot;工&quot;\-General"/>
    <numFmt numFmtId="191" formatCode="0.0_ "/>
    <numFmt numFmtId="192" formatCode="&quot;展&quot;\-General"/>
    <numFmt numFmtId="193" formatCode="&quot;イ&quot;\-General"/>
    <numFmt numFmtId="194" formatCode="&quot;広&quot;\-General"/>
    <numFmt numFmtId="195" formatCode="&quot;設&quot;\-General"/>
  </numFmts>
  <fonts count="133">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b/>
      <sz val="11"/>
      <color theme="1"/>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11"/>
      <name val="ＭＳ 明朝"/>
      <family val="1"/>
      <charset val="128"/>
    </font>
    <font>
      <b/>
      <sz val="12"/>
      <color theme="1"/>
      <name val="ＭＳ ゴシック"/>
      <family val="3"/>
      <charset val="128"/>
    </font>
    <font>
      <sz val="6"/>
      <name val="ＭＳ Ｐゴシック"/>
      <family val="3"/>
      <charset val="128"/>
    </font>
    <font>
      <sz val="10"/>
      <color theme="1"/>
      <name val="ＭＳ 明朝"/>
      <family val="1"/>
      <charset val="128"/>
    </font>
    <font>
      <sz val="11"/>
      <color theme="1"/>
      <name val="ＭＳ 明朝"/>
      <family val="1"/>
      <charset val="128"/>
    </font>
    <font>
      <sz val="11"/>
      <color theme="1"/>
      <name val="ＭＳ ゴシック"/>
      <family val="3"/>
      <charset val="128"/>
    </font>
    <font>
      <sz val="10"/>
      <color theme="1"/>
      <name val="ＭＳ ゴシック"/>
      <family val="3"/>
      <charset val="128"/>
    </font>
    <font>
      <sz val="10"/>
      <name val="ＭＳ 明朝"/>
      <family val="1"/>
      <charset val="128"/>
    </font>
    <font>
      <sz val="11"/>
      <name val="ＭＳ ゴシック"/>
      <family val="3"/>
      <charset val="128"/>
    </font>
    <font>
      <b/>
      <sz val="12"/>
      <name val="ＭＳ ゴシック"/>
      <family val="3"/>
      <charset val="128"/>
    </font>
    <font>
      <sz val="11"/>
      <color indexed="8"/>
      <name val="ＭＳ Ｐゴシック"/>
      <family val="3"/>
      <charset val="128"/>
    </font>
    <font>
      <u/>
      <sz val="10.8"/>
      <color theme="10"/>
      <name val="ＭＳ Ｐゴシック"/>
      <family val="3"/>
      <charset val="128"/>
    </font>
    <font>
      <sz val="10"/>
      <name val="ＭＳ ゴシック"/>
      <family val="3"/>
      <charset val="128"/>
    </font>
    <font>
      <b/>
      <sz val="10"/>
      <color rgb="FFFF0000"/>
      <name val="ＭＳ ゴシック"/>
      <family val="3"/>
      <charset val="128"/>
    </font>
    <font>
      <sz val="11"/>
      <color theme="1"/>
      <name val="ＭＳ Ｐゴシック"/>
      <family val="2"/>
      <scheme val="minor"/>
    </font>
    <font>
      <sz val="11"/>
      <color theme="0"/>
      <name val="ＭＳ ゴシック"/>
      <family val="3"/>
      <charset val="128"/>
    </font>
    <font>
      <sz val="10"/>
      <color theme="1"/>
      <name val="ＭＳ Ｐゴシック"/>
      <family val="3"/>
      <charset val="128"/>
      <scheme val="minor"/>
    </font>
    <font>
      <b/>
      <sz val="12"/>
      <name val="ＭＳ Ｐゴシック"/>
      <family val="3"/>
      <charset val="128"/>
      <scheme val="minor"/>
    </font>
    <font>
      <b/>
      <sz val="11"/>
      <name val="ＭＳ Ｐゴシック"/>
      <family val="3"/>
      <charset val="128"/>
      <scheme val="minor"/>
    </font>
    <font>
      <sz val="11"/>
      <color theme="1"/>
      <name val="ＭＳ Ｐゴシック"/>
      <family val="3"/>
      <charset val="128"/>
    </font>
    <font>
      <b/>
      <sz val="11"/>
      <color theme="1"/>
      <name val="ＭＳ Ｐゴシック"/>
      <family val="3"/>
      <charset val="128"/>
    </font>
    <font>
      <sz val="11"/>
      <name val="ＭＳ Ｐゴシック"/>
      <family val="2"/>
      <charset val="128"/>
      <scheme val="minor"/>
    </font>
    <font>
      <b/>
      <sz val="12"/>
      <color theme="1"/>
      <name val="ＭＳ Ｐゴシック"/>
      <family val="3"/>
      <charset val="128"/>
    </font>
    <font>
      <b/>
      <sz val="16"/>
      <color theme="1"/>
      <name val="ＭＳ Ｐゴシック"/>
      <family val="3"/>
      <charset val="128"/>
    </font>
    <font>
      <sz val="11"/>
      <name val="ＭＳ Ｐゴシック"/>
      <family val="3"/>
      <charset val="128"/>
    </font>
    <font>
      <sz val="11"/>
      <name val="ＭＳ Ｐゴシック"/>
      <family val="3"/>
      <charset val="128"/>
      <scheme val="minor"/>
    </font>
    <font>
      <sz val="10"/>
      <color theme="1"/>
      <name val="ＭＳ Ｐゴシック"/>
      <family val="3"/>
      <charset val="128"/>
    </font>
    <font>
      <sz val="9"/>
      <color theme="1"/>
      <name val="ＭＳ Ｐゴシック"/>
      <family val="3"/>
      <charset val="128"/>
      <scheme val="minor"/>
    </font>
    <font>
      <sz val="9"/>
      <name val="ＭＳ Ｐゴシック"/>
      <family val="3"/>
      <charset val="128"/>
      <scheme val="minor"/>
    </font>
    <font>
      <sz val="10"/>
      <color theme="0"/>
      <name val="ＭＳ ゴシック"/>
      <family val="3"/>
      <charset val="128"/>
    </font>
    <font>
      <b/>
      <u/>
      <sz val="11"/>
      <name val="ＭＳ 明朝"/>
      <family val="1"/>
      <charset val="128"/>
    </font>
    <font>
      <sz val="12"/>
      <color theme="1"/>
      <name val="ＭＳ Ｐゴシック"/>
      <family val="3"/>
      <charset val="128"/>
      <scheme val="minor"/>
    </font>
    <font>
      <sz val="6"/>
      <name val="ＭＳ Ｐゴシック"/>
      <family val="3"/>
      <charset val="128"/>
      <scheme val="minor"/>
    </font>
    <font>
      <u/>
      <sz val="11"/>
      <color theme="10"/>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11"/>
      <color theme="1"/>
      <name val="ＭＳ Ｐゴシック"/>
      <family val="3"/>
      <charset val="128"/>
      <scheme val="major"/>
    </font>
    <font>
      <b/>
      <sz val="11"/>
      <color theme="1"/>
      <name val="ＭＳ Ｐゴシック"/>
      <family val="3"/>
      <charset val="128"/>
      <scheme val="major"/>
    </font>
    <font>
      <u/>
      <sz val="10.8"/>
      <color theme="10"/>
      <name val="ＭＳ Ｐゴシック"/>
      <family val="3"/>
      <charset val="128"/>
      <scheme val="major"/>
    </font>
    <font>
      <sz val="10"/>
      <color theme="1"/>
      <name val="ＭＳ Ｐゴシック"/>
      <family val="3"/>
      <charset val="128"/>
      <scheme val="major"/>
    </font>
    <font>
      <b/>
      <sz val="14"/>
      <color rgb="FF002060"/>
      <name val="ＭＳ Ｐゴシック"/>
      <family val="3"/>
      <charset val="128"/>
      <scheme val="major"/>
    </font>
    <font>
      <b/>
      <sz val="11"/>
      <name val="ＭＳ 明朝"/>
      <family val="1"/>
      <charset val="128"/>
    </font>
    <font>
      <sz val="10"/>
      <name val="ＭＳ Ｐゴシック"/>
      <family val="3"/>
      <charset val="128"/>
      <scheme val="major"/>
    </font>
    <font>
      <b/>
      <sz val="10"/>
      <color theme="1"/>
      <name val="ＭＳ Ｐゴシック"/>
      <family val="3"/>
      <charset val="128"/>
    </font>
    <font>
      <sz val="10"/>
      <name val="ＭＳ Ｐゴシック"/>
      <family val="3"/>
      <charset val="128"/>
    </font>
    <font>
      <sz val="10"/>
      <name val="ＭＳ Ｐゴシック"/>
      <family val="3"/>
      <charset val="128"/>
      <scheme val="minor"/>
    </font>
    <font>
      <sz val="11"/>
      <name val="ＭＳ Ｐゴシック"/>
      <family val="3"/>
      <charset val="128"/>
      <scheme val="major"/>
    </font>
    <font>
      <sz val="9"/>
      <name val="ＭＳ Ｐゴシック"/>
      <family val="3"/>
      <charset val="128"/>
      <scheme val="major"/>
    </font>
    <font>
      <b/>
      <sz val="12"/>
      <name val="ＭＳ Ｐゴシック"/>
      <family val="3"/>
      <charset val="128"/>
      <scheme val="major"/>
    </font>
    <font>
      <b/>
      <sz val="11"/>
      <name val="ＭＳ Ｐゴシック"/>
      <family val="3"/>
      <charset val="128"/>
      <scheme val="major"/>
    </font>
    <font>
      <sz val="10"/>
      <color rgb="FFFF0000"/>
      <name val="ＭＳ Ｐゴシック"/>
      <family val="3"/>
      <charset val="128"/>
      <scheme val="major"/>
    </font>
    <font>
      <sz val="10.5"/>
      <name val="ＭＳ Ｐゴシック"/>
      <family val="3"/>
      <charset val="128"/>
      <scheme val="major"/>
    </font>
    <font>
      <b/>
      <sz val="10.5"/>
      <name val="ＭＳ Ｐゴシック"/>
      <family val="3"/>
      <charset val="128"/>
      <scheme val="major"/>
    </font>
    <font>
      <sz val="9"/>
      <color theme="1"/>
      <name val="ＭＳ Ｐゴシック"/>
      <family val="3"/>
      <charset val="128"/>
      <scheme val="major"/>
    </font>
    <font>
      <sz val="10.5"/>
      <color theme="1"/>
      <name val="ＭＳ Ｐゴシック"/>
      <family val="3"/>
      <charset val="128"/>
      <scheme val="major"/>
    </font>
    <font>
      <sz val="8"/>
      <name val="ＭＳ Ｐゴシック"/>
      <family val="3"/>
      <charset val="128"/>
      <scheme val="major"/>
    </font>
    <font>
      <sz val="8"/>
      <color theme="1"/>
      <name val="ＭＳ Ｐゴシック"/>
      <family val="3"/>
      <charset val="128"/>
      <scheme val="major"/>
    </font>
    <font>
      <u/>
      <sz val="11"/>
      <name val="ＭＳ Ｐゴシック"/>
      <family val="3"/>
      <charset val="128"/>
    </font>
    <font>
      <sz val="12"/>
      <name val="ＭＳ Ｐゴシック"/>
      <family val="3"/>
      <charset val="128"/>
      <scheme val="minor"/>
    </font>
    <font>
      <sz val="9.5"/>
      <color theme="1"/>
      <name val="ＭＳ ゴシック"/>
      <family val="3"/>
      <charset val="128"/>
    </font>
    <font>
      <strike/>
      <sz val="10"/>
      <color rgb="FFFF0000"/>
      <name val="ＭＳ ゴシック"/>
      <family val="3"/>
      <charset val="128"/>
    </font>
    <font>
      <b/>
      <sz val="11"/>
      <name val="ＭＳ Ｐゴシック"/>
      <family val="3"/>
      <charset val="128"/>
    </font>
    <font>
      <sz val="9.5"/>
      <name val="ＭＳ ゴシック"/>
      <family val="3"/>
      <charset val="128"/>
    </font>
    <font>
      <b/>
      <u/>
      <sz val="11"/>
      <name val="ＭＳ Ｐゴシック"/>
      <family val="3"/>
      <charset val="128"/>
    </font>
    <font>
      <b/>
      <sz val="9"/>
      <color indexed="81"/>
      <name val="MS P ゴシック"/>
      <family val="3"/>
      <charset val="128"/>
    </font>
    <font>
      <sz val="9"/>
      <name val="ＭＳ Ｐゴシック"/>
      <family val="3"/>
      <charset val="128"/>
    </font>
    <font>
      <sz val="9"/>
      <color theme="1"/>
      <name val="ＭＳ Ｐゴシック"/>
      <family val="3"/>
      <charset val="128"/>
    </font>
    <font>
      <b/>
      <sz val="10"/>
      <name val="ＭＳ Ｐゴシック"/>
      <family val="3"/>
      <charset val="128"/>
    </font>
    <font>
      <sz val="12"/>
      <color theme="1"/>
      <name val="ＭＳ Ｐゴシック"/>
      <family val="3"/>
      <charset val="128"/>
    </font>
    <font>
      <b/>
      <sz val="10"/>
      <color rgb="FFFF0000"/>
      <name val="ＭＳ Ｐゴシック"/>
      <family val="3"/>
      <charset val="128"/>
      <scheme val="minor"/>
    </font>
    <font>
      <b/>
      <sz val="12"/>
      <name val="ＭＳ Ｐゴシック"/>
      <family val="3"/>
      <charset val="128"/>
    </font>
    <font>
      <b/>
      <u/>
      <sz val="12"/>
      <color theme="1"/>
      <name val="ＭＳ Ｐゴシック"/>
      <family val="3"/>
      <charset val="128"/>
    </font>
    <font>
      <sz val="10"/>
      <color rgb="FFFF0000"/>
      <name val="ＭＳ Ｐゴシック"/>
      <family val="3"/>
      <charset val="128"/>
    </font>
    <font>
      <sz val="14"/>
      <color theme="1"/>
      <name val="ＭＳ Ｐゴシック"/>
      <family val="3"/>
      <charset val="128"/>
    </font>
    <font>
      <sz val="10.5"/>
      <name val="ＭＳ Ｐゴシック"/>
      <family val="3"/>
      <charset val="128"/>
    </font>
    <font>
      <b/>
      <sz val="14"/>
      <name val="ＭＳ Ｐゴシック"/>
      <family val="3"/>
      <charset val="128"/>
    </font>
    <font>
      <b/>
      <sz val="10.5"/>
      <name val="ＭＳ Ｐゴシック"/>
      <family val="3"/>
      <charset val="128"/>
    </font>
    <font>
      <sz val="10.5"/>
      <color rgb="FFFF0000"/>
      <name val="ＭＳ Ｐゴシック"/>
      <family val="3"/>
      <charset val="128"/>
    </font>
    <font>
      <b/>
      <sz val="10"/>
      <name val="ＭＳ Ｐゴシック"/>
      <family val="3"/>
      <charset val="128"/>
      <scheme val="minor"/>
    </font>
    <font>
      <sz val="10"/>
      <color rgb="FFFF0000"/>
      <name val="ＭＳ Ｐゴシック"/>
      <family val="3"/>
      <charset val="128"/>
      <scheme val="minor"/>
    </font>
    <font>
      <u/>
      <sz val="10"/>
      <color rgb="FFFF0000"/>
      <name val="ＭＳ Ｐゴシック"/>
      <family val="3"/>
      <charset val="128"/>
      <scheme val="minor"/>
    </font>
    <font>
      <b/>
      <sz val="15"/>
      <name val="ＭＳ Ｐゴシック"/>
      <family val="3"/>
      <charset val="128"/>
      <scheme val="minor"/>
    </font>
    <font>
      <b/>
      <sz val="12.5"/>
      <name val="ＭＳ Ｐゴシック"/>
      <family val="3"/>
      <charset val="128"/>
      <scheme val="minor"/>
    </font>
    <font>
      <sz val="12.5"/>
      <name val="ＭＳ Ｐゴシック"/>
      <family val="3"/>
      <charset val="128"/>
      <scheme val="minor"/>
    </font>
    <font>
      <b/>
      <sz val="12.5"/>
      <color theme="1"/>
      <name val="ＭＳ Ｐゴシック"/>
      <family val="3"/>
      <charset val="128"/>
      <scheme val="minor"/>
    </font>
    <font>
      <sz val="12.5"/>
      <color theme="1"/>
      <name val="ＭＳ Ｐゴシック"/>
      <family val="3"/>
      <charset val="128"/>
      <scheme val="minor"/>
    </font>
    <font>
      <sz val="12.5"/>
      <color theme="1"/>
      <name val="ＭＳ Ｐゴシック"/>
      <family val="3"/>
      <charset val="128"/>
    </font>
    <font>
      <b/>
      <sz val="12.5"/>
      <color rgb="FFFF0000"/>
      <name val="ＭＳ Ｐゴシック"/>
      <family val="3"/>
      <charset val="128"/>
    </font>
    <font>
      <b/>
      <u/>
      <sz val="12"/>
      <name val="ＭＳ Ｐゴシック"/>
      <family val="3"/>
      <charset val="128"/>
      <scheme val="minor"/>
    </font>
    <font>
      <u/>
      <sz val="12.5"/>
      <name val="ＭＳ Ｐゴシック"/>
      <family val="3"/>
      <charset val="128"/>
      <scheme val="minor"/>
    </font>
    <font>
      <b/>
      <sz val="12.5"/>
      <color rgb="FFFF0000"/>
      <name val="ＭＳ Ｐゴシック"/>
      <family val="3"/>
      <charset val="128"/>
      <scheme val="minor"/>
    </font>
    <font>
      <b/>
      <sz val="11"/>
      <color rgb="FF0000FF"/>
      <name val="ＭＳ Ｐゴシック"/>
      <family val="3"/>
      <charset val="128"/>
    </font>
    <font>
      <b/>
      <sz val="11"/>
      <color rgb="FF0000FF"/>
      <name val="ＭＳ 明朝"/>
      <family val="1"/>
      <charset val="128"/>
    </font>
    <font>
      <sz val="16"/>
      <color theme="1"/>
      <name val="ＭＳ Ｐゴシック"/>
      <family val="3"/>
      <charset val="128"/>
    </font>
    <font>
      <b/>
      <sz val="10"/>
      <color rgb="FFFF0000"/>
      <name val="ＭＳ Ｐゴシック"/>
      <family val="3"/>
      <charset val="128"/>
    </font>
    <font>
      <b/>
      <sz val="16"/>
      <color theme="1"/>
      <name val="游ゴシック"/>
      <family val="3"/>
      <charset val="128"/>
    </font>
    <font>
      <sz val="14"/>
      <color theme="1"/>
      <name val="游ゴシック"/>
      <family val="3"/>
      <charset val="128"/>
    </font>
    <font>
      <sz val="11"/>
      <color theme="1"/>
      <name val="游ゴシック"/>
      <family val="3"/>
      <charset val="128"/>
    </font>
    <font>
      <b/>
      <sz val="13"/>
      <color theme="1"/>
      <name val="游ゴシック"/>
      <family val="3"/>
      <charset val="128"/>
    </font>
    <font>
      <sz val="12"/>
      <color theme="1"/>
      <name val="游ゴシック"/>
      <family val="3"/>
      <charset val="128"/>
    </font>
    <font>
      <b/>
      <sz val="14"/>
      <color theme="1"/>
      <name val="游ゴシック"/>
      <family val="3"/>
      <charset val="128"/>
    </font>
    <font>
      <sz val="11"/>
      <color rgb="FFFF0000"/>
      <name val="ＭＳ Ｐゴシック"/>
      <family val="3"/>
      <charset val="128"/>
    </font>
    <font>
      <sz val="8"/>
      <color theme="1"/>
      <name val="ＭＳ Ｐゴシック"/>
      <family val="3"/>
      <charset val="128"/>
    </font>
    <font>
      <sz val="11"/>
      <color theme="0" tint="-0.34998626667073579"/>
      <name val="ＭＳ Ｐゴシック"/>
      <family val="3"/>
      <charset val="128"/>
    </font>
    <font>
      <b/>
      <sz val="9"/>
      <color rgb="FFFF0000"/>
      <name val="ＭＳ Ｐゴシック"/>
      <family val="3"/>
      <charset val="128"/>
    </font>
    <font>
      <sz val="9"/>
      <color rgb="FFFF0000"/>
      <name val="ＭＳ Ｐゴシック"/>
      <family val="3"/>
      <charset val="128"/>
    </font>
    <font>
      <sz val="12"/>
      <name val="ＭＳ 明朝"/>
      <family val="1"/>
      <charset val="128"/>
    </font>
    <font>
      <sz val="14"/>
      <name val="游ゴシック"/>
      <family val="3"/>
      <charset val="128"/>
    </font>
    <font>
      <b/>
      <u/>
      <sz val="14"/>
      <name val="游ゴシック"/>
      <family val="3"/>
      <charset val="128"/>
    </font>
    <font>
      <b/>
      <sz val="18"/>
      <color theme="1"/>
      <name val="ＭＳ Ｐゴシック"/>
      <family val="3"/>
      <charset val="128"/>
    </font>
    <font>
      <b/>
      <sz val="20"/>
      <color theme="1"/>
      <name val="ＭＳ Ｐゴシック"/>
      <family val="3"/>
      <charset val="128"/>
    </font>
    <font>
      <b/>
      <sz val="22"/>
      <color theme="1"/>
      <name val="ＭＳ Ｐゴシック"/>
      <family val="3"/>
      <charset val="128"/>
    </font>
    <font>
      <sz val="18"/>
      <color theme="1"/>
      <name val="ＭＳ Ｐゴシック"/>
      <family val="3"/>
      <charset val="128"/>
      <scheme val="minor"/>
    </font>
    <font>
      <sz val="18"/>
      <color theme="1"/>
      <name val="ＭＳ Ｐゴシック"/>
      <family val="3"/>
      <charset val="128"/>
    </font>
    <font>
      <sz val="18"/>
      <name val="ＭＳ Ｐゴシック"/>
      <family val="3"/>
      <charset val="128"/>
    </font>
    <font>
      <sz val="15"/>
      <color theme="1"/>
      <name val="ＭＳ Ｐゴシック"/>
      <family val="3"/>
      <charset val="128"/>
      <scheme val="minor"/>
    </font>
    <font>
      <sz val="13"/>
      <name val="ＭＳ Ｐゴシック"/>
      <family val="3"/>
      <charset val="128"/>
    </font>
    <font>
      <sz val="6"/>
      <color theme="1"/>
      <name val="ＭＳ ゴシック"/>
      <family val="3"/>
      <charset val="128"/>
    </font>
    <font>
      <sz val="10"/>
      <color rgb="FFFF0000"/>
      <name val="ＭＳ ゴシック"/>
      <family val="3"/>
      <charset val="128"/>
    </font>
    <font>
      <b/>
      <u/>
      <sz val="10"/>
      <name val="ＭＳ Ｐゴシック"/>
      <family val="3"/>
      <charset val="128"/>
      <scheme val="major"/>
    </font>
    <font>
      <b/>
      <sz val="11"/>
      <color theme="1"/>
      <name val="游ゴシック"/>
      <family val="3"/>
      <charset val="128"/>
    </font>
    <font>
      <b/>
      <sz val="10"/>
      <color theme="1"/>
      <name val="游ゴシック"/>
      <family val="3"/>
      <charset val="128"/>
    </font>
    <font>
      <sz val="16"/>
      <color theme="1"/>
      <name val="ＭＳ Ｐゴシック"/>
      <family val="3"/>
      <charset val="128"/>
      <scheme val="minor"/>
    </font>
    <font>
      <sz val="10"/>
      <color theme="1"/>
      <name val="ＭＳ Ｐゴシック"/>
      <family val="2"/>
      <charset val="128"/>
      <scheme val="minor"/>
    </font>
    <font>
      <b/>
      <sz val="11"/>
      <color theme="1"/>
      <name val="ＭＳ ゴシック"/>
      <family val="3"/>
      <charset val="128"/>
    </font>
    <font>
      <b/>
      <sz val="10"/>
      <name val="ＭＳ Ｐゴシック"/>
      <family val="3"/>
      <charset val="128"/>
      <scheme val="major"/>
    </font>
    <font>
      <sz val="12"/>
      <name val="ＭＳ Ｐゴシック"/>
      <family val="3"/>
      <charset val="128"/>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E7FCFF"/>
        <bgColor indexed="64"/>
      </patternFill>
    </fill>
    <fill>
      <patternFill patternType="solid">
        <fgColor rgb="FFFFC000"/>
        <bgColor indexed="64"/>
      </patternFill>
    </fill>
    <fill>
      <patternFill patternType="solid">
        <fgColor rgb="FFFFFF00"/>
        <bgColor indexed="64"/>
      </patternFill>
    </fill>
    <fill>
      <patternFill patternType="solid">
        <fgColor theme="1" tint="0.499984740745262"/>
        <bgColor indexed="64"/>
      </patternFill>
    </fill>
    <fill>
      <patternFill patternType="solid">
        <fgColor theme="0" tint="-0.499984740745262"/>
        <bgColor indexed="64"/>
      </patternFill>
    </fill>
  </fills>
  <borders count="17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
      <left style="thin">
        <color theme="1" tint="0.24994659260841701"/>
      </left>
      <right style="thin">
        <color theme="1" tint="0.24994659260841701"/>
      </right>
      <top style="double">
        <color theme="1" tint="0.24994659260841701"/>
      </top>
      <bottom style="thin">
        <color theme="1" tint="0.24994659260841701"/>
      </bottom>
      <diagonal/>
    </border>
    <border>
      <left/>
      <right/>
      <top style="thin">
        <color theme="1" tint="0.24994659260841701"/>
      </top>
      <bottom/>
      <diagonal/>
    </border>
    <border>
      <left style="thin">
        <color auto="1"/>
      </left>
      <right style="thin">
        <color theme="0"/>
      </right>
      <top style="thin">
        <color theme="0"/>
      </top>
      <bottom/>
      <diagonal/>
    </border>
    <border>
      <left style="thin">
        <color theme="1" tint="0.24994659260841701"/>
      </left>
      <right style="thin">
        <color theme="1" tint="0.24994659260841701"/>
      </right>
      <top style="thin">
        <color theme="1" tint="0.24994659260841701"/>
      </top>
      <bottom style="double">
        <color theme="1" tint="0.24994659260841701"/>
      </bottom>
      <diagonal/>
    </border>
    <border>
      <left style="hair">
        <color indexed="64"/>
      </left>
      <right style="thin">
        <color auto="1"/>
      </right>
      <top style="thin">
        <color auto="1"/>
      </top>
      <bottom style="thin">
        <color auto="1"/>
      </bottom>
      <diagonal/>
    </border>
    <border>
      <left/>
      <right style="thin">
        <color indexed="64"/>
      </right>
      <top style="thin">
        <color indexed="64"/>
      </top>
      <bottom style="hair">
        <color indexed="64"/>
      </bottom>
      <diagonal/>
    </border>
    <border>
      <left style="thin">
        <color auto="1"/>
      </left>
      <right style="thin">
        <color theme="0"/>
      </right>
      <top style="thin">
        <color theme="0"/>
      </top>
      <bottom style="thin">
        <color theme="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style="thin">
        <color indexed="64"/>
      </top>
      <bottom style="thin">
        <color indexed="64"/>
      </bottom>
      <diagonal/>
    </border>
    <border>
      <left/>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indexed="64"/>
      </top>
      <bottom/>
      <diagonal/>
    </border>
    <border>
      <left style="thin">
        <color theme="0"/>
      </left>
      <right style="thin">
        <color theme="0"/>
      </right>
      <top style="thin">
        <color indexed="64"/>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indexed="64"/>
      </bottom>
      <diagonal/>
    </border>
    <border>
      <left style="thin">
        <color theme="0"/>
      </left>
      <right style="thin">
        <color theme="0"/>
      </right>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theme="0"/>
      </left>
      <right style="thin">
        <color theme="0"/>
      </right>
      <top/>
      <bottom style="thin">
        <color indexed="64"/>
      </bottom>
      <diagonal/>
    </border>
    <border>
      <left/>
      <right style="thin">
        <color theme="0"/>
      </right>
      <top style="thin">
        <color theme="0"/>
      </top>
      <bottom style="thin">
        <color theme="0"/>
      </bottom>
      <diagonal/>
    </border>
    <border>
      <left/>
      <right style="thin">
        <color theme="0"/>
      </right>
      <top style="thin">
        <color theme="0"/>
      </top>
      <bottom style="thin">
        <color indexed="64"/>
      </bottom>
      <diagonal/>
    </border>
    <border>
      <left/>
      <right/>
      <top style="thin">
        <color theme="0"/>
      </top>
      <bottom style="thin">
        <color indexed="64"/>
      </bottom>
      <diagonal/>
    </border>
    <border>
      <left style="thin">
        <color theme="0"/>
      </left>
      <right/>
      <top style="thin">
        <color theme="0"/>
      </top>
      <bottom style="thin">
        <color indexed="64"/>
      </bottom>
      <diagonal/>
    </border>
    <border>
      <left style="thin">
        <color theme="0" tint="-4.9989318521683403E-2"/>
      </left>
      <right/>
      <top style="thin">
        <color indexed="64"/>
      </top>
      <bottom style="thin">
        <color indexed="64"/>
      </bottom>
      <diagonal/>
    </border>
    <border>
      <left/>
      <right style="thin">
        <color theme="0" tint="-4.9989318521683403E-2"/>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hair">
        <color theme="1" tint="0.34998626667073579"/>
      </left>
      <right style="thin">
        <color indexed="64"/>
      </right>
      <top style="thin">
        <color auto="1"/>
      </top>
      <bottom style="hair">
        <color theme="1" tint="0.34998626667073579"/>
      </bottom>
      <diagonal/>
    </border>
    <border>
      <left style="thin">
        <color indexed="64"/>
      </left>
      <right style="thin">
        <color indexed="64"/>
      </right>
      <top style="thin">
        <color indexed="64"/>
      </top>
      <bottom style="hair">
        <color theme="1" tint="0.34998626667073579"/>
      </bottom>
      <diagonal/>
    </border>
    <border>
      <left style="thin">
        <color indexed="64"/>
      </left>
      <right/>
      <top style="thin">
        <color indexed="64"/>
      </top>
      <bottom style="hair">
        <color theme="1" tint="0.34998626667073579"/>
      </bottom>
      <diagonal/>
    </border>
    <border>
      <left style="thin">
        <color indexed="64"/>
      </left>
      <right style="thin">
        <color indexed="64"/>
      </right>
      <top style="hair">
        <color theme="1" tint="0.34998626667073579"/>
      </top>
      <bottom style="hair">
        <color theme="1" tint="0.34998626667073579"/>
      </bottom>
      <diagonal/>
    </border>
    <border>
      <left style="thin">
        <color indexed="64"/>
      </left>
      <right/>
      <top style="hair">
        <color theme="1" tint="0.34998626667073579"/>
      </top>
      <bottom style="hair">
        <color theme="1" tint="0.34998626667073579"/>
      </bottom>
      <diagonal/>
    </border>
    <border>
      <left style="hair">
        <color theme="1" tint="0.34998626667073579"/>
      </left>
      <right style="thin">
        <color indexed="64"/>
      </right>
      <top style="hair">
        <color theme="1" tint="0.34998626667073579"/>
      </top>
      <bottom style="hair">
        <color theme="1" tint="0.34998626667073579"/>
      </bottom>
      <diagonal/>
    </border>
    <border>
      <left/>
      <right style="thin">
        <color indexed="64"/>
      </right>
      <top style="hair">
        <color theme="1" tint="0.34998626667073579"/>
      </top>
      <bottom style="hair">
        <color theme="1" tint="0.34998626667073579"/>
      </bottom>
      <diagonal/>
    </border>
    <border>
      <left style="hair">
        <color theme="1" tint="0.34998626667073579"/>
      </left>
      <right style="thin">
        <color indexed="64"/>
      </right>
      <top/>
      <bottom style="thin">
        <color auto="1"/>
      </bottom>
      <diagonal/>
    </border>
    <border>
      <left style="hair">
        <color theme="1" tint="0.34998626667073579"/>
      </left>
      <right/>
      <top style="thin">
        <color indexed="64"/>
      </top>
      <bottom style="hair">
        <color theme="1" tint="0.34998626667073579"/>
      </bottom>
      <diagonal/>
    </border>
    <border>
      <left/>
      <right/>
      <top style="thin">
        <color indexed="64"/>
      </top>
      <bottom style="hair">
        <color theme="1" tint="0.34998626667073579"/>
      </bottom>
      <diagonal/>
    </border>
    <border>
      <left/>
      <right style="thin">
        <color indexed="64"/>
      </right>
      <top style="thin">
        <color indexed="64"/>
      </top>
      <bottom style="hair">
        <color theme="1" tint="0.34998626667073579"/>
      </bottom>
      <diagonal/>
    </border>
    <border>
      <left style="hair">
        <color theme="1" tint="0.34998626667073579"/>
      </left>
      <right/>
      <top style="hair">
        <color theme="1" tint="0.34998626667073579"/>
      </top>
      <bottom style="thin">
        <color indexed="64"/>
      </bottom>
      <diagonal/>
    </border>
    <border>
      <left/>
      <right/>
      <top style="hair">
        <color theme="1" tint="0.34998626667073579"/>
      </top>
      <bottom style="thin">
        <color indexed="64"/>
      </bottom>
      <diagonal/>
    </border>
    <border>
      <left/>
      <right style="thin">
        <color indexed="64"/>
      </right>
      <top style="hair">
        <color theme="1" tint="0.34998626667073579"/>
      </top>
      <bottom style="thin">
        <color indexed="64"/>
      </bottom>
      <diagonal/>
    </border>
    <border>
      <left style="thin">
        <color indexed="64"/>
      </left>
      <right style="hair">
        <color indexed="64"/>
      </right>
      <top style="thin">
        <color indexed="64"/>
      </top>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thin">
        <color indexed="64"/>
      </right>
      <top/>
      <bottom style="hair">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diagonal/>
    </border>
    <border diagonalUp="1">
      <left style="thin">
        <color indexed="64"/>
      </left>
      <right style="thin">
        <color indexed="64"/>
      </right>
      <top style="thin">
        <color indexed="64"/>
      </top>
      <bottom style="hair">
        <color indexed="64"/>
      </bottom>
      <diagonal style="thin">
        <color indexed="64"/>
      </diagonal>
    </border>
    <border>
      <left/>
      <right/>
      <top/>
      <bottom style="hair">
        <color indexed="64"/>
      </bottom>
      <diagonal/>
    </border>
    <border>
      <left style="thin">
        <color indexed="64"/>
      </left>
      <right/>
      <top style="dotted">
        <color indexed="64"/>
      </top>
      <bottom/>
      <diagonal/>
    </border>
    <border>
      <left/>
      <right/>
      <top style="dotted">
        <color indexed="64"/>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hair">
        <color indexed="64"/>
      </left>
      <right/>
      <top/>
      <bottom style="hair">
        <color indexed="64"/>
      </bottom>
      <diagonal/>
    </border>
    <border>
      <left style="thin">
        <color theme="0"/>
      </left>
      <right/>
      <top/>
      <bottom style="thin">
        <color theme="0"/>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diagonalUp="1">
      <left style="thin">
        <color indexed="64"/>
      </left>
      <right style="thin">
        <color indexed="64"/>
      </right>
      <top style="hair">
        <color indexed="64"/>
      </top>
      <bottom style="thin">
        <color indexed="64"/>
      </bottom>
      <diagonal style="thin">
        <color indexed="64"/>
      </diagonal>
    </border>
    <border>
      <left style="hair">
        <color indexed="64"/>
      </left>
      <right style="hair">
        <color indexed="64"/>
      </right>
      <top/>
      <bottom style="hair">
        <color indexed="64"/>
      </bottom>
      <diagonal/>
    </border>
    <border>
      <left/>
      <right style="thin">
        <color indexed="64"/>
      </right>
      <top style="medium">
        <color indexed="64"/>
      </top>
      <bottom style="medium">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right style="medium">
        <color indexed="64"/>
      </right>
      <top style="thin">
        <color indexed="64"/>
      </top>
      <bottom style="dotted">
        <color indexed="64"/>
      </bottom>
      <diagonal/>
    </border>
    <border>
      <left/>
      <right style="medium">
        <color indexed="64"/>
      </right>
      <top style="dotted">
        <color indexed="64"/>
      </top>
      <bottom/>
      <diagonal/>
    </border>
    <border>
      <left/>
      <right style="medium">
        <color indexed="64"/>
      </right>
      <top/>
      <bottom style="medium">
        <color indexed="64"/>
      </bottom>
      <diagonal/>
    </border>
    <border>
      <left style="thin">
        <color theme="1"/>
      </left>
      <right/>
      <top style="thin">
        <color theme="1"/>
      </top>
      <bottom/>
      <diagonal/>
    </border>
    <border>
      <left style="thin">
        <color indexed="64"/>
      </left>
      <right style="thin">
        <color indexed="64"/>
      </right>
      <top style="thin">
        <color theme="1"/>
      </top>
      <bottom/>
      <diagonal/>
    </border>
    <border>
      <left style="thin">
        <color indexed="64"/>
      </left>
      <right/>
      <top style="thin">
        <color theme="1"/>
      </top>
      <bottom/>
      <diagonal/>
    </border>
    <border>
      <left/>
      <right style="thin">
        <color theme="0" tint="-0.34998626667073579"/>
      </right>
      <top style="thin">
        <color theme="0" tint="-0.34998626667073579"/>
      </top>
      <bottom/>
      <diagonal/>
    </border>
    <border>
      <left style="thin">
        <color theme="1"/>
      </left>
      <right/>
      <top style="thin">
        <color indexed="64"/>
      </top>
      <bottom/>
      <diagonal/>
    </border>
    <border>
      <left style="thin">
        <color theme="1"/>
      </left>
      <right/>
      <top style="thin">
        <color indexed="64"/>
      </top>
      <bottom style="thin">
        <color theme="1"/>
      </bottom>
      <diagonal/>
    </border>
    <border>
      <left style="thin">
        <color theme="0" tint="-4.9989318521683403E-2"/>
      </left>
      <right style="thin">
        <color theme="0" tint="-4.9989318521683403E-2"/>
      </right>
      <top style="thin">
        <color auto="1"/>
      </top>
      <bottom style="thin">
        <color theme="1"/>
      </bottom>
      <diagonal/>
    </border>
    <border>
      <left/>
      <right/>
      <top style="thin">
        <color auto="1"/>
      </top>
      <bottom style="thin">
        <color theme="1"/>
      </bottom>
      <diagonal/>
    </border>
    <border>
      <left style="thin">
        <color indexed="64"/>
      </left>
      <right/>
      <top style="thin">
        <color indexed="64"/>
      </top>
      <bottom style="thin">
        <color theme="1"/>
      </bottom>
      <diagonal/>
    </border>
    <border diagonalUp="1">
      <left style="thin">
        <color indexed="64"/>
      </left>
      <right style="thin">
        <color indexed="64"/>
      </right>
      <top style="thin">
        <color indexed="64"/>
      </top>
      <bottom style="thin">
        <color theme="1"/>
      </bottom>
      <diagonal style="thin">
        <color indexed="64"/>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thin">
        <color theme="1"/>
      </right>
      <top style="thin">
        <color theme="1"/>
      </top>
      <bottom/>
      <diagonal/>
    </border>
    <border>
      <left style="thin">
        <color indexed="64"/>
      </left>
      <right style="thin">
        <color theme="1"/>
      </right>
      <top style="thin">
        <color indexed="64"/>
      </top>
      <bottom/>
      <diagonal/>
    </border>
    <border diagonalUp="1">
      <left style="thin">
        <color indexed="64"/>
      </left>
      <right style="thin">
        <color theme="1"/>
      </right>
      <top style="thin">
        <color indexed="64"/>
      </top>
      <bottom style="thin">
        <color theme="1"/>
      </bottom>
      <diagonal style="thin">
        <color indexed="64"/>
      </diagonal>
    </border>
    <border>
      <left style="thin">
        <color indexed="64"/>
      </left>
      <right style="thin">
        <color indexed="64"/>
      </right>
      <top style="hair">
        <color theme="1" tint="0.34998626667073579"/>
      </top>
      <bottom style="thin">
        <color indexed="64"/>
      </bottom>
      <diagonal/>
    </border>
    <border>
      <left style="thin">
        <color indexed="64"/>
      </left>
      <right/>
      <top style="hair">
        <color theme="1" tint="0.34998626667073579"/>
      </top>
      <bottom style="thin">
        <color indexed="64"/>
      </bottom>
      <diagonal/>
    </border>
    <border>
      <left style="hair">
        <color theme="1" tint="0.34998626667073579"/>
      </left>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right/>
      <top style="dotted">
        <color indexed="64"/>
      </top>
      <bottom style="thin">
        <color indexed="64"/>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top style="thin">
        <color theme="0"/>
      </top>
      <bottom/>
      <diagonal/>
    </border>
    <border>
      <left style="thin">
        <color auto="1"/>
      </left>
      <right/>
      <top style="thin">
        <color theme="0"/>
      </top>
      <bottom style="thin">
        <color theme="0"/>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s>
  <cellStyleXfs count="12">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4" fillId="0" borderId="0">
      <alignment vertical="center"/>
    </xf>
    <xf numFmtId="38" fontId="16"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0" fontId="20" fillId="0" borderId="0"/>
    <xf numFmtId="183" fontId="5" fillId="0" borderId="0">
      <alignment vertical="center"/>
    </xf>
    <xf numFmtId="183" fontId="5" fillId="0" borderId="0">
      <alignment vertical="center"/>
    </xf>
    <xf numFmtId="0" fontId="20" fillId="0" borderId="0"/>
    <xf numFmtId="0" fontId="4" fillId="0" borderId="0">
      <alignment vertical="center"/>
    </xf>
    <xf numFmtId="0" fontId="39" fillId="0" borderId="0" applyNumberFormat="0" applyFill="0" applyBorder="0" applyAlignment="0" applyProtection="0">
      <alignment vertical="center"/>
    </xf>
  </cellStyleXfs>
  <cellXfs count="1612">
    <xf numFmtId="0" fontId="0" fillId="0" borderId="0" xfId="0">
      <alignment vertical="center"/>
    </xf>
    <xf numFmtId="0" fontId="10" fillId="0" borderId="0" xfId="3" applyFont="1" applyProtection="1">
      <alignment vertical="center"/>
    </xf>
    <xf numFmtId="0" fontId="13" fillId="0" borderId="0" xfId="3" applyFont="1" applyProtection="1">
      <alignment vertical="center"/>
    </xf>
    <xf numFmtId="0" fontId="13" fillId="0" borderId="0" xfId="3" applyFont="1" applyBorder="1" applyProtection="1">
      <alignment vertical="center"/>
    </xf>
    <xf numFmtId="0" fontId="0" fillId="0" borderId="0" xfId="0" applyProtection="1">
      <alignment vertical="center"/>
    </xf>
    <xf numFmtId="0" fontId="6" fillId="0" borderId="0" xfId="3" applyFont="1" applyProtection="1">
      <alignment vertical="center"/>
    </xf>
    <xf numFmtId="0" fontId="0" fillId="0" borderId="0" xfId="0" applyAlignment="1" applyProtection="1">
      <alignment vertical="center" wrapText="1"/>
    </xf>
    <xf numFmtId="38" fontId="13" fillId="0" borderId="0" xfId="4" applyFont="1" applyAlignment="1" applyProtection="1">
      <alignment vertical="center"/>
    </xf>
    <xf numFmtId="0" fontId="14" fillId="0" borderId="0" xfId="3" applyFont="1" applyBorder="1" applyAlignment="1" applyProtection="1">
      <alignment vertical="center"/>
    </xf>
    <xf numFmtId="0" fontId="17" fillId="0" borderId="0" xfId="5" applyAlignment="1" applyProtection="1">
      <alignment vertical="center"/>
    </xf>
    <xf numFmtId="177" fontId="13" fillId="0" borderId="0" xfId="3" applyNumberFormat="1" applyFont="1" applyFill="1" applyBorder="1" applyAlignment="1" applyProtection="1">
      <alignment horizontal="right" vertical="center"/>
    </xf>
    <xf numFmtId="0" fontId="3" fillId="0" borderId="0" xfId="0" applyFont="1">
      <alignment vertical="center"/>
    </xf>
    <xf numFmtId="0" fontId="42" fillId="0" borderId="0" xfId="0" applyFont="1">
      <alignment vertical="center"/>
    </xf>
    <xf numFmtId="0" fontId="42" fillId="0" borderId="0" xfId="0" applyFont="1" applyProtection="1">
      <alignment vertical="center"/>
    </xf>
    <xf numFmtId="0" fontId="44" fillId="0" borderId="0" xfId="5" applyFont="1" applyAlignment="1" applyProtection="1">
      <alignment vertical="center"/>
    </xf>
    <xf numFmtId="0" fontId="42" fillId="0" borderId="0" xfId="0" applyFont="1" applyFill="1" applyProtection="1">
      <alignment vertical="center"/>
    </xf>
    <xf numFmtId="0" fontId="30" fillId="4" borderId="7" xfId="0" applyFont="1" applyFill="1" applyBorder="1" applyAlignment="1" applyProtection="1">
      <alignment horizontal="center" vertical="center"/>
    </xf>
    <xf numFmtId="0" fontId="59" fillId="0" borderId="0" xfId="0" applyFont="1" applyProtection="1">
      <alignment vertical="center"/>
    </xf>
    <xf numFmtId="0" fontId="59" fillId="0" borderId="0" xfId="0" applyFont="1" applyBorder="1" applyProtection="1">
      <alignment vertical="center"/>
    </xf>
    <xf numFmtId="0" fontId="30" fillId="4" borderId="25" xfId="0" applyFont="1" applyFill="1" applyBorder="1" applyAlignment="1" applyProtection="1">
      <alignment horizontal="center" vertical="center"/>
    </xf>
    <xf numFmtId="0" fontId="30" fillId="4" borderId="31" xfId="0" applyFont="1" applyFill="1" applyBorder="1" applyAlignment="1" applyProtection="1">
      <alignment horizontal="center" vertical="center"/>
    </xf>
    <xf numFmtId="0" fontId="28" fillId="0" borderId="54" xfId="0" applyFont="1" applyBorder="1" applyProtection="1">
      <alignment vertical="center"/>
    </xf>
    <xf numFmtId="0" fontId="0" fillId="0" borderId="54" xfId="0" applyBorder="1" applyProtection="1">
      <alignment vertical="center"/>
    </xf>
    <xf numFmtId="0" fontId="10" fillId="0" borderId="48" xfId="3" applyFont="1" applyBorder="1" applyProtection="1">
      <alignment vertical="center"/>
    </xf>
    <xf numFmtId="0" fontId="10" fillId="0" borderId="58" xfId="3" applyFont="1" applyBorder="1" applyProtection="1">
      <alignment vertical="center"/>
    </xf>
    <xf numFmtId="0" fontId="11" fillId="0" borderId="51" xfId="3" applyFont="1" applyFill="1" applyBorder="1" applyAlignment="1" applyProtection="1">
      <alignment horizontal="center" vertical="center" wrapText="1" shrinkToFit="1"/>
    </xf>
    <xf numFmtId="0" fontId="11" fillId="0" borderId="51" xfId="3" applyFont="1" applyBorder="1" applyAlignment="1" applyProtection="1">
      <alignment horizontal="center" vertical="center"/>
    </xf>
    <xf numFmtId="0" fontId="10" fillId="0" borderId="58" xfId="3" applyFont="1" applyBorder="1" applyAlignment="1" applyProtection="1">
      <alignment vertical="center" wrapText="1"/>
    </xf>
    <xf numFmtId="0" fontId="7" fillId="0" borderId="48" xfId="3" applyFont="1" applyBorder="1" applyProtection="1">
      <alignment vertical="center"/>
    </xf>
    <xf numFmtId="0" fontId="14" fillId="0" borderId="0" xfId="3" applyFont="1" applyFill="1" applyBorder="1" applyAlignment="1" applyProtection="1">
      <alignment horizontal="center" vertical="center" wrapText="1" shrinkToFit="1"/>
    </xf>
    <xf numFmtId="0" fontId="14" fillId="0" borderId="0" xfId="3" applyFont="1" applyBorder="1" applyAlignment="1" applyProtection="1">
      <alignment horizontal="center" vertical="center"/>
    </xf>
    <xf numFmtId="0" fontId="67" fillId="0" borderId="0" xfId="3" applyFont="1" applyBorder="1" applyAlignment="1" applyProtection="1">
      <alignment horizontal="left" vertical="center"/>
    </xf>
    <xf numFmtId="0" fontId="50" fillId="0" borderId="0" xfId="3" applyFont="1" applyBorder="1" applyAlignment="1" applyProtection="1">
      <alignment horizontal="center" vertical="center"/>
    </xf>
    <xf numFmtId="177" fontId="50" fillId="0" borderId="0" xfId="3" applyNumberFormat="1" applyFont="1" applyFill="1" applyBorder="1" applyAlignment="1" applyProtection="1">
      <alignment horizontal="right" vertical="center"/>
    </xf>
    <xf numFmtId="0" fontId="50" fillId="0" borderId="0" xfId="3" applyFont="1" applyProtection="1">
      <alignment vertical="center"/>
    </xf>
    <xf numFmtId="0" fontId="45" fillId="0" borderId="61" xfId="0" applyFont="1" applyFill="1" applyBorder="1" applyAlignment="1" applyProtection="1">
      <alignment horizontal="left" vertical="center" wrapText="1"/>
      <protection locked="0"/>
    </xf>
    <xf numFmtId="0" fontId="61" fillId="0" borderId="17" xfId="0" applyFont="1" applyFill="1" applyBorder="1" applyAlignment="1" applyProtection="1">
      <alignment horizontal="left" vertical="center"/>
      <protection locked="0"/>
    </xf>
    <xf numFmtId="0" fontId="48" fillId="0" borderId="61" xfId="0" applyFont="1" applyFill="1" applyBorder="1" applyAlignment="1" applyProtection="1">
      <alignment horizontal="left" vertical="center"/>
      <protection locked="0"/>
    </xf>
    <xf numFmtId="0" fontId="48" fillId="0" borderId="61" xfId="0" applyFont="1" applyFill="1" applyBorder="1" applyAlignment="1" applyProtection="1">
      <alignment horizontal="left" vertical="center" wrapText="1"/>
      <protection locked="0"/>
    </xf>
    <xf numFmtId="0" fontId="45" fillId="0" borderId="51" xfId="0" quotePrefix="1" applyFont="1" applyFill="1" applyBorder="1" applyAlignment="1" applyProtection="1">
      <alignment horizontal="center" vertical="center"/>
      <protection locked="0"/>
    </xf>
    <xf numFmtId="0" fontId="62" fillId="0" borderId="51" xfId="0" applyFont="1" applyFill="1" applyBorder="1" applyAlignment="1" applyProtection="1">
      <alignment horizontal="center" vertical="center"/>
      <protection locked="0"/>
    </xf>
    <xf numFmtId="0" fontId="62" fillId="0" borderId="59" xfId="0" applyFont="1" applyFill="1" applyBorder="1" applyAlignment="1" applyProtection="1">
      <alignment horizontal="center" vertical="center"/>
      <protection locked="0"/>
    </xf>
    <xf numFmtId="0" fontId="62" fillId="0" borderId="61" xfId="0" applyFont="1" applyFill="1" applyBorder="1" applyAlignment="1" applyProtection="1">
      <alignment horizontal="center" vertical="center"/>
      <protection locked="0"/>
    </xf>
    <xf numFmtId="0" fontId="61" fillId="0" borderId="61" xfId="0" applyFont="1" applyFill="1" applyBorder="1" applyAlignment="1" applyProtection="1">
      <alignment horizontal="center" vertical="center"/>
      <protection locked="0"/>
    </xf>
    <xf numFmtId="0" fontId="61" fillId="0" borderId="61" xfId="0" applyFont="1" applyFill="1" applyBorder="1" applyAlignment="1" applyProtection="1">
      <alignment horizontal="center" vertical="center" wrapText="1"/>
      <protection locked="0"/>
    </xf>
    <xf numFmtId="0" fontId="61" fillId="0" borderId="60" xfId="0" applyFont="1" applyFill="1" applyBorder="1" applyAlignment="1" applyProtection="1">
      <alignment horizontal="center" vertical="center"/>
      <protection locked="0"/>
    </xf>
    <xf numFmtId="0" fontId="43" fillId="0" borderId="48" xfId="0" applyFont="1" applyFill="1" applyBorder="1" applyAlignment="1" applyProtection="1">
      <alignment vertical="center"/>
    </xf>
    <xf numFmtId="0" fontId="45" fillId="0" borderId="58" xfId="0" applyFont="1" applyFill="1" applyBorder="1" applyAlignment="1" applyProtection="1">
      <alignment horizontal="left" vertical="center" wrapText="1"/>
    </xf>
    <xf numFmtId="0" fontId="45" fillId="0" borderId="54" xfId="0" applyFont="1" applyFill="1" applyBorder="1" applyAlignment="1" applyProtection="1">
      <alignment horizontal="left" vertical="center" wrapText="1"/>
    </xf>
    <xf numFmtId="0" fontId="30" fillId="0" borderId="31" xfId="0" applyFont="1" applyBorder="1" applyAlignment="1" applyProtection="1">
      <alignment horizontal="center" vertical="center"/>
      <protection locked="0"/>
    </xf>
    <xf numFmtId="0" fontId="50" fillId="0" borderId="1" xfId="0" applyFont="1" applyBorder="1" applyAlignment="1" applyProtection="1">
      <alignment horizontal="left" vertical="center" wrapText="1"/>
      <protection locked="0"/>
    </xf>
    <xf numFmtId="0" fontId="42" fillId="4" borderId="7" xfId="0" applyFont="1" applyFill="1" applyBorder="1" applyAlignment="1" applyProtection="1">
      <alignment horizontal="center" vertical="center"/>
    </xf>
    <xf numFmtId="0" fontId="42" fillId="0" borderId="56" xfId="0" applyFont="1" applyBorder="1" applyProtection="1">
      <alignment vertical="center"/>
    </xf>
    <xf numFmtId="0" fontId="52" fillId="0" borderId="56" xfId="0" applyFont="1" applyBorder="1" applyProtection="1">
      <alignment vertical="center"/>
    </xf>
    <xf numFmtId="0" fontId="42" fillId="0" borderId="55" xfId="0" applyFont="1" applyBorder="1" applyProtection="1">
      <alignment vertical="center"/>
    </xf>
    <xf numFmtId="0" fontId="52" fillId="4" borderId="7" xfId="0" applyFont="1" applyFill="1" applyBorder="1" applyAlignment="1" applyProtection="1">
      <alignment horizontal="center" vertical="center" wrapText="1"/>
    </xf>
    <xf numFmtId="0" fontId="56" fillId="0" borderId="56" xfId="0" applyFont="1" applyBorder="1" applyAlignment="1" applyProtection="1">
      <alignment horizontal="center" vertical="center" wrapText="1"/>
    </xf>
    <xf numFmtId="0" fontId="45" fillId="0" borderId="54" xfId="0" applyFont="1" applyBorder="1" applyProtection="1">
      <alignment vertical="center"/>
    </xf>
    <xf numFmtId="0" fontId="56" fillId="0" borderId="54" xfId="0" applyFont="1" applyBorder="1" applyAlignment="1" applyProtection="1">
      <alignment horizontal="center" vertical="center" wrapText="1"/>
    </xf>
    <xf numFmtId="0" fontId="56" fillId="0" borderId="54" xfId="0" applyFont="1" applyBorder="1" applyAlignment="1" applyProtection="1">
      <alignment horizontal="left" vertical="center" wrapText="1"/>
    </xf>
    <xf numFmtId="181" fontId="56" fillId="0" borderId="54" xfId="1" applyNumberFormat="1" applyFont="1" applyBorder="1" applyAlignment="1" applyProtection="1">
      <alignment horizontal="center" vertical="center" wrapText="1"/>
    </xf>
    <xf numFmtId="0" fontId="52" fillId="0" borderId="54" xfId="0" applyFont="1" applyBorder="1" applyProtection="1">
      <alignment vertical="center"/>
    </xf>
    <xf numFmtId="0" fontId="45" fillId="4" borderId="7" xfId="0" applyFont="1" applyFill="1" applyBorder="1" applyAlignment="1" applyProtection="1">
      <alignment horizontal="center" vertical="center" wrapText="1"/>
    </xf>
    <xf numFmtId="0" fontId="45" fillId="4" borderId="7" xfId="0" quotePrefix="1" applyFont="1" applyFill="1" applyBorder="1" applyAlignment="1" applyProtection="1">
      <alignment horizontal="center" vertical="center"/>
    </xf>
    <xf numFmtId="0" fontId="62" fillId="0" borderId="51" xfId="0" applyFont="1" applyFill="1" applyBorder="1" applyAlignment="1" applyProtection="1">
      <alignment horizontal="center" vertical="center"/>
    </xf>
    <xf numFmtId="0" fontId="62" fillId="0" borderId="51" xfId="0" applyFont="1" applyFill="1" applyBorder="1" applyAlignment="1" applyProtection="1">
      <alignment horizontal="center" vertical="center" wrapText="1"/>
    </xf>
    <xf numFmtId="0" fontId="48" fillId="6" borderId="7" xfId="0" applyFont="1" applyFill="1" applyBorder="1" applyAlignment="1" applyProtection="1">
      <alignment horizontal="left" vertical="center" wrapText="1"/>
      <protection locked="0"/>
    </xf>
    <xf numFmtId="176" fontId="50" fillId="5" borderId="25" xfId="2" applyNumberFormat="1" applyFont="1" applyFill="1" applyBorder="1" applyAlignment="1" applyProtection="1">
      <alignment horizontal="right" vertical="center"/>
    </xf>
    <xf numFmtId="0" fontId="30" fillId="4" borderId="31" xfId="0" applyFont="1" applyFill="1" applyBorder="1" applyAlignment="1" applyProtection="1">
      <alignment horizontal="center" vertical="center"/>
      <protection locked="0"/>
    </xf>
    <xf numFmtId="176" fontId="50" fillId="5" borderId="31" xfId="2" applyNumberFormat="1" applyFont="1" applyFill="1" applyBorder="1" applyAlignment="1" applyProtection="1">
      <alignment horizontal="right" vertical="center"/>
    </xf>
    <xf numFmtId="38" fontId="73" fillId="5" borderId="24" xfId="1" applyFont="1" applyFill="1" applyBorder="1" applyProtection="1">
      <alignment vertical="center"/>
    </xf>
    <xf numFmtId="176" fontId="73" fillId="5" borderId="28" xfId="2" applyNumberFormat="1" applyFont="1" applyFill="1" applyBorder="1" applyProtection="1">
      <alignment vertical="center"/>
    </xf>
    <xf numFmtId="0" fontId="71" fillId="0" borderId="56" xfId="0" applyFont="1" applyBorder="1">
      <alignment vertical="center"/>
    </xf>
    <xf numFmtId="0" fontId="30" fillId="0" borderId="56" xfId="0" applyFont="1" applyBorder="1">
      <alignment vertical="center"/>
    </xf>
    <xf numFmtId="0" fontId="25" fillId="0" borderId="56" xfId="0" applyFont="1" applyBorder="1">
      <alignment vertical="center"/>
    </xf>
    <xf numFmtId="0" fontId="71" fillId="0" borderId="54" xfId="0" applyFont="1" applyBorder="1">
      <alignment vertical="center"/>
    </xf>
    <xf numFmtId="0" fontId="30" fillId="0" borderId="54" xfId="0" applyFont="1" applyBorder="1">
      <alignment vertical="center"/>
    </xf>
    <xf numFmtId="0" fontId="25" fillId="0" borderId="53" xfId="0" applyFont="1" applyBorder="1">
      <alignment vertical="center"/>
    </xf>
    <xf numFmtId="0" fontId="4" fillId="4" borderId="7" xfId="0" applyFont="1" applyFill="1" applyBorder="1" applyAlignment="1">
      <alignment horizontal="center" vertical="center" wrapText="1"/>
    </xf>
    <xf numFmtId="0" fontId="50" fillId="0" borderId="51" xfId="3" applyFont="1" applyBorder="1" applyProtection="1">
      <alignment vertical="center"/>
    </xf>
    <xf numFmtId="0" fontId="26" fillId="0" borderId="63" xfId="3" applyFont="1" applyBorder="1" applyProtection="1">
      <alignment vertical="center"/>
    </xf>
    <xf numFmtId="0" fontId="25" fillId="0" borderId="54" xfId="3" applyFont="1" applyBorder="1" applyProtection="1">
      <alignment vertical="center"/>
    </xf>
    <xf numFmtId="0" fontId="25" fillId="0" borderId="64" xfId="3" applyFont="1" applyBorder="1" applyProtection="1">
      <alignment vertical="center"/>
    </xf>
    <xf numFmtId="0" fontId="25" fillId="0" borderId="66" xfId="3" applyFont="1" applyBorder="1" applyAlignment="1" applyProtection="1">
      <alignment vertical="center" wrapText="1"/>
    </xf>
    <xf numFmtId="0" fontId="25" fillId="0" borderId="51" xfId="3" applyFont="1" applyFill="1" applyBorder="1" applyAlignment="1" applyProtection="1">
      <alignment horizontal="center" vertical="center" wrapText="1" shrinkToFit="1"/>
    </xf>
    <xf numFmtId="0" fontId="25" fillId="0" borderId="51" xfId="3" applyFont="1" applyBorder="1" applyAlignment="1" applyProtection="1">
      <alignment horizontal="center" vertical="center"/>
    </xf>
    <xf numFmtId="0" fontId="15" fillId="0" borderId="0" xfId="3" applyFont="1" applyBorder="1" applyProtection="1">
      <alignment vertical="center"/>
    </xf>
    <xf numFmtId="0" fontId="6" fillId="0" borderId="0" xfId="3" applyFont="1" applyBorder="1" applyProtection="1">
      <alignment vertical="center"/>
    </xf>
    <xf numFmtId="0" fontId="6" fillId="0" borderId="0" xfId="3" applyFont="1" applyBorder="1" applyAlignment="1" applyProtection="1">
      <alignment vertical="center" wrapText="1"/>
    </xf>
    <xf numFmtId="0" fontId="26" fillId="0" borderId="57" xfId="3" applyFont="1" applyBorder="1" applyAlignment="1" applyProtection="1">
      <alignment horizontal="left" vertical="center"/>
    </xf>
    <xf numFmtId="0" fontId="32" fillId="0" borderId="57" xfId="3" applyFont="1" applyBorder="1" applyAlignment="1" applyProtection="1">
      <alignment horizontal="center" vertical="center"/>
    </xf>
    <xf numFmtId="177" fontId="32" fillId="0" borderId="57" xfId="3" applyNumberFormat="1" applyFont="1" applyFill="1" applyBorder="1" applyAlignment="1" applyProtection="1">
      <alignment horizontal="right" vertical="center"/>
    </xf>
    <xf numFmtId="0" fontId="32" fillId="0" borderId="58" xfId="3" applyFont="1" applyBorder="1" applyProtection="1">
      <alignment vertical="center"/>
    </xf>
    <xf numFmtId="0" fontId="32" fillId="0" borderId="58" xfId="3" applyFont="1" applyBorder="1" applyAlignment="1" applyProtection="1">
      <alignment vertical="center" wrapText="1"/>
    </xf>
    <xf numFmtId="0" fontId="50" fillId="0" borderId="0" xfId="3" applyFont="1" applyBorder="1" applyProtection="1">
      <alignment vertical="center"/>
    </xf>
    <xf numFmtId="0" fontId="50" fillId="0" borderId="0" xfId="3" applyFont="1" applyBorder="1" applyAlignment="1" applyProtection="1">
      <alignment vertical="center" wrapText="1"/>
    </xf>
    <xf numFmtId="0" fontId="25" fillId="0" borderId="0" xfId="0" applyFont="1">
      <alignment vertical="center"/>
    </xf>
    <xf numFmtId="0" fontId="50" fillId="6" borderId="25" xfId="0" applyFont="1" applyFill="1" applyBorder="1" applyAlignment="1" applyProtection="1">
      <alignment horizontal="center" vertical="center" wrapText="1"/>
      <protection locked="0"/>
    </xf>
    <xf numFmtId="0" fontId="50" fillId="6" borderId="25" xfId="0" quotePrefix="1" applyFont="1" applyFill="1" applyBorder="1" applyAlignment="1" applyProtection="1">
      <alignment horizontal="center" vertical="center" wrapText="1"/>
      <protection locked="0"/>
    </xf>
    <xf numFmtId="0" fontId="80" fillId="0" borderId="0" xfId="3" applyFont="1">
      <alignment vertical="center"/>
    </xf>
    <xf numFmtId="0" fontId="80" fillId="3" borderId="0" xfId="3" applyFont="1" applyFill="1" applyAlignment="1">
      <alignment horizontal="centerContinuous" vertical="center"/>
    </xf>
    <xf numFmtId="0" fontId="80" fillId="3" borderId="0" xfId="3" applyFont="1" applyFill="1">
      <alignment vertical="center"/>
    </xf>
    <xf numFmtId="0" fontId="80" fillId="0" borderId="0" xfId="3" applyFont="1" applyAlignment="1">
      <alignment horizontal="center" vertical="center"/>
    </xf>
    <xf numFmtId="0" fontId="80" fillId="0" borderId="0" xfId="3" applyFont="1" applyAlignment="1">
      <alignment vertical="center" wrapText="1"/>
    </xf>
    <xf numFmtId="0" fontId="80" fillId="0" borderId="72" xfId="3" applyFont="1" applyBorder="1">
      <alignment vertical="center"/>
    </xf>
    <xf numFmtId="0" fontId="80" fillId="0" borderId="71" xfId="3" applyFont="1" applyBorder="1">
      <alignment vertical="center"/>
    </xf>
    <xf numFmtId="0" fontId="80" fillId="0" borderId="71" xfId="3" applyFont="1" applyBorder="1" applyAlignment="1">
      <alignment horizontal="center" vertical="center"/>
    </xf>
    <xf numFmtId="0" fontId="80" fillId="0" borderId="39" xfId="3" applyFont="1" applyBorder="1">
      <alignment vertical="center"/>
    </xf>
    <xf numFmtId="0" fontId="82" fillId="0" borderId="0" xfId="3" applyFont="1">
      <alignment vertical="center"/>
    </xf>
    <xf numFmtId="0" fontId="82" fillId="0" borderId="0" xfId="3" quotePrefix="1" applyFont="1" applyAlignment="1">
      <alignment horizontal="left" vertical="center"/>
    </xf>
    <xf numFmtId="0" fontId="80" fillId="0" borderId="0" xfId="3" applyFont="1" applyAlignment="1">
      <alignment horizontal="left" vertical="center"/>
    </xf>
    <xf numFmtId="0" fontId="82" fillId="0" borderId="0" xfId="3" applyFont="1" applyAlignment="1">
      <alignment horizontal="left" vertical="center"/>
    </xf>
    <xf numFmtId="0" fontId="80" fillId="0" borderId="0" xfId="3" applyFont="1" applyProtection="1">
      <alignment vertical="center"/>
      <protection locked="0"/>
    </xf>
    <xf numFmtId="0" fontId="30" fillId="0" borderId="0" xfId="3" applyFont="1" applyProtection="1">
      <alignment vertical="center"/>
      <protection hidden="1"/>
    </xf>
    <xf numFmtId="0" fontId="83" fillId="0" borderId="0" xfId="3" applyFont="1">
      <alignment vertical="center"/>
    </xf>
    <xf numFmtId="0" fontId="80" fillId="5" borderId="88" xfId="3" applyFont="1" applyFill="1" applyBorder="1" applyAlignment="1">
      <alignment horizontal="right"/>
    </xf>
    <xf numFmtId="0" fontId="80" fillId="5" borderId="6" xfId="3" applyFont="1" applyFill="1" applyBorder="1" applyAlignment="1">
      <alignment horizontal="right"/>
    </xf>
    <xf numFmtId="186" fontId="80" fillId="0" borderId="0" xfId="3" applyNumberFormat="1" applyFont="1" applyAlignment="1" applyProtection="1">
      <alignment horizontal="center" vertical="center"/>
      <protection hidden="1"/>
    </xf>
    <xf numFmtId="0" fontId="50" fillId="0" borderId="0" xfId="3" applyFont="1" applyAlignment="1" applyProtection="1">
      <alignment vertical="center" wrapText="1" shrinkToFit="1"/>
      <protection hidden="1"/>
    </xf>
    <xf numFmtId="0" fontId="22" fillId="0" borderId="0" xfId="3" applyFont="1">
      <alignment vertical="center"/>
    </xf>
    <xf numFmtId="0" fontId="51" fillId="0" borderId="0" xfId="3" applyFont="1" applyAlignment="1">
      <alignment horizontal="left" vertical="center"/>
    </xf>
    <xf numFmtId="0" fontId="51" fillId="0" borderId="0" xfId="3" applyFont="1" applyAlignment="1">
      <alignment horizontal="right" vertical="center"/>
    </xf>
    <xf numFmtId="0" fontId="51" fillId="0" borderId="0" xfId="3" applyFont="1" applyAlignment="1">
      <alignment vertical="top"/>
    </xf>
    <xf numFmtId="38" fontId="22" fillId="0" borderId="0" xfId="1" applyFont="1" applyFill="1" applyAlignment="1" applyProtection="1">
      <alignment horizontal="center" vertical="center"/>
    </xf>
    <xf numFmtId="38" fontId="51" fillId="0" borderId="7" xfId="1" applyFont="1" applyFill="1" applyBorder="1" applyProtection="1">
      <alignment vertical="center"/>
      <protection locked="0"/>
    </xf>
    <xf numFmtId="0" fontId="84" fillId="0" borderId="0" xfId="3" applyFont="1" applyAlignment="1">
      <alignment horizontal="left" vertical="center" wrapText="1"/>
    </xf>
    <xf numFmtId="38" fontId="84" fillId="0" borderId="5" xfId="1" applyFont="1" applyFill="1" applyBorder="1" applyAlignment="1" applyProtection="1">
      <alignment horizontal="right" vertical="center" shrinkToFit="1"/>
    </xf>
    <xf numFmtId="38" fontId="22" fillId="0" borderId="0" xfId="1" applyFont="1" applyFill="1" applyBorder="1" applyProtection="1">
      <alignment vertical="center"/>
    </xf>
    <xf numFmtId="177" fontId="22" fillId="0" borderId="0" xfId="3" applyNumberFormat="1" applyFont="1">
      <alignment vertical="center"/>
    </xf>
    <xf numFmtId="0" fontId="51" fillId="0" borderId="0" xfId="3" applyFont="1">
      <alignment vertical="center"/>
    </xf>
    <xf numFmtId="38" fontId="51" fillId="0" borderId="2" xfId="1" applyFont="1" applyFill="1" applyBorder="1" applyAlignment="1" applyProtection="1">
      <alignment horizontal="right" vertical="center" shrinkToFit="1"/>
    </xf>
    <xf numFmtId="178" fontId="51" fillId="0" borderId="43" xfId="3" applyNumberFormat="1" applyFont="1" applyBorder="1" applyAlignment="1" applyProtection="1">
      <alignment horizontal="left" vertical="center" shrinkToFit="1"/>
      <protection locked="0"/>
    </xf>
    <xf numFmtId="178" fontId="51" fillId="0" borderId="17" xfId="3" applyNumberFormat="1" applyFont="1" applyBorder="1" applyAlignment="1" applyProtection="1">
      <alignment horizontal="left" vertical="center" shrinkToFit="1"/>
      <protection locked="0"/>
    </xf>
    <xf numFmtId="178" fontId="51" fillId="0" borderId="35" xfId="3" applyNumberFormat="1" applyFont="1" applyBorder="1" applyAlignment="1" applyProtection="1">
      <alignment horizontal="left" vertical="center" shrinkToFit="1"/>
      <protection locked="0"/>
    </xf>
    <xf numFmtId="0" fontId="87" fillId="0" borderId="5" xfId="0" quotePrefix="1" applyFont="1" applyBorder="1" applyAlignment="1">
      <alignment horizontal="left" vertical="center"/>
    </xf>
    <xf numFmtId="0" fontId="88" fillId="0" borderId="5" xfId="0" applyFont="1" applyBorder="1">
      <alignment vertical="center"/>
    </xf>
    <xf numFmtId="0" fontId="89" fillId="0" borderId="5" xfId="0" quotePrefix="1" applyFont="1" applyBorder="1" applyAlignment="1">
      <alignment horizontal="right" vertical="center"/>
    </xf>
    <xf numFmtId="0" fontId="89" fillId="0" borderId="0" xfId="0" applyFont="1">
      <alignment vertical="center"/>
    </xf>
    <xf numFmtId="0" fontId="90" fillId="0" borderId="0" xfId="0" applyFont="1" applyAlignment="1">
      <alignment horizontal="center" vertical="center"/>
    </xf>
    <xf numFmtId="0" fontId="89" fillId="2" borderId="14" xfId="0" applyFont="1" applyFill="1" applyBorder="1" applyAlignment="1">
      <alignment horizontal="center" vertical="center"/>
    </xf>
    <xf numFmtId="0" fontId="91" fillId="0" borderId="0" xfId="0" applyFont="1">
      <alignment vertical="center"/>
    </xf>
    <xf numFmtId="0" fontId="92" fillId="0" borderId="0" xfId="6" applyFont="1" applyAlignment="1">
      <alignment horizontal="left" vertical="center"/>
    </xf>
    <xf numFmtId="0" fontId="89" fillId="2" borderId="42" xfId="0" applyFont="1" applyFill="1" applyBorder="1" applyAlignment="1">
      <alignment horizontal="center" vertical="center"/>
    </xf>
    <xf numFmtId="49" fontId="92" fillId="0" borderId="0" xfId="6" applyNumberFormat="1" applyFont="1" applyAlignment="1">
      <alignment horizontal="left" vertical="center"/>
    </xf>
    <xf numFmtId="0" fontId="89" fillId="2" borderId="36" xfId="0" applyFont="1" applyFill="1" applyBorder="1" applyAlignment="1">
      <alignment horizontal="center" vertical="center"/>
    </xf>
    <xf numFmtId="0" fontId="89" fillId="0" borderId="1" xfId="0" applyFont="1" applyBorder="1" applyAlignment="1">
      <alignment vertical="center" wrapText="1"/>
    </xf>
    <xf numFmtId="0" fontId="92" fillId="0" borderId="0" xfId="0" applyFont="1">
      <alignment vertical="center"/>
    </xf>
    <xf numFmtId="0" fontId="91" fillId="0" borderId="0" xfId="6" applyFont="1" applyAlignment="1">
      <alignment horizontal="left" vertical="center"/>
    </xf>
    <xf numFmtId="0" fontId="90" fillId="0" borderId="0" xfId="6" applyFont="1" applyAlignment="1">
      <alignment horizontal="center" vertical="center"/>
    </xf>
    <xf numFmtId="0" fontId="91" fillId="0" borderId="0" xfId="6" applyFont="1"/>
    <xf numFmtId="0" fontId="89" fillId="2" borderId="7" xfId="0" applyFont="1" applyFill="1" applyBorder="1" applyAlignment="1">
      <alignment horizontal="center" vertical="center" wrapText="1"/>
    </xf>
    <xf numFmtId="0" fontId="89" fillId="2" borderId="7" xfId="0" applyFont="1" applyFill="1" applyBorder="1" applyAlignment="1">
      <alignment horizontal="center" vertical="center"/>
    </xf>
    <xf numFmtId="49" fontId="91" fillId="0" borderId="0" xfId="6" applyNumberFormat="1" applyFont="1" applyAlignment="1">
      <alignment horizontal="center" vertical="center"/>
    </xf>
    <xf numFmtId="0" fontId="89" fillId="0" borderId="3" xfId="0" applyFont="1" applyBorder="1">
      <alignment vertical="center"/>
    </xf>
    <xf numFmtId="0" fontId="51" fillId="0" borderId="16" xfId="0" applyFont="1" applyBorder="1" applyAlignment="1">
      <alignment horizontal="left" vertical="center"/>
    </xf>
    <xf numFmtId="0" fontId="96" fillId="0" borderId="0" xfId="0" applyFont="1">
      <alignment vertical="center"/>
    </xf>
    <xf numFmtId="0" fontId="89" fillId="0" borderId="12" xfId="0" applyFont="1" applyBorder="1" applyAlignment="1">
      <alignment horizontal="center" vertical="center"/>
    </xf>
    <xf numFmtId="38" fontId="91" fillId="0" borderId="12" xfId="1" applyFont="1" applyBorder="1" applyAlignment="1" applyProtection="1">
      <alignment horizontal="right" vertical="center" shrinkToFit="1"/>
      <protection locked="0"/>
    </xf>
    <xf numFmtId="0" fontId="89" fillId="0" borderId="13" xfId="0" applyFont="1" applyBorder="1" applyAlignment="1">
      <alignment horizontal="left" vertical="center"/>
    </xf>
    <xf numFmtId="0" fontId="89" fillId="3" borderId="14" xfId="0" applyFont="1" applyFill="1" applyBorder="1" applyAlignment="1">
      <alignment horizontal="center" vertical="center"/>
    </xf>
    <xf numFmtId="0" fontId="89" fillId="3" borderId="36" xfId="0" applyFont="1" applyFill="1" applyBorder="1" applyAlignment="1">
      <alignment horizontal="center" vertical="center"/>
    </xf>
    <xf numFmtId="0" fontId="89" fillId="2" borderId="44" xfId="0" applyFont="1" applyFill="1" applyBorder="1" applyAlignment="1">
      <alignment horizontal="center" vertical="center"/>
    </xf>
    <xf numFmtId="0" fontId="89" fillId="0" borderId="21" xfId="0" applyFont="1" applyBorder="1">
      <alignment vertical="center"/>
    </xf>
    <xf numFmtId="0" fontId="89" fillId="0" borderId="16" xfId="0" applyFont="1" applyBorder="1">
      <alignment vertical="center"/>
    </xf>
    <xf numFmtId="0" fontId="89" fillId="2" borderId="14" xfId="0" applyFont="1" applyFill="1" applyBorder="1" applyAlignment="1">
      <alignment horizontal="center" vertical="center" wrapText="1"/>
    </xf>
    <xf numFmtId="38" fontId="89" fillId="0" borderId="3" xfId="1" applyFont="1" applyFill="1" applyBorder="1" applyAlignment="1" applyProtection="1">
      <alignment horizontal="left" vertical="center"/>
    </xf>
    <xf numFmtId="0" fontId="89" fillId="2" borderId="36" xfId="0" applyFont="1" applyFill="1" applyBorder="1" applyAlignment="1">
      <alignment horizontal="center" vertical="center" wrapText="1"/>
    </xf>
    <xf numFmtId="38" fontId="89" fillId="0" borderId="16" xfId="1" applyFont="1" applyBorder="1" applyAlignment="1" applyProtection="1">
      <alignment horizontal="left" vertical="center"/>
    </xf>
    <xf numFmtId="0" fontId="89" fillId="0" borderId="13" xfId="0" applyFont="1" applyBorder="1">
      <alignment vertical="center"/>
    </xf>
    <xf numFmtId="38" fontId="89" fillId="0" borderId="13" xfId="1" applyFont="1" applyBorder="1" applyAlignment="1" applyProtection="1">
      <alignment horizontal="left" vertical="center"/>
    </xf>
    <xf numFmtId="0" fontId="89" fillId="0" borderId="2" xfId="0" applyFont="1" applyBorder="1">
      <alignment vertical="center"/>
    </xf>
    <xf numFmtId="0" fontId="91" fillId="0" borderId="0" xfId="6" applyFont="1" applyAlignment="1">
      <alignment vertical="center"/>
    </xf>
    <xf numFmtId="0" fontId="91" fillId="0" borderId="0" xfId="6" applyFont="1" applyAlignment="1">
      <alignment horizontal="left" vertical="center" wrapText="1"/>
    </xf>
    <xf numFmtId="49" fontId="91" fillId="0" borderId="0" xfId="6" applyNumberFormat="1" applyFont="1" applyAlignment="1">
      <alignment horizontal="left" vertical="center"/>
    </xf>
    <xf numFmtId="0" fontId="22" fillId="0" borderId="0" xfId="3" applyFont="1" applyAlignment="1">
      <alignment vertical="center"/>
    </xf>
    <xf numFmtId="38" fontId="31" fillId="0" borderId="43" xfId="1" applyFont="1" applyBorder="1" applyAlignment="1" applyProtection="1">
      <alignment horizontal="right" vertical="center" shrinkToFit="1"/>
      <protection locked="0"/>
    </xf>
    <xf numFmtId="38" fontId="31" fillId="0" borderId="17" xfId="1" applyFont="1" applyBorder="1" applyAlignment="1" applyProtection="1">
      <alignment horizontal="right" vertical="center" shrinkToFit="1"/>
      <protection locked="0"/>
    </xf>
    <xf numFmtId="178" fontId="31" fillId="0" borderId="17" xfId="3" applyNumberFormat="1" applyFont="1" applyBorder="1" applyAlignment="1" applyProtection="1">
      <alignment horizontal="left" vertical="center" shrinkToFit="1"/>
      <protection locked="0"/>
    </xf>
    <xf numFmtId="178" fontId="31" fillId="3" borderId="35" xfId="3" applyNumberFormat="1" applyFont="1" applyFill="1" applyBorder="1" applyAlignment="1" applyProtection="1">
      <alignment horizontal="left" vertical="center"/>
      <protection locked="0"/>
    </xf>
    <xf numFmtId="38" fontId="31" fillId="0" borderId="35" xfId="1" applyFont="1" applyBorder="1" applyAlignment="1" applyProtection="1">
      <alignment horizontal="right" vertical="center" shrinkToFit="1"/>
      <protection locked="0"/>
    </xf>
    <xf numFmtId="178" fontId="31" fillId="0" borderId="35" xfId="3" applyNumberFormat="1" applyFont="1" applyBorder="1" applyAlignment="1" applyProtection="1">
      <alignment horizontal="left" vertical="center" shrinkToFit="1"/>
      <protection locked="0"/>
    </xf>
    <xf numFmtId="178" fontId="31" fillId="3" borderId="17" xfId="3" applyNumberFormat="1" applyFont="1" applyFill="1" applyBorder="1" applyAlignment="1" applyProtection="1">
      <alignment horizontal="left" vertical="center"/>
      <protection locked="0"/>
    </xf>
    <xf numFmtId="0" fontId="3" fillId="0" borderId="0" xfId="0" applyFont="1" applyAlignment="1">
      <alignment vertical="top"/>
    </xf>
    <xf numFmtId="0" fontId="12" fillId="0" borderId="0" xfId="3" applyFont="1" applyAlignment="1">
      <alignment vertical="center" wrapText="1"/>
    </xf>
    <xf numFmtId="0" fontId="29" fillId="0" borderId="0" xfId="0" applyFont="1" applyAlignment="1">
      <alignment horizontal="left" vertical="center"/>
    </xf>
    <xf numFmtId="0" fontId="40" fillId="0" borderId="0" xfId="0" applyFont="1">
      <alignment vertical="center"/>
    </xf>
    <xf numFmtId="0" fontId="3" fillId="0" borderId="0" xfId="0" applyFont="1" applyAlignment="1">
      <alignment horizontal="left" vertical="center"/>
    </xf>
    <xf numFmtId="0" fontId="0" fillId="0" borderId="0" xfId="0">
      <alignment vertical="center"/>
    </xf>
    <xf numFmtId="0" fontId="64" fillId="0" borderId="9" xfId="0" applyFont="1" applyBorder="1" applyAlignment="1">
      <alignment vertical="center" wrapText="1"/>
    </xf>
    <xf numFmtId="0" fontId="45" fillId="0" borderId="0" xfId="0" applyFont="1">
      <alignment vertical="center"/>
    </xf>
    <xf numFmtId="183" fontId="80" fillId="3" borderId="110" xfId="8" applyFont="1" applyFill="1" applyBorder="1" applyAlignment="1" applyProtection="1">
      <alignment horizontal="center" vertical="center" wrapText="1"/>
      <protection locked="0"/>
    </xf>
    <xf numFmtId="183" fontId="80" fillId="3" borderId="111" xfId="8" applyFont="1" applyFill="1" applyBorder="1" applyAlignment="1" applyProtection="1">
      <alignment horizontal="center" vertical="center" wrapText="1"/>
      <protection locked="0"/>
    </xf>
    <xf numFmtId="183" fontId="80" fillId="3" borderId="117" xfId="8" applyFont="1" applyFill="1" applyBorder="1" applyAlignment="1" applyProtection="1">
      <alignment horizontal="center" vertical="center" wrapText="1"/>
      <protection locked="0"/>
    </xf>
    <xf numFmtId="183" fontId="80" fillId="3" borderId="116" xfId="8"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26" fillId="0" borderId="57" xfId="3" applyFont="1" applyBorder="1">
      <alignment vertical="center"/>
    </xf>
    <xf numFmtId="0" fontId="32" fillId="0" borderId="57" xfId="3" applyFont="1" applyBorder="1">
      <alignment vertical="center"/>
    </xf>
    <xf numFmtId="0" fontId="50" fillId="0" borderId="0" xfId="3" applyFont="1">
      <alignment vertical="center"/>
    </xf>
    <xf numFmtId="0" fontId="13" fillId="0" borderId="0" xfId="3" applyFont="1">
      <alignment vertical="center"/>
    </xf>
    <xf numFmtId="0" fontId="32" fillId="0" borderId="54" xfId="3" applyFont="1" applyBorder="1">
      <alignment vertical="center"/>
    </xf>
    <xf numFmtId="0" fontId="32" fillId="0" borderId="54" xfId="3" applyFont="1" applyBorder="1" applyAlignment="1">
      <alignment vertical="center" wrapText="1"/>
    </xf>
    <xf numFmtId="0" fontId="32" fillId="0" borderId="62" xfId="3" applyFont="1" applyBorder="1">
      <alignment vertical="center"/>
    </xf>
    <xf numFmtId="0" fontId="32" fillId="0" borderId="62" xfId="3" applyFont="1" applyBorder="1" applyAlignment="1">
      <alignment horizontal="left" vertical="center" wrapText="1"/>
    </xf>
    <xf numFmtId="0" fontId="32" fillId="0" borderId="62" xfId="3" applyFont="1" applyBorder="1" applyAlignment="1">
      <alignment vertical="center" wrapText="1"/>
    </xf>
    <xf numFmtId="0" fontId="50" fillId="0" borderId="51" xfId="3" applyFont="1" applyBorder="1">
      <alignment vertical="center"/>
    </xf>
    <xf numFmtId="0" fontId="46" fillId="0" borderId="0" xfId="3" applyFont="1">
      <alignment vertical="center"/>
    </xf>
    <xf numFmtId="0" fontId="32" fillId="0" borderId="51" xfId="3" applyFont="1" applyBorder="1">
      <alignment vertical="center"/>
    </xf>
    <xf numFmtId="0" fontId="32" fillId="0" borderId="59" xfId="3" applyFont="1" applyBorder="1">
      <alignment vertical="center"/>
    </xf>
    <xf numFmtId="0" fontId="50" fillId="0" borderId="59" xfId="3" applyFont="1" applyBorder="1">
      <alignment vertical="center"/>
    </xf>
    <xf numFmtId="0" fontId="26" fillId="0" borderId="0" xfId="3" applyFont="1">
      <alignment vertical="center"/>
    </xf>
    <xf numFmtId="0" fontId="9" fillId="0" borderId="0" xfId="3" applyFont="1">
      <alignment vertical="center"/>
    </xf>
    <xf numFmtId="0" fontId="9" fillId="0" borderId="0" xfId="3" applyFont="1" applyAlignment="1">
      <alignment vertical="center" wrapText="1"/>
    </xf>
    <xf numFmtId="0" fontId="12" fillId="0" borderId="0" xfId="3" applyFont="1">
      <alignment vertical="center"/>
    </xf>
    <xf numFmtId="0" fontId="12" fillId="0" borderId="0" xfId="3" applyFont="1" applyAlignment="1">
      <alignment horizontal="left" vertical="center" wrapText="1"/>
    </xf>
    <xf numFmtId="0" fontId="18" fillId="0" borderId="0" xfId="3" applyFont="1">
      <alignment vertical="center"/>
    </xf>
    <xf numFmtId="38" fontId="50" fillId="5" borderId="1" xfId="1" applyFont="1" applyFill="1" applyBorder="1" applyAlignment="1" applyProtection="1">
      <alignment horizontal="right" vertical="center"/>
    </xf>
    <xf numFmtId="0" fontId="76" fillId="3" borderId="0" xfId="3" applyFont="1" applyFill="1">
      <alignment vertical="center"/>
    </xf>
    <xf numFmtId="0" fontId="76" fillId="3" borderId="0" xfId="3" applyFont="1" applyFill="1" applyAlignment="1">
      <alignment vertical="center" wrapText="1"/>
    </xf>
    <xf numFmtId="0" fontId="76" fillId="0" borderId="0" xfId="3" applyFont="1" applyAlignment="1">
      <alignment vertical="center" wrapText="1"/>
    </xf>
    <xf numFmtId="0" fontId="50" fillId="0" borderId="0" xfId="3" applyFont="1" applyAlignment="1">
      <alignment vertical="center" wrapText="1"/>
    </xf>
    <xf numFmtId="0" fontId="30" fillId="3" borderId="0" xfId="3" applyFont="1" applyFill="1">
      <alignment vertical="center"/>
    </xf>
    <xf numFmtId="0" fontId="26" fillId="3" borderId="0" xfId="3" applyFont="1" applyFill="1">
      <alignment vertical="center"/>
    </xf>
    <xf numFmtId="0" fontId="32" fillId="3" borderId="0" xfId="3" applyFont="1" applyFill="1">
      <alignment vertical="center"/>
    </xf>
    <xf numFmtId="0" fontId="32" fillId="3" borderId="0" xfId="3" applyFont="1" applyFill="1" applyAlignment="1">
      <alignment horizontal="right" vertical="center"/>
    </xf>
    <xf numFmtId="0" fontId="32" fillId="0" borderId="0" xfId="3" applyFont="1" applyAlignment="1">
      <alignment horizontal="right" vertical="center"/>
    </xf>
    <xf numFmtId="0" fontId="32" fillId="2" borderId="1" xfId="3" applyFont="1" applyFill="1" applyBorder="1" applyAlignment="1">
      <alignment horizontal="center" vertical="center" wrapText="1"/>
    </xf>
    <xf numFmtId="0" fontId="32" fillId="2" borderId="1" xfId="3" applyFont="1" applyFill="1" applyBorder="1" applyAlignment="1">
      <alignment horizontal="center" vertical="center"/>
    </xf>
    <xf numFmtId="0" fontId="50" fillId="2" borderId="14" xfId="3" applyFont="1" applyFill="1" applyBorder="1" applyAlignment="1">
      <alignment horizontal="center" vertical="center" wrapText="1"/>
    </xf>
    <xf numFmtId="0" fontId="32" fillId="3" borderId="9" xfId="3" applyFont="1" applyFill="1" applyBorder="1" applyAlignment="1">
      <alignment horizontal="center" vertical="center"/>
    </xf>
    <xf numFmtId="187" fontId="32" fillId="2" borderId="1" xfId="3" applyNumberFormat="1" applyFont="1" applyFill="1" applyBorder="1" applyAlignment="1">
      <alignment horizontal="center" vertical="center"/>
    </xf>
    <xf numFmtId="38" fontId="50" fillId="5" borderId="14" xfId="1" applyFont="1" applyFill="1" applyBorder="1" applyAlignment="1" applyProtection="1">
      <alignment horizontal="right" vertical="center" shrinkToFit="1"/>
    </xf>
    <xf numFmtId="0" fontId="100" fillId="3" borderId="9" xfId="3" applyFont="1" applyFill="1" applyBorder="1" applyAlignment="1">
      <alignment horizontal="left" vertical="center"/>
    </xf>
    <xf numFmtId="187" fontId="32" fillId="2" borderId="11" xfId="3" applyNumberFormat="1" applyFont="1" applyFill="1" applyBorder="1" applyAlignment="1">
      <alignment horizontal="center" vertical="center"/>
    </xf>
    <xf numFmtId="38" fontId="50" fillId="5" borderId="7" xfId="1" applyFont="1" applyFill="1" applyBorder="1" applyAlignment="1" applyProtection="1">
      <alignment horizontal="right" vertical="center" shrinkToFit="1"/>
    </xf>
    <xf numFmtId="38" fontId="50" fillId="2" borderId="7" xfId="1" applyFont="1" applyFill="1" applyBorder="1" applyAlignment="1" applyProtection="1">
      <alignment horizontal="right" vertical="center" shrinkToFit="1"/>
    </xf>
    <xf numFmtId="0" fontId="0" fillId="0" borderId="0" xfId="0">
      <alignment vertical="center"/>
    </xf>
    <xf numFmtId="0" fontId="3" fillId="4" borderId="1" xfId="0" applyFont="1" applyFill="1" applyBorder="1" applyAlignment="1">
      <alignment horizontal="left" vertical="center" wrapText="1"/>
    </xf>
    <xf numFmtId="0" fontId="50" fillId="0" borderId="48" xfId="3" applyFont="1" applyBorder="1" applyAlignment="1">
      <alignment vertical="center" wrapText="1"/>
    </xf>
    <xf numFmtId="0" fontId="13" fillId="0" borderId="48" xfId="3" applyFont="1" applyBorder="1">
      <alignment vertical="center"/>
    </xf>
    <xf numFmtId="0" fontId="50" fillId="0" borderId="54" xfId="3" applyFont="1" applyBorder="1" applyAlignment="1">
      <alignment vertical="center" wrapText="1"/>
    </xf>
    <xf numFmtId="0" fontId="13" fillId="0" borderId="54" xfId="3" applyFont="1" applyBorder="1">
      <alignment vertical="center"/>
    </xf>
    <xf numFmtId="0" fontId="32" fillId="0" borderId="66" xfId="3" applyFont="1" applyBorder="1" applyAlignment="1">
      <alignment horizontal="right" vertical="center" wrapText="1"/>
    </xf>
    <xf numFmtId="0" fontId="13" fillId="0" borderId="53" xfId="3" applyFont="1" applyBorder="1">
      <alignment vertical="center"/>
    </xf>
    <xf numFmtId="0" fontId="32" fillId="4" borderId="1" xfId="0" applyFont="1" applyFill="1" applyBorder="1" applyAlignment="1">
      <alignment horizontal="center" vertical="center" wrapText="1"/>
    </xf>
    <xf numFmtId="0" fontId="32" fillId="4" borderId="14" xfId="0" applyFont="1" applyFill="1" applyBorder="1" applyAlignment="1">
      <alignment horizontal="center" vertical="center" wrapText="1"/>
    </xf>
    <xf numFmtId="38" fontId="50" fillId="5" borderId="1" xfId="1" applyFont="1" applyFill="1" applyBorder="1" applyAlignment="1" applyProtection="1">
      <alignment horizontal="right" vertical="center" wrapText="1"/>
    </xf>
    <xf numFmtId="0" fontId="19" fillId="0" borderId="30" xfId="3" applyFont="1" applyBorder="1">
      <alignment vertical="center"/>
    </xf>
    <xf numFmtId="0" fontId="50" fillId="4" borderId="11" xfId="0" applyFont="1" applyFill="1" applyBorder="1" applyAlignment="1">
      <alignment horizontal="center" vertical="center" wrapText="1"/>
    </xf>
    <xf numFmtId="0" fontId="50" fillId="4" borderId="67" xfId="0" applyFont="1" applyFill="1" applyBorder="1" applyAlignment="1">
      <alignment vertical="center" wrapText="1"/>
    </xf>
    <xf numFmtId="0" fontId="50" fillId="4" borderId="12" xfId="0" applyFont="1" applyFill="1" applyBorder="1" applyAlignment="1">
      <alignment vertical="center" wrapText="1"/>
    </xf>
    <xf numFmtId="0" fontId="50" fillId="4" borderId="68" xfId="0" applyFont="1" applyFill="1" applyBorder="1" applyAlignment="1">
      <alignment vertical="center" wrapText="1"/>
    </xf>
    <xf numFmtId="0" fontId="50" fillId="4" borderId="12" xfId="0" applyFont="1" applyFill="1" applyBorder="1" applyAlignment="1">
      <alignment horizontal="right" vertical="center" wrapText="1"/>
    </xf>
    <xf numFmtId="38" fontId="50" fillId="4" borderId="11" xfId="0" applyNumberFormat="1" applyFont="1" applyFill="1" applyBorder="1" applyAlignment="1">
      <alignment horizontal="right" vertical="center" wrapText="1"/>
    </xf>
    <xf numFmtId="0" fontId="50" fillId="4" borderId="15" xfId="0" applyFont="1" applyFill="1" applyBorder="1" applyAlignment="1">
      <alignment vertical="center" wrapText="1"/>
    </xf>
    <xf numFmtId="0" fontId="11" fillId="3" borderId="34" xfId="0" applyFont="1" applyFill="1" applyBorder="1">
      <alignment vertical="center"/>
    </xf>
    <xf numFmtId="0" fontId="13" fillId="0" borderId="0" xfId="3" applyFont="1" applyAlignment="1">
      <alignment vertical="center" wrapText="1"/>
    </xf>
    <xf numFmtId="0" fontId="9" fillId="0" borderId="59" xfId="3" applyFont="1" applyBorder="1" applyAlignment="1">
      <alignment vertical="center" wrapText="1"/>
    </xf>
    <xf numFmtId="0" fontId="10" fillId="0" borderId="59" xfId="3" applyFont="1" applyBorder="1" applyAlignment="1">
      <alignment vertical="center" wrapText="1"/>
    </xf>
    <xf numFmtId="0" fontId="13" fillId="0" borderId="59" xfId="3" applyFont="1" applyBorder="1" applyAlignment="1">
      <alignment vertical="center" wrapText="1"/>
    </xf>
    <xf numFmtId="0" fontId="6" fillId="0" borderId="59" xfId="3" applyFont="1" applyBorder="1" applyAlignment="1">
      <alignment horizontal="left" vertical="center"/>
    </xf>
    <xf numFmtId="0" fontId="6" fillId="0" borderId="59" xfId="3" applyFont="1" applyBorder="1" applyAlignment="1">
      <alignment horizontal="left" vertical="center" wrapText="1"/>
    </xf>
    <xf numFmtId="0" fontId="12" fillId="0" borderId="59" xfId="3" applyFont="1" applyBorder="1" applyAlignment="1">
      <alignment horizontal="right" vertical="center" wrapText="1"/>
    </xf>
    <xf numFmtId="0" fontId="9" fillId="0" borderId="0" xfId="3" applyFont="1" applyAlignment="1">
      <alignment horizontal="left" vertical="center" wrapText="1"/>
    </xf>
    <xf numFmtId="0" fontId="12" fillId="4" borderId="1" xfId="0" applyFont="1" applyFill="1" applyBorder="1" applyAlignment="1">
      <alignment horizontal="center" vertical="center" wrapText="1"/>
    </xf>
    <xf numFmtId="0" fontId="12" fillId="4" borderId="1" xfId="3" applyFont="1" applyFill="1" applyBorder="1" applyAlignment="1">
      <alignment horizontal="center" vertical="center" wrapText="1"/>
    </xf>
    <xf numFmtId="0" fontId="12" fillId="4" borderId="7" xfId="3" applyFont="1" applyFill="1" applyBorder="1" applyAlignment="1">
      <alignment horizontal="center" vertical="center" wrapText="1" shrinkToFit="1"/>
    </xf>
    <xf numFmtId="0" fontId="12" fillId="4" borderId="32" xfId="3" applyFont="1" applyFill="1" applyBorder="1" applyAlignment="1">
      <alignment horizontal="center" vertical="center" wrapText="1" shrinkToFit="1"/>
    </xf>
    <xf numFmtId="0" fontId="12" fillId="4" borderId="7" xfId="3" applyFont="1" applyFill="1" applyBorder="1" applyAlignment="1">
      <alignment horizontal="center" vertical="center" wrapText="1"/>
    </xf>
    <xf numFmtId="0" fontId="35" fillId="3" borderId="30" xfId="3" applyFont="1" applyFill="1" applyBorder="1" applyAlignment="1">
      <alignment horizontal="left" vertical="center" wrapText="1"/>
    </xf>
    <xf numFmtId="38" fontId="12" fillId="5" borderId="1" xfId="1" applyFont="1" applyFill="1" applyBorder="1" applyAlignment="1" applyProtection="1">
      <alignment horizontal="right" vertical="center" wrapText="1"/>
    </xf>
    <xf numFmtId="38" fontId="18" fillId="5" borderId="1" xfId="1" applyFont="1" applyFill="1" applyBorder="1" applyAlignment="1" applyProtection="1">
      <alignment horizontal="right" vertical="center" wrapText="1"/>
    </xf>
    <xf numFmtId="0" fontId="18" fillId="4" borderId="11" xfId="0" applyFont="1" applyFill="1" applyBorder="1" applyAlignment="1">
      <alignment horizontal="center" vertical="center"/>
    </xf>
    <xf numFmtId="0" fontId="18" fillId="4" borderId="67" xfId="0" applyFont="1" applyFill="1" applyBorder="1" applyAlignment="1">
      <alignment vertical="center" wrapText="1"/>
    </xf>
    <xf numFmtId="0" fontId="18" fillId="4" borderId="12" xfId="0" applyFont="1" applyFill="1" applyBorder="1" applyAlignment="1">
      <alignment vertical="center" wrapText="1"/>
    </xf>
    <xf numFmtId="0" fontId="18" fillId="4" borderId="68" xfId="0" applyFont="1" applyFill="1" applyBorder="1" applyAlignment="1">
      <alignment vertical="center" wrapText="1"/>
    </xf>
    <xf numFmtId="38" fontId="18" fillId="4" borderId="12" xfId="0" applyNumberFormat="1" applyFont="1" applyFill="1" applyBorder="1" applyAlignment="1">
      <alignment horizontal="right" vertical="center" wrapText="1"/>
    </xf>
    <xf numFmtId="38" fontId="18" fillId="4" borderId="11" xfId="0" applyNumberFormat="1" applyFont="1" applyFill="1" applyBorder="1" applyAlignment="1">
      <alignment horizontal="right" vertical="center" wrapText="1"/>
    </xf>
    <xf numFmtId="0" fontId="18" fillId="4" borderId="15" xfId="0" applyFont="1" applyFill="1" applyBorder="1" applyAlignment="1">
      <alignment vertical="center" wrapText="1"/>
    </xf>
    <xf numFmtId="0" fontId="26" fillId="0" borderId="63" xfId="3" applyFont="1" applyBorder="1">
      <alignment vertical="center"/>
    </xf>
    <xf numFmtId="0" fontId="25" fillId="0" borderId="54" xfId="3" applyFont="1" applyBorder="1">
      <alignment vertical="center"/>
    </xf>
    <xf numFmtId="0" fontId="6" fillId="0" borderId="0" xfId="3" applyFont="1">
      <alignment vertical="center"/>
    </xf>
    <xf numFmtId="0" fontId="25" fillId="0" borderId="64" xfId="3" applyFont="1" applyBorder="1">
      <alignment vertical="center"/>
    </xf>
    <xf numFmtId="0" fontId="25" fillId="0" borderId="51" xfId="3" applyFont="1" applyBorder="1" applyAlignment="1">
      <alignment horizontal="center" vertical="center" wrapText="1" shrinkToFit="1"/>
    </xf>
    <xf numFmtId="0" fontId="25" fillId="0" borderId="51" xfId="3" applyFont="1" applyBorder="1" applyAlignment="1">
      <alignment horizontal="center" vertical="center"/>
    </xf>
    <xf numFmtId="0" fontId="14" fillId="0" borderId="0" xfId="3" applyFont="1">
      <alignment vertical="center"/>
    </xf>
    <xf numFmtId="0" fontId="11" fillId="0" borderId="51" xfId="3" applyFont="1" applyBorder="1" applyAlignment="1">
      <alignment horizontal="center" vertical="center" wrapText="1" shrinkToFit="1"/>
    </xf>
    <xf numFmtId="0" fontId="11" fillId="0" borderId="51" xfId="3" applyFont="1" applyBorder="1" applyAlignment="1">
      <alignment horizontal="center" vertical="center"/>
    </xf>
    <xf numFmtId="0" fontId="76" fillId="0" borderId="48" xfId="3" applyFont="1" applyBorder="1" applyAlignment="1">
      <alignment horizontal="left" vertical="center" wrapText="1"/>
    </xf>
    <xf numFmtId="188" fontId="32" fillId="4" borderId="1" xfId="0" applyNumberFormat="1" applyFont="1" applyFill="1" applyBorder="1" applyAlignment="1">
      <alignment horizontal="center" vertical="center" wrapText="1"/>
    </xf>
    <xf numFmtId="189" fontId="12" fillId="4" borderId="1" xfId="0" applyNumberFormat="1" applyFont="1" applyFill="1" applyBorder="1" applyAlignment="1">
      <alignment horizontal="center" vertical="center"/>
    </xf>
    <xf numFmtId="190" fontId="12" fillId="4" borderId="1" xfId="0" applyNumberFormat="1" applyFont="1" applyFill="1" applyBorder="1" applyAlignment="1">
      <alignment horizontal="center" vertical="center"/>
    </xf>
    <xf numFmtId="0" fontId="103" fillId="0" borderId="0" xfId="6" applyFont="1" applyAlignment="1" applyProtection="1">
      <alignment vertical="center"/>
      <protection locked="0"/>
    </xf>
    <xf numFmtId="0" fontId="105" fillId="7" borderId="5" xfId="6" applyFont="1" applyFill="1" applyBorder="1" applyAlignment="1" applyProtection="1">
      <alignment horizontal="center" vertical="center" shrinkToFit="1"/>
      <protection locked="0"/>
    </xf>
    <xf numFmtId="0" fontId="101" fillId="7" borderId="0" xfId="6" applyFont="1" applyFill="1" applyAlignment="1" applyProtection="1">
      <alignment horizontal="center" vertical="center"/>
      <protection locked="0"/>
    </xf>
    <xf numFmtId="0" fontId="102" fillId="7" borderId="2" xfId="6" applyFont="1" applyFill="1" applyBorder="1" applyAlignment="1" applyProtection="1">
      <alignment horizontal="center" vertical="center"/>
      <protection locked="0"/>
    </xf>
    <xf numFmtId="0" fontId="102" fillId="7" borderId="108" xfId="6" applyFont="1" applyFill="1" applyBorder="1" applyAlignment="1" applyProtection="1">
      <alignment horizontal="center" vertical="center"/>
      <protection locked="0"/>
    </xf>
    <xf numFmtId="0" fontId="102" fillId="7" borderId="123" xfId="6" applyFont="1" applyFill="1" applyBorder="1" applyAlignment="1" applyProtection="1">
      <alignment horizontal="center" vertical="center"/>
      <protection locked="0"/>
    </xf>
    <xf numFmtId="0" fontId="102" fillId="7" borderId="5" xfId="6" applyFont="1" applyFill="1" applyBorder="1" applyAlignment="1" applyProtection="1">
      <alignment horizontal="center" vertical="center"/>
      <protection locked="0"/>
    </xf>
    <xf numFmtId="0" fontId="101" fillId="7" borderId="2" xfId="6" applyFont="1" applyFill="1" applyBorder="1" applyAlignment="1" applyProtection="1">
      <alignment horizontal="center" vertical="center"/>
      <protection locked="0"/>
    </xf>
    <xf numFmtId="0" fontId="101" fillId="7" borderId="37" xfId="6" applyFont="1" applyFill="1" applyBorder="1" applyAlignment="1" applyProtection="1">
      <alignment horizontal="center" vertical="center"/>
      <protection locked="0"/>
    </xf>
    <xf numFmtId="0" fontId="49" fillId="0" borderId="0" xfId="3" applyFont="1">
      <alignment vertical="center"/>
    </xf>
    <xf numFmtId="0" fontId="107" fillId="0" borderId="0" xfId="3" applyFont="1">
      <alignment vertical="center"/>
    </xf>
    <xf numFmtId="0" fontId="32" fillId="0" borderId="0" xfId="3" applyFont="1" applyAlignment="1">
      <alignment horizontal="right"/>
    </xf>
    <xf numFmtId="0" fontId="107" fillId="0" borderId="0" xfId="3" applyFont="1" applyAlignment="1">
      <alignment vertical="center" wrapText="1"/>
    </xf>
    <xf numFmtId="0" fontId="32" fillId="4" borderId="128" xfId="0" applyFont="1" applyFill="1" applyBorder="1" applyAlignment="1">
      <alignment horizontal="center" vertical="center" wrapText="1"/>
    </xf>
    <xf numFmtId="0" fontId="108" fillId="4" borderId="129" xfId="0" applyFont="1" applyFill="1" applyBorder="1" applyAlignment="1">
      <alignment horizontal="center" vertical="center" wrapText="1"/>
    </xf>
    <xf numFmtId="0" fontId="32" fillId="4" borderId="130" xfId="3" applyFont="1" applyFill="1" applyBorder="1" applyAlignment="1">
      <alignment horizontal="center" vertical="center" wrapText="1"/>
    </xf>
    <xf numFmtId="0" fontId="32" fillId="4" borderId="130" xfId="0" applyFont="1" applyFill="1" applyBorder="1" applyAlignment="1">
      <alignment horizontal="center" vertical="center" wrapText="1"/>
    </xf>
    <xf numFmtId="0" fontId="72" fillId="4" borderId="130" xfId="3" applyFont="1" applyFill="1" applyBorder="1" applyAlignment="1">
      <alignment horizontal="center" vertical="center" wrapText="1"/>
    </xf>
    <xf numFmtId="0" fontId="32" fillId="4" borderId="129" xfId="3" applyFont="1" applyFill="1" applyBorder="1" applyAlignment="1">
      <alignment horizontal="center" vertical="center" wrapText="1"/>
    </xf>
    <xf numFmtId="0" fontId="109" fillId="3" borderId="131" xfId="3" applyFont="1" applyFill="1" applyBorder="1" applyAlignment="1">
      <alignment horizontal="left" vertical="center" wrapText="1"/>
    </xf>
    <xf numFmtId="38" fontId="22" fillId="0" borderId="0" xfId="1" applyFont="1" applyFill="1" applyBorder="1" applyAlignment="1" applyProtection="1">
      <alignment horizontal="center"/>
    </xf>
    <xf numFmtId="192" fontId="32" fillId="4" borderId="132" xfId="0" applyNumberFormat="1" applyFont="1" applyFill="1" applyBorder="1" applyAlignment="1" applyProtection="1">
      <alignment horizontal="center" vertical="center"/>
      <protection hidden="1"/>
    </xf>
    <xf numFmtId="0" fontId="110" fillId="3" borderId="131" xfId="3" applyFont="1" applyFill="1" applyBorder="1" applyAlignment="1" applyProtection="1">
      <alignment vertical="center" wrapText="1"/>
      <protection hidden="1"/>
    </xf>
    <xf numFmtId="38" fontId="51" fillId="0" borderId="0" xfId="1" applyFont="1" applyFill="1" applyBorder="1" applyAlignment="1" applyProtection="1">
      <alignment horizontal="right" vertical="center"/>
      <protection locked="0"/>
    </xf>
    <xf numFmtId="0" fontId="50" fillId="4" borderId="133" xfId="0" applyFont="1" applyFill="1" applyBorder="1" applyAlignment="1">
      <alignment horizontal="center" vertical="center"/>
    </xf>
    <xf numFmtId="0" fontId="50" fillId="4" borderId="134" xfId="0" applyFont="1" applyFill="1" applyBorder="1" applyAlignment="1">
      <alignment horizontal="center" vertical="center"/>
    </xf>
    <xf numFmtId="0" fontId="50" fillId="4" borderId="134" xfId="0" applyFont="1" applyFill="1" applyBorder="1">
      <alignment vertical="center"/>
    </xf>
    <xf numFmtId="38" fontId="50" fillId="4" borderId="135" xfId="0" applyNumberFormat="1" applyFont="1" applyFill="1" applyBorder="1" applyAlignment="1">
      <alignment horizontal="right" vertical="center"/>
    </xf>
    <xf numFmtId="38" fontId="50" fillId="4" borderId="136" xfId="0" applyNumberFormat="1" applyFont="1" applyFill="1" applyBorder="1" applyAlignment="1">
      <alignment horizontal="right" vertical="center"/>
    </xf>
    <xf numFmtId="0" fontId="50" fillId="4" borderId="137" xfId="0" applyFont="1" applyFill="1" applyBorder="1">
      <alignment vertical="center"/>
    </xf>
    <xf numFmtId="0" fontId="111" fillId="3" borderId="138" xfId="0" applyFont="1" applyFill="1" applyBorder="1">
      <alignment vertical="center"/>
    </xf>
    <xf numFmtId="193" fontId="32" fillId="4" borderId="132" xfId="0" applyNumberFormat="1" applyFont="1" applyFill="1" applyBorder="1" applyAlignment="1" applyProtection="1">
      <alignment horizontal="center" vertical="center"/>
      <protection hidden="1"/>
    </xf>
    <xf numFmtId="0" fontId="111" fillId="3" borderId="139" xfId="0" applyFont="1" applyFill="1" applyBorder="1" applyAlignment="1">
      <alignment vertical="center" wrapText="1"/>
    </xf>
    <xf numFmtId="0" fontId="32" fillId="4" borderId="142" xfId="3" applyFont="1" applyFill="1" applyBorder="1" applyAlignment="1">
      <alignment horizontal="center" vertical="center" wrapText="1"/>
    </xf>
    <xf numFmtId="194" fontId="32" fillId="4" borderId="132" xfId="0" applyNumberFormat="1" applyFont="1" applyFill="1" applyBorder="1" applyAlignment="1" applyProtection="1">
      <alignment horizontal="center" vertical="center"/>
      <protection hidden="1"/>
    </xf>
    <xf numFmtId="38" fontId="50" fillId="5" borderId="1" xfId="1" applyFont="1" applyFill="1" applyBorder="1" applyAlignment="1" applyProtection="1">
      <alignment horizontal="right" vertical="center"/>
      <protection hidden="1"/>
    </xf>
    <xf numFmtId="0" fontId="50" fillId="4" borderId="135" xfId="0" applyFont="1" applyFill="1" applyBorder="1" applyAlignment="1">
      <alignment horizontal="center" vertical="center"/>
    </xf>
    <xf numFmtId="38" fontId="50" fillId="4" borderId="136" xfId="0" applyNumberFormat="1" applyFont="1" applyFill="1" applyBorder="1" applyProtection="1">
      <alignment vertical="center"/>
      <protection hidden="1"/>
    </xf>
    <xf numFmtId="0" fontId="50" fillId="4" borderId="144" xfId="0" applyFont="1" applyFill="1" applyBorder="1">
      <alignment vertical="center"/>
    </xf>
    <xf numFmtId="0" fontId="0" fillId="0" borderId="0" xfId="0">
      <alignment vertical="center"/>
    </xf>
    <xf numFmtId="0" fontId="80" fillId="0" borderId="0" xfId="3" quotePrefix="1" applyFont="1">
      <alignment vertical="center"/>
    </xf>
    <xf numFmtId="0" fontId="0" fillId="8" borderId="0" xfId="0" applyFill="1">
      <alignment vertical="center"/>
    </xf>
    <xf numFmtId="0" fontId="0" fillId="0" borderId="0" xfId="0">
      <alignment vertical="center"/>
    </xf>
    <xf numFmtId="0" fontId="29" fillId="0" borderId="0" xfId="0" applyFont="1" applyAlignment="1">
      <alignment horizontal="center" vertical="center"/>
    </xf>
    <xf numFmtId="195" fontId="12" fillId="4" borderId="1" xfId="0" applyNumberFormat="1" applyFont="1" applyFill="1" applyBorder="1" applyAlignment="1">
      <alignment horizontal="center" vertical="center"/>
    </xf>
    <xf numFmtId="186" fontId="80" fillId="5" borderId="147" xfId="3" applyNumberFormat="1" applyFont="1" applyFill="1" applyBorder="1" applyAlignment="1" applyProtection="1">
      <alignment horizontal="center" vertical="center"/>
      <protection hidden="1"/>
    </xf>
    <xf numFmtId="186" fontId="80" fillId="5" borderId="13" xfId="3" applyNumberFormat="1" applyFont="1" applyFill="1" applyBorder="1" applyAlignment="1" applyProtection="1">
      <alignment horizontal="center" vertical="center"/>
      <protection hidden="1"/>
    </xf>
    <xf numFmtId="0" fontId="52" fillId="4" borderId="7" xfId="0" applyFont="1" applyFill="1" applyBorder="1" applyAlignment="1" applyProtection="1">
      <alignment horizontal="center" vertical="center"/>
    </xf>
    <xf numFmtId="0" fontId="0" fillId="0" borderId="0" xfId="0">
      <alignment vertical="center"/>
    </xf>
    <xf numFmtId="186" fontId="80" fillId="5" borderId="12" xfId="3" applyNumberFormat="1" applyFont="1" applyFill="1" applyBorder="1" applyAlignment="1" applyProtection="1">
      <alignment horizontal="center" vertical="center"/>
      <protection hidden="1"/>
    </xf>
    <xf numFmtId="0" fontId="0" fillId="0" borderId="0" xfId="0">
      <alignment vertical="center"/>
    </xf>
    <xf numFmtId="0" fontId="2" fillId="0" borderId="0" xfId="0" applyFont="1" applyAlignment="1">
      <alignment horizontal="center" vertical="center"/>
    </xf>
    <xf numFmtId="0" fontId="28" fillId="0" borderId="57" xfId="3" applyFont="1" applyBorder="1">
      <alignment vertical="center"/>
    </xf>
    <xf numFmtId="0" fontId="112" fillId="0" borderId="0" xfId="3" applyFont="1" applyAlignment="1">
      <alignment vertical="center" wrapText="1"/>
    </xf>
    <xf numFmtId="183" fontId="80" fillId="3" borderId="153" xfId="8" applyFont="1" applyFill="1" applyBorder="1" applyAlignment="1" applyProtection="1">
      <alignment horizontal="center" vertical="center" wrapText="1"/>
      <protection locked="0"/>
    </xf>
    <xf numFmtId="183" fontId="80" fillId="3" borderId="120" xfId="8" applyFont="1" applyFill="1" applyBorder="1" applyAlignment="1" applyProtection="1">
      <alignment horizontal="center" vertical="center" wrapText="1"/>
      <protection locked="0"/>
    </xf>
    <xf numFmtId="183" fontId="80" fillId="3" borderId="154" xfId="8" applyFont="1" applyFill="1" applyBorder="1" applyAlignment="1" applyProtection="1">
      <alignment horizontal="center" vertical="center" wrapText="1"/>
      <protection locked="0"/>
    </xf>
    <xf numFmtId="183" fontId="80" fillId="3" borderId="155" xfId="8" applyFont="1" applyFill="1" applyBorder="1" applyAlignment="1" applyProtection="1">
      <alignment horizontal="center" vertical="center" wrapText="1"/>
      <protection locked="0"/>
    </xf>
    <xf numFmtId="38" fontId="18" fillId="0" borderId="7" xfId="1" applyFont="1" applyBorder="1" applyAlignment="1" applyProtection="1">
      <alignment horizontal="center" vertical="center" wrapText="1"/>
      <protection locked="0"/>
    </xf>
    <xf numFmtId="0" fontId="32" fillId="4" borderId="7" xfId="3" applyFont="1" applyFill="1" applyBorder="1" applyAlignment="1">
      <alignment horizontal="center" vertical="center" wrapText="1"/>
    </xf>
    <xf numFmtId="0" fontId="32" fillId="4" borderId="7" xfId="0" applyFont="1" applyFill="1" applyBorder="1" applyAlignment="1">
      <alignment horizontal="center" vertical="center" wrapText="1"/>
    </xf>
    <xf numFmtId="0" fontId="0" fillId="0" borderId="0" xfId="0">
      <alignment vertical="center"/>
    </xf>
    <xf numFmtId="0" fontId="2" fillId="0" borderId="0" xfId="0" applyFont="1" applyAlignment="1">
      <alignment horizontal="center" vertical="center"/>
    </xf>
    <xf numFmtId="0" fontId="76" fillId="0" borderId="0" xfId="0" applyFont="1">
      <alignment vertical="center"/>
    </xf>
    <xf numFmtId="0" fontId="118" fillId="0" borderId="0" xfId="0" applyFont="1">
      <alignment vertical="center"/>
    </xf>
    <xf numFmtId="0" fontId="42" fillId="0" borderId="48" xfId="0" applyFont="1" applyFill="1" applyBorder="1" applyAlignment="1" applyProtection="1">
      <alignment vertical="center"/>
    </xf>
    <xf numFmtId="0" fontId="0" fillId="0" borderId="0" xfId="0">
      <alignment vertical="center"/>
    </xf>
    <xf numFmtId="0" fontId="11" fillId="0" borderId="0" xfId="0" applyFont="1" applyAlignment="1">
      <alignment horizontal="center" vertical="center"/>
    </xf>
    <xf numFmtId="0" fontId="50" fillId="0" borderId="7" xfId="0" applyFont="1" applyBorder="1" applyAlignment="1" applyProtection="1">
      <alignment horizontal="left" vertical="center" wrapText="1"/>
      <protection locked="0"/>
    </xf>
    <xf numFmtId="0" fontId="50" fillId="0" borderId="11" xfId="0" applyFont="1" applyBorder="1" applyAlignment="1" applyProtection="1">
      <alignment horizontal="left" vertical="center" wrapText="1"/>
      <protection locked="0"/>
    </xf>
    <xf numFmtId="0" fontId="80" fillId="10" borderId="3" xfId="3" applyFont="1" applyFill="1" applyBorder="1" applyAlignment="1">
      <alignment horizontal="right"/>
    </xf>
    <xf numFmtId="186" fontId="80" fillId="10" borderId="90" xfId="3" applyNumberFormat="1" applyFont="1" applyFill="1" applyBorder="1" applyAlignment="1" applyProtection="1">
      <alignment horizontal="center" vertical="center"/>
      <protection hidden="1"/>
    </xf>
    <xf numFmtId="186" fontId="80" fillId="10" borderId="91" xfId="3" applyNumberFormat="1" applyFont="1" applyFill="1" applyBorder="1" applyAlignment="1" applyProtection="1">
      <alignment horizontal="center" vertical="center"/>
      <protection hidden="1"/>
    </xf>
    <xf numFmtId="186" fontId="80" fillId="10" borderId="92" xfId="3" applyNumberFormat="1" applyFont="1" applyFill="1" applyBorder="1" applyAlignment="1" applyProtection="1">
      <alignment horizontal="center" vertical="center"/>
      <protection hidden="1"/>
    </xf>
    <xf numFmtId="0" fontId="10" fillId="0" borderId="0" xfId="0" applyFont="1">
      <alignment vertical="center"/>
    </xf>
    <xf numFmtId="0" fontId="52" fillId="4" borderId="1" xfId="0" applyFont="1" applyFill="1" applyBorder="1" applyAlignment="1">
      <alignment horizontal="center" vertical="center" wrapText="1"/>
    </xf>
    <xf numFmtId="0" fontId="52" fillId="4" borderId="1" xfId="0" applyFont="1" applyFill="1" applyBorder="1" applyAlignment="1">
      <alignment horizontal="center" vertical="center"/>
    </xf>
    <xf numFmtId="0" fontId="53" fillId="4" borderId="1" xfId="0" applyFont="1" applyFill="1" applyBorder="1" applyAlignment="1">
      <alignment horizontal="center" vertical="center" wrapText="1"/>
    </xf>
    <xf numFmtId="0" fontId="53" fillId="4" borderId="14" xfId="0" applyFont="1" applyFill="1" applyBorder="1" applyAlignment="1">
      <alignment horizontal="center" vertical="center" wrapText="1"/>
    </xf>
    <xf numFmtId="0" fontId="48" fillId="6" borderId="14" xfId="0" applyFont="1" applyFill="1" applyBorder="1" applyAlignment="1">
      <alignment horizontal="center" vertical="center" wrapText="1"/>
    </xf>
    <xf numFmtId="0" fontId="48" fillId="6" borderId="7" xfId="0" applyFont="1" applyFill="1" applyBorder="1" applyAlignment="1">
      <alignment horizontal="center" vertical="center" wrapText="1"/>
    </xf>
    <xf numFmtId="0" fontId="0" fillId="0" borderId="3" xfId="0" applyBorder="1">
      <alignment vertical="center"/>
    </xf>
    <xf numFmtId="188" fontId="32" fillId="4" borderId="7" xfId="0" applyNumberFormat="1" applyFont="1" applyFill="1" applyBorder="1" applyAlignment="1">
      <alignment horizontal="center" vertical="center" wrapText="1"/>
    </xf>
    <xf numFmtId="38" fontId="50" fillId="5" borderId="7" xfId="1" applyFont="1" applyFill="1" applyBorder="1" applyAlignment="1" applyProtection="1">
      <alignment horizontal="right" vertical="center" wrapText="1"/>
    </xf>
    <xf numFmtId="0" fontId="18" fillId="0" borderId="0" xfId="3" applyFont="1" applyBorder="1">
      <alignment vertical="center"/>
    </xf>
    <xf numFmtId="0" fontId="13" fillId="0" borderId="0" xfId="3" applyFont="1" applyBorder="1">
      <alignment vertical="center"/>
    </xf>
    <xf numFmtId="0" fontId="13" fillId="0" borderId="166" xfId="3" applyFont="1" applyBorder="1">
      <alignment vertical="center"/>
    </xf>
    <xf numFmtId="0" fontId="21" fillId="3" borderId="167" xfId="0" applyFont="1" applyFill="1" applyBorder="1" applyAlignment="1">
      <alignment horizontal="center" vertical="center" wrapText="1"/>
    </xf>
    <xf numFmtId="0" fontId="110" fillId="3" borderId="167" xfId="3" applyFont="1" applyFill="1" applyBorder="1" applyAlignment="1" applyProtection="1">
      <alignment vertical="center"/>
      <protection hidden="1"/>
    </xf>
    <xf numFmtId="0" fontId="11" fillId="3" borderId="167" xfId="0" applyFont="1" applyFill="1" applyBorder="1">
      <alignment vertical="center"/>
    </xf>
    <xf numFmtId="188" fontId="32" fillId="4" borderId="11" xfId="0" applyNumberFormat="1" applyFont="1" applyFill="1" applyBorder="1" applyAlignment="1">
      <alignment horizontal="center" vertical="center" wrapText="1"/>
    </xf>
    <xf numFmtId="38" fontId="50" fillId="5" borderId="11" xfId="1" applyFont="1" applyFill="1" applyBorder="1" applyAlignment="1" applyProtection="1">
      <alignment horizontal="right" vertical="center" wrapText="1"/>
    </xf>
    <xf numFmtId="195" fontId="12" fillId="4" borderId="11" xfId="0" applyNumberFormat="1" applyFont="1" applyFill="1" applyBorder="1" applyAlignment="1">
      <alignment horizontal="center" vertical="center"/>
    </xf>
    <xf numFmtId="38" fontId="12" fillId="5" borderId="11" xfId="1" applyFont="1" applyFill="1" applyBorder="1" applyAlignment="1" applyProtection="1">
      <alignment horizontal="right" vertical="center" wrapText="1"/>
    </xf>
    <xf numFmtId="38" fontId="18" fillId="5" borderId="11" xfId="1" applyFont="1" applyFill="1" applyBorder="1" applyAlignment="1" applyProtection="1">
      <alignment horizontal="right" vertical="center" wrapText="1"/>
    </xf>
    <xf numFmtId="0" fontId="29" fillId="0" borderId="0" xfId="0" applyFont="1" applyAlignment="1" applyProtection="1">
      <alignment horizontal="left" vertical="center"/>
    </xf>
    <xf numFmtId="0" fontId="29" fillId="0" borderId="0" xfId="0" applyFont="1" applyAlignment="1" applyProtection="1">
      <alignment horizontal="center" vertical="center"/>
    </xf>
    <xf numFmtId="183" fontId="80" fillId="10" borderId="110" xfId="8" applyFont="1" applyFill="1" applyBorder="1" applyAlignment="1" applyProtection="1">
      <alignment horizontal="center" vertical="center" wrapText="1"/>
    </xf>
    <xf numFmtId="183" fontId="80" fillId="10" borderId="109" xfId="8" applyFont="1" applyFill="1" applyBorder="1" applyAlignment="1" applyProtection="1">
      <alignment horizontal="center" vertical="center" wrapText="1"/>
    </xf>
    <xf numFmtId="183" fontId="80" fillId="10" borderId="111" xfId="8" applyFont="1" applyFill="1" applyBorder="1" applyAlignment="1" applyProtection="1">
      <alignment horizontal="center" vertical="center" wrapText="1"/>
    </xf>
    <xf numFmtId="183" fontId="80" fillId="10" borderId="117" xfId="8" applyFont="1" applyFill="1" applyBorder="1" applyAlignment="1" applyProtection="1">
      <alignment horizontal="center" vertical="center" wrapText="1"/>
    </xf>
    <xf numFmtId="183" fontId="80" fillId="10" borderId="116" xfId="8" applyFont="1" applyFill="1" applyBorder="1" applyAlignment="1" applyProtection="1">
      <alignment horizontal="center" vertical="center" wrapText="1"/>
    </xf>
    <xf numFmtId="183" fontId="80" fillId="10" borderId="148" xfId="8" applyFont="1" applyFill="1" applyBorder="1" applyAlignment="1" applyProtection="1">
      <alignment horizontal="center" vertical="center" wrapText="1"/>
    </xf>
    <xf numFmtId="183" fontId="80" fillId="10" borderId="149" xfId="8" applyFont="1" applyFill="1" applyBorder="1" applyAlignment="1" applyProtection="1">
      <alignment horizontal="center" vertical="center" wrapText="1"/>
    </xf>
    <xf numFmtId="183" fontId="80" fillId="10" borderId="150" xfId="8" applyFont="1" applyFill="1" applyBorder="1" applyAlignment="1" applyProtection="1">
      <alignment horizontal="center" vertical="center" wrapText="1"/>
    </xf>
    <xf numFmtId="183" fontId="80" fillId="10" borderId="151" xfId="8" applyFont="1" applyFill="1" applyBorder="1" applyAlignment="1" applyProtection="1">
      <alignment horizontal="center" vertical="center" wrapText="1"/>
    </xf>
    <xf numFmtId="183" fontId="80" fillId="10" borderId="152" xfId="8" applyFont="1" applyFill="1" applyBorder="1" applyAlignment="1" applyProtection="1">
      <alignment horizontal="center" vertical="center" wrapText="1"/>
    </xf>
    <xf numFmtId="183" fontId="80" fillId="10" borderId="120" xfId="8" applyFont="1" applyFill="1" applyBorder="1" applyAlignment="1" applyProtection="1">
      <alignment horizontal="center" vertical="center" wrapText="1"/>
    </xf>
    <xf numFmtId="183" fontId="80" fillId="10" borderId="155" xfId="8" applyFont="1" applyFill="1" applyBorder="1" applyAlignment="1" applyProtection="1">
      <alignment horizontal="center" vertical="center" wrapText="1"/>
    </xf>
    <xf numFmtId="183" fontId="80" fillId="10" borderId="153" xfId="8" applyFont="1" applyFill="1" applyBorder="1" applyAlignment="1" applyProtection="1">
      <alignment horizontal="center" vertical="center" wrapText="1"/>
    </xf>
    <xf numFmtId="183" fontId="80" fillId="10" borderId="154" xfId="8" applyFont="1" applyFill="1" applyBorder="1" applyAlignment="1" applyProtection="1">
      <alignment horizontal="center" vertical="center" wrapText="1"/>
    </xf>
    <xf numFmtId="0" fontId="117" fillId="0" borderId="62" xfId="0" applyFont="1" applyBorder="1" applyProtection="1">
      <alignment vertical="center"/>
    </xf>
    <xf numFmtId="0" fontId="25" fillId="0" borderId="62" xfId="0" applyFont="1" applyBorder="1" applyProtection="1">
      <alignment vertical="center"/>
    </xf>
    <xf numFmtId="0" fontId="74" fillId="0" borderId="5" xfId="0" applyFont="1" applyBorder="1" applyAlignment="1" applyProtection="1">
      <alignment horizontal="center" vertical="center"/>
    </xf>
    <xf numFmtId="0" fontId="79" fillId="0" borderId="5" xfId="0" applyFont="1" applyBorder="1" applyAlignment="1" applyProtection="1">
      <alignment horizontal="center" vertical="center"/>
    </xf>
    <xf numFmtId="0" fontId="79" fillId="0" borderId="5" xfId="0" applyFont="1" applyBorder="1" applyAlignment="1" applyProtection="1">
      <alignment horizontal="left" vertical="center"/>
    </xf>
    <xf numFmtId="0" fontId="121" fillId="4" borderId="156" xfId="0" applyFont="1" applyFill="1" applyBorder="1" applyAlignment="1" applyProtection="1">
      <alignment horizontal="center" vertical="center"/>
    </xf>
    <xf numFmtId="0" fontId="121" fillId="4" borderId="157" xfId="0" applyFont="1" applyFill="1" applyBorder="1" applyAlignment="1" applyProtection="1">
      <alignment horizontal="center" vertical="center"/>
    </xf>
    <xf numFmtId="0" fontId="121" fillId="4" borderId="158" xfId="0" applyFont="1" applyFill="1" applyBorder="1" applyAlignment="1" applyProtection="1">
      <alignment horizontal="center" vertical="center"/>
    </xf>
    <xf numFmtId="0" fontId="116" fillId="10" borderId="99" xfId="0" applyFont="1" applyFill="1" applyBorder="1" applyAlignment="1" applyProtection="1">
      <alignment horizontal="center" vertical="center"/>
    </xf>
    <xf numFmtId="0" fontId="116" fillId="10" borderId="35" xfId="0" applyFont="1" applyFill="1" applyBorder="1" applyAlignment="1" applyProtection="1">
      <alignment horizontal="center" vertical="center"/>
    </xf>
    <xf numFmtId="0" fontId="116" fillId="0" borderId="35" xfId="0" applyFont="1" applyBorder="1" applyAlignment="1" applyProtection="1">
      <alignment horizontal="center" vertical="center"/>
    </xf>
    <xf numFmtId="0" fontId="3" fillId="0" borderId="0" xfId="0" applyFont="1" applyAlignment="1" applyProtection="1">
      <alignment horizontal="left" vertical="center"/>
    </xf>
    <xf numFmtId="0" fontId="37" fillId="0" borderId="0" xfId="0" applyFont="1" applyAlignment="1" applyProtection="1">
      <alignment horizontal="left" vertical="center"/>
    </xf>
    <xf numFmtId="0" fontId="51" fillId="0" borderId="0" xfId="3" applyFont="1" applyAlignment="1" applyProtection="1">
      <alignment horizontal="left" vertical="center"/>
    </xf>
    <xf numFmtId="0" fontId="51" fillId="0" borderId="0" xfId="3" applyFont="1" applyAlignment="1" applyProtection="1">
      <alignment horizontal="left" vertical="center" wrapText="1"/>
    </xf>
    <xf numFmtId="0" fontId="51" fillId="0" borderId="0" xfId="3" applyFont="1" applyAlignment="1" applyProtection="1">
      <alignment horizontal="right" vertical="center"/>
    </xf>
    <xf numFmtId="0" fontId="22" fillId="0" borderId="0" xfId="3" applyFont="1" applyProtection="1">
      <alignment vertical="center"/>
    </xf>
    <xf numFmtId="0" fontId="34" fillId="0" borderId="7" xfId="3" applyFont="1" applyBorder="1" applyAlignment="1" applyProtection="1">
      <alignment horizontal="center" vertical="center" wrapText="1"/>
    </xf>
    <xf numFmtId="0" fontId="34" fillId="0" borderId="14" xfId="3" applyFont="1" applyBorder="1" applyAlignment="1" applyProtection="1">
      <alignment horizontal="center" vertical="center" wrapText="1"/>
    </xf>
    <xf numFmtId="0" fontId="22" fillId="0" borderId="14" xfId="3" applyFont="1" applyBorder="1" applyAlignment="1" applyProtection="1">
      <alignment horizontal="center" vertical="center"/>
    </xf>
    <xf numFmtId="0" fontId="51" fillId="0" borderId="0" xfId="3" applyFont="1" applyAlignment="1" applyProtection="1">
      <alignment vertical="top"/>
    </xf>
    <xf numFmtId="177" fontId="31" fillId="10" borderId="43" xfId="3" applyNumberFormat="1" applyFont="1" applyFill="1" applyBorder="1" applyAlignment="1" applyProtection="1">
      <alignment horizontal="right" vertical="center" shrinkToFit="1"/>
    </xf>
    <xf numFmtId="38" fontId="31" fillId="10" borderId="43" xfId="1" applyFont="1" applyFill="1" applyBorder="1" applyAlignment="1" applyProtection="1">
      <alignment horizontal="right" vertical="center" shrinkToFit="1"/>
    </xf>
    <xf numFmtId="0" fontId="33" fillId="0" borderId="43" xfId="3" applyFont="1" applyBorder="1" applyProtection="1">
      <alignment vertical="center"/>
    </xf>
    <xf numFmtId="177" fontId="31" fillId="10" borderId="35" xfId="3" applyNumberFormat="1" applyFont="1" applyFill="1" applyBorder="1" applyAlignment="1" applyProtection="1">
      <alignment horizontal="right" vertical="center" wrapText="1" shrinkToFit="1"/>
    </xf>
    <xf numFmtId="177" fontId="31" fillId="10" borderId="35" xfId="3" applyNumberFormat="1" applyFont="1" applyFill="1" applyBorder="1" applyAlignment="1" applyProtection="1">
      <alignment horizontal="right" vertical="center" shrinkToFit="1"/>
    </xf>
    <xf numFmtId="38" fontId="31" fillId="10" borderId="35" xfId="1" applyFont="1" applyFill="1" applyBorder="1" applyAlignment="1" applyProtection="1">
      <alignment horizontal="right" vertical="center" shrinkToFit="1"/>
    </xf>
    <xf numFmtId="0" fontId="33" fillId="0" borderId="35" xfId="3" applyFont="1" applyBorder="1" applyProtection="1">
      <alignment vertical="center"/>
    </xf>
    <xf numFmtId="0" fontId="33" fillId="0" borderId="35" xfId="3" applyFont="1" applyBorder="1" applyAlignment="1" applyProtection="1">
      <alignment vertical="center" wrapText="1"/>
    </xf>
    <xf numFmtId="0" fontId="51" fillId="0" borderId="9" xfId="3" applyFont="1" applyBorder="1" applyAlignment="1" applyProtection="1">
      <alignment horizontal="center" vertical="center" textRotation="255"/>
    </xf>
    <xf numFmtId="177" fontId="31" fillId="10" borderId="119" xfId="3" applyNumberFormat="1" applyFont="1" applyFill="1" applyBorder="1" applyAlignment="1" applyProtection="1">
      <alignment horizontal="right" vertical="center" shrinkToFit="1"/>
    </xf>
    <xf numFmtId="38" fontId="31" fillId="10" borderId="119" xfId="1" applyFont="1" applyFill="1" applyBorder="1" applyAlignment="1" applyProtection="1">
      <alignment horizontal="right" vertical="center" shrinkToFit="1"/>
    </xf>
    <xf numFmtId="38" fontId="51" fillId="0" borderId="0" xfId="1" applyFont="1" applyFill="1" applyBorder="1" applyProtection="1">
      <alignment vertical="center"/>
    </xf>
    <xf numFmtId="38" fontId="24" fillId="4" borderId="7" xfId="1" applyFont="1" applyFill="1" applyBorder="1" applyAlignment="1" applyProtection="1">
      <alignment horizontal="right" vertical="center" shrinkToFit="1"/>
    </xf>
    <xf numFmtId="0" fontId="34" fillId="4" borderId="7" xfId="3" applyFont="1" applyFill="1" applyBorder="1" applyAlignment="1" applyProtection="1">
      <alignment vertical="center" wrapText="1"/>
    </xf>
    <xf numFmtId="0" fontId="22" fillId="0" borderId="1" xfId="3" applyFont="1" applyBorder="1" applyProtection="1">
      <alignment vertical="center"/>
    </xf>
    <xf numFmtId="0" fontId="51" fillId="0" borderId="2" xfId="3" applyFont="1" applyBorder="1" applyAlignment="1" applyProtection="1">
      <alignment horizontal="left" vertical="center"/>
    </xf>
    <xf numFmtId="177" fontId="84" fillId="0" borderId="5" xfId="3" applyNumberFormat="1" applyFont="1" applyBorder="1" applyAlignment="1" applyProtection="1">
      <alignment horizontal="right" vertical="center" shrinkToFit="1"/>
    </xf>
    <xf numFmtId="0" fontId="22" fillId="0" borderId="6" xfId="3" applyFont="1" applyBorder="1" applyAlignment="1" applyProtection="1">
      <alignment vertical="center" wrapText="1"/>
    </xf>
    <xf numFmtId="177" fontId="31" fillId="5" borderId="43" xfId="3" applyNumberFormat="1" applyFont="1" applyFill="1" applyBorder="1" applyAlignment="1" applyProtection="1">
      <alignment horizontal="right" vertical="center" shrinkToFit="1"/>
    </xf>
    <xf numFmtId="38" fontId="31" fillId="5" borderId="14" xfId="1" applyFont="1" applyFill="1" applyBorder="1" applyAlignment="1" applyProtection="1">
      <alignment horizontal="right" vertical="center" shrinkToFit="1"/>
    </xf>
    <xf numFmtId="177" fontId="31" fillId="5" borderId="35" xfId="3" applyNumberFormat="1" applyFont="1" applyFill="1" applyBorder="1" applyAlignment="1" applyProtection="1">
      <alignment horizontal="right" vertical="center" wrapText="1" shrinkToFit="1"/>
    </xf>
    <xf numFmtId="177" fontId="31" fillId="5" borderId="35" xfId="3" applyNumberFormat="1" applyFont="1" applyFill="1" applyBorder="1" applyAlignment="1" applyProtection="1">
      <alignment horizontal="right" vertical="center" shrinkToFit="1"/>
    </xf>
    <xf numFmtId="38" fontId="31" fillId="5" borderId="44" xfId="1" applyFont="1" applyFill="1" applyBorder="1" applyAlignment="1" applyProtection="1">
      <alignment horizontal="right" vertical="center" shrinkToFit="1"/>
    </xf>
    <xf numFmtId="177" fontId="22" fillId="0" borderId="0" xfId="3" applyNumberFormat="1" applyFont="1" applyProtection="1">
      <alignment vertical="center"/>
    </xf>
    <xf numFmtId="0" fontId="33" fillId="0" borderId="99" xfId="3" applyFont="1" applyBorder="1" applyProtection="1">
      <alignment vertical="center"/>
    </xf>
    <xf numFmtId="177" fontId="31" fillId="5" borderId="119" xfId="3" applyNumberFormat="1" applyFont="1" applyFill="1" applyBorder="1" applyAlignment="1" applyProtection="1">
      <alignment horizontal="right" vertical="center" shrinkToFit="1"/>
    </xf>
    <xf numFmtId="38" fontId="31" fillId="5" borderId="119" xfId="1" applyFont="1" applyFill="1" applyBorder="1" applyAlignment="1" applyProtection="1">
      <alignment horizontal="right" vertical="center" shrinkToFit="1"/>
    </xf>
    <xf numFmtId="0" fontId="33" fillId="0" borderId="8" xfId="3" applyFont="1" applyBorder="1" applyProtection="1">
      <alignment vertical="center"/>
    </xf>
    <xf numFmtId="0" fontId="34" fillId="4" borderId="14" xfId="3" applyFont="1" applyFill="1" applyBorder="1" applyAlignment="1" applyProtection="1">
      <alignment vertical="center" wrapText="1"/>
    </xf>
    <xf numFmtId="0" fontId="51" fillId="0" borderId="0" xfId="3" applyFont="1" applyProtection="1">
      <alignment vertical="center"/>
    </xf>
    <xf numFmtId="0" fontId="51" fillId="0" borderId="1" xfId="3" applyFont="1" applyBorder="1" applyAlignment="1" applyProtection="1">
      <alignment horizontal="left" vertical="center" wrapText="1"/>
    </xf>
    <xf numFmtId="177" fontId="51" fillId="0" borderId="2" xfId="3" applyNumberFormat="1" applyFont="1" applyBorder="1" applyAlignment="1" applyProtection="1">
      <alignment horizontal="right" vertical="center" shrinkToFit="1"/>
    </xf>
    <xf numFmtId="0" fontId="22" fillId="0" borderId="3" xfId="3" applyFont="1" applyBorder="1" applyProtection="1">
      <alignment vertical="center"/>
    </xf>
    <xf numFmtId="0" fontId="51" fillId="2" borderId="1" xfId="3" applyFont="1" applyFill="1" applyBorder="1" applyAlignment="1" applyProtection="1">
      <alignment horizontal="left" vertical="center" wrapText="1"/>
    </xf>
    <xf numFmtId="0" fontId="84" fillId="2" borderId="2" xfId="3" applyFont="1" applyFill="1" applyBorder="1" applyProtection="1">
      <alignment vertical="center"/>
    </xf>
    <xf numFmtId="0" fontId="84" fillId="2" borderId="2" xfId="3" applyFont="1" applyFill="1" applyBorder="1" applyAlignment="1" applyProtection="1">
      <alignment horizontal="center" vertical="center"/>
    </xf>
    <xf numFmtId="0" fontId="22" fillId="2" borderId="3" xfId="3" applyFont="1" applyFill="1" applyBorder="1" applyProtection="1">
      <alignment vertical="center"/>
    </xf>
    <xf numFmtId="177" fontId="24" fillId="5" borderId="102" xfId="3" applyNumberFormat="1" applyFont="1" applyFill="1" applyBorder="1" applyAlignment="1" applyProtection="1">
      <alignment horizontal="right" vertical="center" shrinkToFit="1"/>
    </xf>
    <xf numFmtId="0" fontId="51" fillId="4" borderId="103" xfId="3" applyFont="1" applyFill="1" applyBorder="1" applyAlignment="1" applyProtection="1">
      <alignment horizontal="left" vertical="center"/>
    </xf>
    <xf numFmtId="0" fontId="51" fillId="0" borderId="0" xfId="3" applyFont="1" applyAlignment="1" applyProtection="1">
      <alignment horizontal="center" vertical="center"/>
    </xf>
    <xf numFmtId="0" fontId="51" fillId="2" borderId="7" xfId="3" applyFont="1" applyFill="1" applyBorder="1" applyAlignment="1" applyProtection="1">
      <alignment horizontal="center" vertical="center"/>
    </xf>
    <xf numFmtId="178" fontId="31" fillId="4" borderId="105" xfId="3" applyNumberFormat="1" applyFont="1" applyFill="1" applyBorder="1" applyAlignment="1" applyProtection="1">
      <alignment horizontal="left" vertical="center"/>
    </xf>
    <xf numFmtId="0" fontId="51" fillId="0" borderId="0" xfId="3" applyFont="1" applyAlignment="1" applyProtection="1">
      <alignment horizontal="left" vertical="top" wrapText="1"/>
    </xf>
    <xf numFmtId="0" fontId="51" fillId="0" borderId="0" xfId="3" applyFont="1" applyAlignment="1" applyProtection="1">
      <alignment vertical="top" wrapText="1"/>
    </xf>
    <xf numFmtId="38" fontId="24" fillId="0" borderId="7" xfId="1" applyFont="1" applyBorder="1" applyAlignment="1" applyProtection="1">
      <alignment horizontal="right" vertical="center"/>
    </xf>
    <xf numFmtId="178" fontId="51" fillId="4" borderId="15" xfId="3" applyNumberFormat="1" applyFont="1" applyFill="1" applyBorder="1" applyAlignment="1" applyProtection="1">
      <alignment horizontal="left" vertical="center"/>
    </xf>
    <xf numFmtId="0" fontId="51" fillId="0" borderId="0" xfId="3" applyFont="1" applyAlignment="1" applyProtection="1">
      <alignment vertical="center" wrapText="1"/>
    </xf>
    <xf numFmtId="0" fontId="51" fillId="0" borderId="0" xfId="3" applyFont="1" applyAlignment="1" applyProtection="1">
      <alignment horizontal="left" vertical="top"/>
    </xf>
    <xf numFmtId="0" fontId="22" fillId="0" borderId="0" xfId="3" applyFont="1" applyAlignment="1" applyProtection="1">
      <alignment vertical="center"/>
    </xf>
    <xf numFmtId="0" fontId="51" fillId="0" borderId="0" xfId="3" applyFont="1" applyAlignment="1" applyProtection="1">
      <alignment vertical="center"/>
    </xf>
    <xf numFmtId="0" fontId="102" fillId="7" borderId="113" xfId="6" applyFont="1" applyFill="1" applyBorder="1" applyAlignment="1" applyProtection="1">
      <alignment horizontal="center" vertical="center" wrapText="1"/>
      <protection locked="0"/>
    </xf>
    <xf numFmtId="0" fontId="0" fillId="0" borderId="2" xfId="0" applyBorder="1">
      <alignment vertical="center"/>
    </xf>
    <xf numFmtId="0" fontId="0" fillId="0" borderId="0" xfId="0">
      <alignment vertical="center"/>
    </xf>
    <xf numFmtId="0" fontId="0" fillId="0" borderId="0" xfId="0" applyAlignment="1">
      <alignment horizontal="center" vertical="center"/>
    </xf>
    <xf numFmtId="0" fontId="48" fillId="6" borderId="11" xfId="0" applyFont="1" applyFill="1" applyBorder="1" applyAlignment="1" applyProtection="1">
      <alignment horizontal="left" vertical="center" wrapText="1"/>
      <protection locked="0"/>
    </xf>
    <xf numFmtId="0" fontId="3" fillId="0" borderId="0" xfId="0" applyFont="1" applyAlignment="1">
      <alignment horizontal="center" vertical="top"/>
    </xf>
    <xf numFmtId="0" fontId="102" fillId="7" borderId="5" xfId="6" applyFont="1" applyFill="1" applyBorder="1" applyAlignment="1" applyProtection="1">
      <alignment horizontal="center" vertical="center" wrapText="1"/>
      <protection locked="0"/>
    </xf>
    <xf numFmtId="0" fontId="3" fillId="4" borderId="12" xfId="0" applyFont="1" applyFill="1" applyBorder="1">
      <alignment vertical="center"/>
    </xf>
    <xf numFmtId="0" fontId="42" fillId="4" borderId="13" xfId="0" applyFont="1" applyFill="1" applyBorder="1">
      <alignment vertical="center"/>
    </xf>
    <xf numFmtId="0" fontId="123" fillId="4" borderId="7" xfId="3" applyFont="1" applyFill="1" applyBorder="1" applyAlignment="1">
      <alignment horizontal="center" vertical="center" textRotation="255" wrapText="1" shrinkToFit="1"/>
    </xf>
    <xf numFmtId="192" fontId="71" fillId="0" borderId="14" xfId="0" applyNumberFormat="1" applyFont="1" applyFill="1" applyBorder="1" applyAlignment="1" applyProtection="1">
      <alignment horizontal="center" vertical="center" wrapText="1"/>
      <protection locked="0"/>
    </xf>
    <xf numFmtId="0" fontId="42" fillId="0" borderId="7" xfId="0" applyFont="1" applyBorder="1" applyAlignment="1" applyProtection="1">
      <alignment horizontal="center" vertical="center"/>
    </xf>
    <xf numFmtId="0" fontId="48" fillId="6" borderId="1"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center" vertical="center" wrapText="1"/>
      <protection locked="0"/>
    </xf>
    <xf numFmtId="0" fontId="48" fillId="6" borderId="14" xfId="0"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protection locked="0"/>
    </xf>
    <xf numFmtId="0" fontId="124" fillId="0" borderId="1" xfId="0"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0" fontId="2" fillId="0" borderId="0" xfId="0" applyFont="1">
      <alignment vertical="center"/>
    </xf>
    <xf numFmtId="0" fontId="103" fillId="0" borderId="0" xfId="6" applyFont="1" applyAlignment="1" applyProtection="1">
      <alignment vertical="center"/>
    </xf>
    <xf numFmtId="0" fontId="103" fillId="0" borderId="0" xfId="6" applyFont="1" applyAlignment="1" applyProtection="1">
      <alignment horizontal="right" vertical="top"/>
    </xf>
    <xf numFmtId="0" fontId="104" fillId="0" borderId="0" xfId="6" applyFont="1" applyAlignment="1" applyProtection="1">
      <alignment vertical="center"/>
    </xf>
    <xf numFmtId="0" fontId="103" fillId="0" borderId="0" xfId="6" applyFont="1" applyAlignment="1" applyProtection="1">
      <alignment horizontal="center" vertical="center"/>
    </xf>
    <xf numFmtId="0" fontId="102" fillId="0" borderId="0" xfId="6" applyFont="1" applyAlignment="1" applyProtection="1">
      <alignment horizontal="right" vertical="center"/>
    </xf>
    <xf numFmtId="0" fontId="102" fillId="0" borderId="0" xfId="6" applyFont="1" applyAlignment="1" applyProtection="1">
      <alignment vertical="center"/>
    </xf>
    <xf numFmtId="0" fontId="102" fillId="0" borderId="72" xfId="6" applyFont="1" applyBorder="1" applyAlignment="1" applyProtection="1">
      <alignment vertical="center"/>
    </xf>
    <xf numFmtId="0" fontId="102" fillId="0" borderId="0" xfId="6" applyFont="1" applyAlignment="1" applyProtection="1">
      <alignment horizontal="center" vertical="center"/>
    </xf>
    <xf numFmtId="0" fontId="102" fillId="0" borderId="5" xfId="6" applyFont="1" applyBorder="1" applyAlignment="1" applyProtection="1">
      <alignment horizontal="left" vertical="center"/>
    </xf>
    <xf numFmtId="0" fontId="102" fillId="0" borderId="5" xfId="6" applyFont="1" applyBorder="1" applyAlignment="1" applyProtection="1">
      <alignment vertical="center"/>
    </xf>
    <xf numFmtId="0" fontId="102" fillId="0" borderId="73" xfId="6" applyFont="1" applyBorder="1" applyAlignment="1" applyProtection="1">
      <alignment horizontal="right" vertical="top"/>
    </xf>
    <xf numFmtId="0" fontId="105" fillId="0" borderId="0" xfId="6" applyFont="1" applyAlignment="1" applyProtection="1">
      <alignment horizontal="left" vertical="center"/>
    </xf>
    <xf numFmtId="0" fontId="103" fillId="0" borderId="0" xfId="6" applyFont="1" applyAlignment="1" applyProtection="1">
      <alignment horizontal="left" vertical="center" wrapText="1"/>
    </xf>
    <xf numFmtId="0" fontId="102" fillId="0" borderId="2" xfId="6" applyFont="1" applyBorder="1" applyAlignment="1" applyProtection="1">
      <alignment vertical="center"/>
    </xf>
    <xf numFmtId="0" fontId="105" fillId="0" borderId="2" xfId="6" applyFont="1" applyBorder="1" applyAlignment="1" applyProtection="1">
      <alignment vertical="center"/>
    </xf>
    <xf numFmtId="0" fontId="105" fillId="0" borderId="75" xfId="6" applyFont="1" applyBorder="1" applyAlignment="1" applyProtection="1">
      <alignment vertical="center"/>
    </xf>
    <xf numFmtId="0" fontId="105" fillId="0" borderId="5" xfId="6" applyFont="1" applyBorder="1" applyAlignment="1" applyProtection="1">
      <alignment vertical="center"/>
    </xf>
    <xf numFmtId="0" fontId="105" fillId="0" borderId="73" xfId="6" applyFont="1" applyBorder="1" applyAlignment="1" applyProtection="1">
      <alignment vertical="center"/>
    </xf>
    <xf numFmtId="0" fontId="102" fillId="0" borderId="112" xfId="6" applyFont="1" applyBorder="1" applyAlignment="1" applyProtection="1">
      <alignment vertical="center"/>
    </xf>
    <xf numFmtId="0" fontId="102" fillId="0" borderId="113" xfId="6" applyFont="1" applyBorder="1" applyAlignment="1" applyProtection="1">
      <alignment vertical="center" wrapText="1"/>
    </xf>
    <xf numFmtId="0" fontId="102" fillId="0" borderId="113" xfId="6" applyFont="1" applyBorder="1" applyAlignment="1" applyProtection="1">
      <alignment horizontal="right" vertical="center" wrapText="1"/>
    </xf>
    <xf numFmtId="0" fontId="102" fillId="0" borderId="125" xfId="6" applyFont="1" applyBorder="1" applyAlignment="1" applyProtection="1">
      <alignment vertical="center" wrapText="1"/>
    </xf>
    <xf numFmtId="0" fontId="102" fillId="0" borderId="0" xfId="6" applyFont="1" applyAlignment="1" applyProtection="1">
      <alignment horizontal="center" vertical="center" wrapText="1"/>
    </xf>
    <xf numFmtId="0" fontId="102" fillId="0" borderId="4" xfId="6" applyFont="1" applyBorder="1" applyAlignment="1" applyProtection="1">
      <alignment vertical="center"/>
    </xf>
    <xf numFmtId="0" fontId="102" fillId="0" borderId="5" xfId="6" applyFont="1" applyBorder="1" applyAlignment="1" applyProtection="1">
      <alignment vertical="center" wrapText="1"/>
    </xf>
    <xf numFmtId="0" fontId="102" fillId="0" borderId="5" xfId="6" applyFont="1" applyBorder="1" applyAlignment="1" applyProtection="1">
      <alignment horizontal="center" vertical="center" wrapText="1"/>
    </xf>
    <xf numFmtId="0" fontId="102" fillId="0" borderId="73" xfId="6" applyFont="1" applyBorder="1" applyAlignment="1" applyProtection="1">
      <alignment vertical="center" wrapText="1"/>
    </xf>
    <xf numFmtId="0" fontId="105" fillId="0" borderId="0" xfId="6" applyFont="1" applyAlignment="1" applyProtection="1">
      <alignment vertical="center" wrapText="1"/>
    </xf>
    <xf numFmtId="0" fontId="102" fillId="0" borderId="113" xfId="6" applyFont="1" applyBorder="1" applyAlignment="1" applyProtection="1">
      <alignment horizontal="center" vertical="center" wrapText="1"/>
    </xf>
    <xf numFmtId="0" fontId="102" fillId="0" borderId="75" xfId="6" applyFont="1" applyBorder="1" applyAlignment="1" applyProtection="1">
      <alignment vertical="center" wrapText="1"/>
    </xf>
    <xf numFmtId="0" fontId="103" fillId="0" borderId="160" xfId="6" applyFont="1" applyBorder="1" applyAlignment="1" applyProtection="1">
      <alignment vertical="center"/>
    </xf>
    <xf numFmtId="0" fontId="102" fillId="0" borderId="2" xfId="6" applyFont="1" applyFill="1" applyBorder="1" applyAlignment="1" applyProtection="1">
      <alignment vertical="center"/>
    </xf>
    <xf numFmtId="0" fontId="102" fillId="0" borderId="75" xfId="6" applyFont="1" applyBorder="1" applyAlignment="1" applyProtection="1">
      <alignment vertical="center"/>
    </xf>
    <xf numFmtId="0" fontId="105" fillId="0" borderId="0" xfId="6" applyFont="1" applyAlignment="1" applyProtection="1">
      <alignment vertical="center"/>
    </xf>
    <xf numFmtId="181" fontId="102" fillId="0" borderId="0" xfId="6" applyNumberFormat="1" applyFont="1" applyAlignment="1" applyProtection="1">
      <alignment vertical="center"/>
    </xf>
    <xf numFmtId="181" fontId="102" fillId="0" borderId="73" xfId="6" applyNumberFormat="1" applyFont="1" applyBorder="1" applyAlignment="1" applyProtection="1">
      <alignment vertical="center"/>
    </xf>
    <xf numFmtId="181" fontId="105" fillId="0" borderId="0" xfId="6" applyNumberFormat="1" applyFont="1" applyAlignment="1" applyProtection="1">
      <alignment vertical="center"/>
    </xf>
    <xf numFmtId="0" fontId="102" fillId="0" borderId="2" xfId="6" applyFont="1" applyBorder="1" applyAlignment="1" applyProtection="1">
      <alignment horizontal="center" vertical="center"/>
    </xf>
    <xf numFmtId="0" fontId="102" fillId="0" borderId="108" xfId="6" applyFont="1" applyBorder="1" applyAlignment="1" applyProtection="1">
      <alignment horizontal="center" vertical="center"/>
    </xf>
    <xf numFmtId="0" fontId="102" fillId="0" borderId="108" xfId="6" applyFont="1" applyBorder="1" applyAlignment="1" applyProtection="1">
      <alignment vertical="center"/>
    </xf>
    <xf numFmtId="0" fontId="102" fillId="0" borderId="126" xfId="6" applyFont="1" applyBorder="1" applyAlignment="1" applyProtection="1">
      <alignment vertical="center"/>
    </xf>
    <xf numFmtId="0" fontId="102" fillId="0" borderId="123" xfId="6" applyFont="1" applyBorder="1" applyAlignment="1" applyProtection="1">
      <alignment horizontal="center" vertical="center"/>
    </xf>
    <xf numFmtId="0" fontId="102" fillId="0" borderId="123" xfId="6" applyFont="1" applyBorder="1" applyAlignment="1" applyProtection="1">
      <alignment vertical="center"/>
    </xf>
    <xf numFmtId="0" fontId="102" fillId="0" borderId="124" xfId="6" applyFont="1" applyBorder="1" applyAlignment="1" applyProtection="1">
      <alignment vertical="center"/>
    </xf>
    <xf numFmtId="0" fontId="102" fillId="0" borderId="5" xfId="6" applyFont="1" applyBorder="1" applyAlignment="1" applyProtection="1">
      <alignment horizontal="center" vertical="center"/>
    </xf>
    <xf numFmtId="0" fontId="102" fillId="0" borderId="73" xfId="6" applyFont="1" applyBorder="1" applyAlignment="1" applyProtection="1">
      <alignment vertical="center"/>
    </xf>
    <xf numFmtId="0" fontId="103" fillId="0" borderId="0" xfId="6" applyFont="1" applyAlignment="1" applyProtection="1">
      <alignment horizontal="left" vertical="center"/>
    </xf>
    <xf numFmtId="0" fontId="102" fillId="0" borderId="0" xfId="6" applyFont="1" applyAlignment="1" applyProtection="1">
      <alignment horizontal="left" vertical="center"/>
    </xf>
    <xf numFmtId="0" fontId="102" fillId="0" borderId="37" xfId="6" applyFont="1" applyBorder="1" applyAlignment="1" applyProtection="1">
      <alignment vertical="center"/>
    </xf>
    <xf numFmtId="0" fontId="102" fillId="0" borderId="127" xfId="6" applyFont="1" applyBorder="1" applyAlignment="1" applyProtection="1">
      <alignment vertical="center"/>
    </xf>
    <xf numFmtId="38" fontId="51" fillId="10" borderId="7" xfId="1" applyFont="1" applyFill="1" applyBorder="1" applyProtection="1">
      <alignment vertical="center"/>
    </xf>
    <xf numFmtId="0" fontId="48" fillId="0" borderId="0" xfId="3" applyFont="1">
      <alignment vertical="center"/>
    </xf>
    <xf numFmtId="0" fontId="48" fillId="0" borderId="0" xfId="3" applyFont="1" applyAlignment="1">
      <alignment vertical="center"/>
    </xf>
    <xf numFmtId="0" fontId="48" fillId="0" borderId="59" xfId="3" applyFont="1" applyBorder="1" applyAlignment="1">
      <alignment horizontal="left" vertical="center"/>
    </xf>
    <xf numFmtId="0" fontId="103" fillId="0" borderId="0" xfId="6" applyFont="1" applyAlignment="1">
      <alignment vertical="center"/>
    </xf>
    <xf numFmtId="0" fontId="106" fillId="0" borderId="0" xfId="6" applyFont="1" applyAlignment="1" applyProtection="1">
      <alignment vertical="center"/>
      <protection locked="0"/>
    </xf>
    <xf numFmtId="0" fontId="106" fillId="0" borderId="0" xfId="6" applyFont="1" applyAlignment="1">
      <alignment vertical="center"/>
    </xf>
    <xf numFmtId="0" fontId="126" fillId="0" borderId="0" xfId="6" applyFont="1" applyAlignment="1">
      <alignment vertical="center"/>
    </xf>
    <xf numFmtId="0" fontId="98" fillId="0" borderId="115" xfId="3" applyFont="1" applyBorder="1">
      <alignment vertical="center"/>
    </xf>
    <xf numFmtId="0" fontId="98" fillId="0" borderId="49" xfId="3" applyFont="1" applyBorder="1">
      <alignment vertical="center"/>
    </xf>
    <xf numFmtId="0" fontId="98" fillId="0" borderId="50" xfId="3" applyFont="1" applyBorder="1">
      <alignment vertical="center"/>
    </xf>
    <xf numFmtId="0" fontId="103" fillId="0" borderId="0" xfId="6" applyFont="1" applyAlignment="1">
      <alignment horizontal="right" vertical="top"/>
    </xf>
    <xf numFmtId="0" fontId="127" fillId="2" borderId="45" xfId="6" applyFont="1" applyFill="1" applyBorder="1" applyAlignment="1" applyProtection="1">
      <alignment vertical="center" wrapText="1"/>
      <protection locked="0"/>
    </xf>
    <xf numFmtId="0" fontId="106" fillId="0" borderId="168" xfId="6" applyFont="1" applyBorder="1" applyAlignment="1" applyProtection="1">
      <alignment horizontal="center" vertical="center"/>
      <protection locked="0"/>
    </xf>
    <xf numFmtId="0" fontId="98" fillId="0" borderId="0" xfId="3" applyFont="1">
      <alignment vertical="center"/>
    </xf>
    <xf numFmtId="0" fontId="25" fillId="0" borderId="11" xfId="3" applyFont="1" applyBorder="1" applyAlignment="1" applyProtection="1">
      <alignment horizontal="left" vertical="center" wrapText="1"/>
      <protection locked="0"/>
    </xf>
    <xf numFmtId="0" fontId="0" fillId="0" borderId="2" xfId="0" applyBorder="1" applyAlignment="1">
      <alignment horizontal="center" vertical="center"/>
    </xf>
    <xf numFmtId="0" fontId="0" fillId="0" borderId="2" xfId="0" applyBorder="1">
      <alignment vertical="center"/>
    </xf>
    <xf numFmtId="0" fontId="0" fillId="0" borderId="0" xfId="0">
      <alignment vertical="center"/>
    </xf>
    <xf numFmtId="0" fontId="2" fillId="0" borderId="0" xfId="0" applyFont="1" applyAlignment="1">
      <alignment horizontal="center" vertical="center"/>
    </xf>
    <xf numFmtId="0" fontId="0" fillId="0" borderId="7" xfId="0" applyBorder="1" applyAlignment="1">
      <alignment horizontal="left" vertical="center"/>
    </xf>
    <xf numFmtId="0" fontId="18" fillId="0" borderId="2" xfId="0" applyFont="1" applyBorder="1">
      <alignment vertical="center"/>
    </xf>
    <xf numFmtId="0" fontId="18" fillId="0" borderId="1" xfId="0" applyFont="1" applyBorder="1" applyAlignment="1">
      <alignment horizontal="left" vertical="center"/>
    </xf>
    <xf numFmtId="0" fontId="2" fillId="4" borderId="11" xfId="0" applyFont="1" applyFill="1" applyBorder="1" applyAlignment="1">
      <alignment horizontal="left" vertical="center"/>
    </xf>
    <xf numFmtId="0" fontId="2" fillId="4" borderId="12" xfId="0" applyFont="1" applyFill="1" applyBorder="1" applyAlignment="1">
      <alignment horizontal="left" vertical="center"/>
    </xf>
    <xf numFmtId="0" fontId="32" fillId="4" borderId="140" xfId="3" applyFont="1" applyFill="1" applyBorder="1" applyAlignment="1">
      <alignment horizontal="center" vertical="center" wrapText="1"/>
    </xf>
    <xf numFmtId="0" fontId="52" fillId="0" borderId="7" xfId="0" applyFont="1" applyBorder="1" applyAlignment="1" applyProtection="1">
      <alignment horizontal="left" vertical="center" wrapText="1"/>
      <protection locked="0"/>
    </xf>
    <xf numFmtId="0" fontId="52" fillId="0" borderId="1" xfId="0" applyFont="1" applyBorder="1" applyAlignment="1" applyProtection="1">
      <alignment horizontal="left" vertical="center" wrapText="1"/>
      <protection locked="0"/>
    </xf>
    <xf numFmtId="181" fontId="52" fillId="0" borderId="1" xfId="1" applyNumberFormat="1" applyFont="1" applyBorder="1" applyAlignment="1" applyProtection="1">
      <alignment horizontal="right" vertical="center" wrapText="1"/>
      <protection locked="0"/>
    </xf>
    <xf numFmtId="0" fontId="52" fillId="0" borderId="11" xfId="0" applyFont="1" applyBorder="1" applyAlignment="1" applyProtection="1">
      <alignment horizontal="left" vertical="center" wrapText="1"/>
      <protection locked="0"/>
    </xf>
    <xf numFmtId="181" fontId="52" fillId="0" borderId="11" xfId="1" applyNumberFormat="1" applyFont="1" applyBorder="1" applyAlignment="1" applyProtection="1">
      <alignment horizontal="right" vertical="center" wrapText="1"/>
      <protection locked="0"/>
    </xf>
    <xf numFmtId="0" fontId="30" fillId="0" borderId="25" xfId="0" applyFont="1" applyBorder="1" applyAlignment="1" applyProtection="1">
      <alignment horizontal="left" vertical="center" wrapText="1"/>
      <protection locked="0"/>
    </xf>
    <xf numFmtId="38" fontId="30" fillId="0" borderId="25" xfId="1" applyFont="1" applyBorder="1" applyAlignment="1" applyProtection="1">
      <alignment horizontal="right" vertical="center"/>
      <protection locked="0"/>
    </xf>
    <xf numFmtId="38" fontId="30" fillId="0" borderId="31" xfId="1" applyFont="1" applyBorder="1" applyAlignment="1" applyProtection="1">
      <alignment horizontal="right" vertical="center"/>
      <protection locked="0"/>
    </xf>
    <xf numFmtId="49" fontId="30" fillId="0" borderId="7" xfId="0" applyNumberFormat="1" applyFont="1" applyFill="1" applyBorder="1" applyAlignment="1" applyProtection="1">
      <alignment horizontal="center" vertical="center" shrinkToFit="1"/>
      <protection locked="0"/>
    </xf>
    <xf numFmtId="181" fontId="30" fillId="0" borderId="7" xfId="0" applyNumberFormat="1" applyFont="1" applyFill="1" applyBorder="1" applyAlignment="1" applyProtection="1">
      <alignment horizontal="right" vertical="center" shrinkToFit="1"/>
      <protection locked="0"/>
    </xf>
    <xf numFmtId="185" fontId="30" fillId="0" borderId="7" xfId="0" applyNumberFormat="1" applyFont="1" applyFill="1" applyBorder="1" applyAlignment="1" applyProtection="1">
      <alignment vertical="center" shrinkToFit="1"/>
      <protection locked="0"/>
    </xf>
    <xf numFmtId="49" fontId="30" fillId="0" borderId="7" xfId="0" applyNumberFormat="1" applyFont="1" applyFill="1" applyBorder="1" applyAlignment="1" applyProtection="1">
      <alignment vertical="center" shrinkToFit="1"/>
      <protection locked="0"/>
    </xf>
    <xf numFmtId="0" fontId="30" fillId="0" borderId="11" xfId="0" applyFont="1" applyBorder="1" applyAlignment="1" applyProtection="1">
      <alignment horizontal="left" vertical="center" wrapText="1"/>
      <protection locked="0"/>
    </xf>
    <xf numFmtId="38" fontId="30" fillId="0" borderId="1" xfId="1" applyFont="1" applyBorder="1" applyAlignment="1" applyProtection="1">
      <alignment horizontal="right" vertical="center" wrapText="1"/>
      <protection locked="0"/>
    </xf>
    <xf numFmtId="38" fontId="30" fillId="0" borderId="7" xfId="1" applyFont="1" applyBorder="1" applyAlignment="1" applyProtection="1">
      <alignment horizontal="center" vertical="center" wrapText="1"/>
      <protection locked="0"/>
    </xf>
    <xf numFmtId="38" fontId="30" fillId="0" borderId="11" xfId="1" applyFont="1" applyBorder="1" applyAlignment="1" applyProtection="1">
      <alignment horizontal="right" vertical="center" wrapText="1"/>
      <protection locked="0"/>
    </xf>
    <xf numFmtId="38" fontId="30" fillId="0" borderId="7" xfId="1" applyFont="1" applyBorder="1" applyAlignment="1" applyProtection="1">
      <alignment horizontal="right" vertical="center" wrapText="1"/>
      <protection locked="0"/>
    </xf>
    <xf numFmtId="0" fontId="30" fillId="0" borderId="14" xfId="0" applyFont="1" applyBorder="1" applyAlignment="1" applyProtection="1">
      <alignment horizontal="left" vertical="center" wrapText="1"/>
      <protection locked="0"/>
    </xf>
    <xf numFmtId="0" fontId="30" fillId="0" borderId="7"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horizontal="right" vertical="center" wrapText="1"/>
      <protection locked="0"/>
    </xf>
    <xf numFmtId="0" fontId="11" fillId="0" borderId="14" xfId="0" applyFont="1" applyBorder="1" applyAlignment="1" applyProtection="1">
      <alignment horizontal="left" vertical="center" wrapText="1"/>
      <protection locked="0"/>
    </xf>
    <xf numFmtId="38" fontId="11" fillId="0" borderId="1" xfId="1" applyFont="1" applyBorder="1" applyAlignment="1" applyProtection="1">
      <alignment horizontal="right" vertical="center" wrapText="1"/>
      <protection locked="0"/>
    </xf>
    <xf numFmtId="0" fontId="14" fillId="0" borderId="11" xfId="3" applyFont="1" applyBorder="1" applyAlignment="1" applyProtection="1">
      <alignment horizontal="left" vertical="center" wrapText="1"/>
      <protection locked="0"/>
    </xf>
    <xf numFmtId="38" fontId="14" fillId="0" borderId="7" xfId="1" applyFont="1" applyBorder="1" applyAlignment="1" applyProtection="1">
      <alignment horizontal="right" vertical="center" wrapText="1"/>
      <protection locked="0"/>
    </xf>
    <xf numFmtId="38" fontId="14" fillId="0" borderId="12" xfId="1" applyFont="1" applyBorder="1" applyAlignment="1" applyProtection="1">
      <alignment horizontal="center" vertical="center" wrapText="1"/>
      <protection locked="0"/>
    </xf>
    <xf numFmtId="38" fontId="11" fillId="0" borderId="11" xfId="1" applyFont="1" applyBorder="1" applyAlignment="1" applyProtection="1">
      <alignment horizontal="right" vertical="center" wrapText="1"/>
      <protection locked="0"/>
    </xf>
    <xf numFmtId="0" fontId="14" fillId="0" borderId="1" xfId="3" applyFont="1" applyBorder="1" applyAlignment="1" applyProtection="1">
      <alignment horizontal="left" vertical="center" wrapText="1"/>
      <protection locked="0"/>
    </xf>
    <xf numFmtId="38" fontId="14" fillId="0" borderId="2" xfId="1" applyFont="1" applyBorder="1" applyAlignment="1" applyProtection="1">
      <alignment horizontal="center" vertical="center" wrapText="1"/>
      <protection locked="0"/>
    </xf>
    <xf numFmtId="0" fontId="11" fillId="0" borderId="7" xfId="0" applyFont="1" applyBorder="1" applyAlignment="1" applyProtection="1">
      <alignment horizontal="left" vertical="center" wrapText="1"/>
      <protection locked="0"/>
    </xf>
    <xf numFmtId="0" fontId="30" fillId="0" borderId="1" xfId="0" applyFont="1" applyBorder="1" applyAlignment="1" applyProtection="1">
      <alignment horizontal="left" vertical="center" wrapText="1"/>
      <protection locked="0"/>
    </xf>
    <xf numFmtId="56" fontId="30" fillId="0" borderId="1" xfId="0" applyNumberFormat="1" applyFont="1" applyBorder="1" applyAlignment="1" applyProtection="1">
      <alignment horizontal="left" vertical="center" wrapText="1"/>
      <protection locked="0"/>
    </xf>
    <xf numFmtId="38" fontId="30" fillId="0" borderId="1" xfId="1" applyFont="1" applyBorder="1" applyAlignment="1" applyProtection="1">
      <alignment horizontal="right" vertical="center"/>
      <protection locked="0"/>
    </xf>
    <xf numFmtId="38" fontId="30" fillId="0" borderId="7" xfId="1" applyFont="1" applyBorder="1" applyAlignment="1" applyProtection="1">
      <alignment horizontal="left" vertical="center"/>
      <protection locked="0"/>
    </xf>
    <xf numFmtId="0" fontId="25" fillId="0" borderId="7" xfId="0" applyFont="1" applyBorder="1" applyAlignment="1" applyProtection="1">
      <alignment horizontal="left" vertical="center" wrapText="1"/>
      <protection locked="0"/>
    </xf>
    <xf numFmtId="0" fontId="30" fillId="0" borderId="143" xfId="0" applyFont="1" applyBorder="1" applyAlignment="1" applyProtection="1">
      <alignment horizontal="left" vertical="center" wrapText="1"/>
      <protection locked="0"/>
    </xf>
    <xf numFmtId="0" fontId="25" fillId="0" borderId="1" xfId="3" applyFont="1" applyBorder="1" applyAlignment="1" applyProtection="1">
      <alignment horizontal="left" vertical="center" wrapText="1"/>
      <protection locked="0"/>
    </xf>
    <xf numFmtId="38" fontId="25" fillId="0" borderId="1" xfId="1" applyFont="1" applyBorder="1" applyAlignment="1" applyProtection="1">
      <alignment horizontal="right" vertical="center" shrinkToFit="1"/>
      <protection locked="0"/>
    </xf>
    <xf numFmtId="38" fontId="25" fillId="0" borderId="1" xfId="1" applyFont="1" applyBorder="1" applyAlignment="1" applyProtection="1">
      <alignment horizontal="center" vertical="center" shrinkToFit="1"/>
      <protection locked="0"/>
    </xf>
    <xf numFmtId="38" fontId="25" fillId="0" borderId="11" xfId="1" applyFont="1" applyBorder="1" applyAlignment="1" applyProtection="1">
      <alignment horizontal="right" vertical="center" shrinkToFit="1"/>
      <protection locked="0"/>
    </xf>
    <xf numFmtId="38" fontId="25" fillId="0" borderId="11" xfId="1" applyFont="1" applyBorder="1" applyAlignment="1" applyProtection="1">
      <alignment horizontal="center" vertical="center" shrinkToFit="1"/>
      <protection locked="0"/>
    </xf>
    <xf numFmtId="0" fontId="0" fillId="0" borderId="0" xfId="0">
      <alignment vertical="center"/>
    </xf>
    <xf numFmtId="0" fontId="0" fillId="0" borderId="0" xfId="0" applyFill="1">
      <alignment vertical="center"/>
    </xf>
    <xf numFmtId="0" fontId="0" fillId="0" borderId="2" xfId="0" applyBorder="1" applyAlignment="1">
      <alignment horizontal="left" vertical="center"/>
    </xf>
    <xf numFmtId="0" fontId="11" fillId="3" borderId="7" xfId="0" applyFont="1" applyFill="1" applyBorder="1" applyAlignment="1" applyProtection="1">
      <alignment horizontal="center" vertical="center"/>
      <protection locked="0"/>
    </xf>
    <xf numFmtId="0" fontId="11" fillId="0" borderId="7" xfId="0" applyFont="1" applyBorder="1">
      <alignment vertical="center"/>
    </xf>
    <xf numFmtId="0" fontId="129" fillId="0" borderId="7" xfId="0" applyFont="1" applyBorder="1" applyAlignment="1">
      <alignment horizontal="center" vertical="center" wrapText="1"/>
    </xf>
    <xf numFmtId="0" fontId="11" fillId="0" borderId="7" xfId="0" applyFont="1" applyBorder="1" applyAlignment="1">
      <alignment vertical="center" wrapText="1"/>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1" fillId="3" borderId="13" xfId="0" applyFont="1" applyFill="1" applyBorder="1" applyAlignment="1" applyProtection="1">
      <alignment horizontal="center" vertical="center"/>
      <protection locked="0"/>
    </xf>
    <xf numFmtId="0" fontId="0" fillId="0" borderId="17" xfId="0" applyBorder="1" applyAlignment="1">
      <alignment horizontal="left" vertical="center"/>
    </xf>
    <xf numFmtId="0" fontId="0" fillId="0" borderId="17" xfId="0" applyBorder="1">
      <alignment vertical="center"/>
    </xf>
    <xf numFmtId="0" fontId="0" fillId="0" borderId="8" xfId="0" applyFont="1" applyBorder="1" applyAlignment="1" applyProtection="1">
      <alignment vertical="center"/>
      <protection locked="0"/>
    </xf>
    <xf numFmtId="0" fontId="76" fillId="0" borderId="5" xfId="0" applyFont="1" applyFill="1" applyBorder="1" applyAlignment="1">
      <alignment horizontal="left" vertical="center"/>
    </xf>
    <xf numFmtId="0" fontId="26" fillId="4" borderId="7" xfId="0" applyFont="1" applyFill="1" applyBorder="1" applyAlignment="1" applyProtection="1">
      <alignment horizontal="center" vertical="center" wrapText="1"/>
    </xf>
    <xf numFmtId="0" fontId="26" fillId="4" borderId="7" xfId="0" applyFont="1" applyFill="1" applyBorder="1" applyAlignment="1" applyProtection="1">
      <alignment horizontal="center" vertical="center"/>
    </xf>
    <xf numFmtId="0" fontId="26" fillId="4" borderId="7" xfId="0" applyFont="1" applyFill="1" applyBorder="1" applyAlignment="1" applyProtection="1">
      <alignment horizontal="left" vertical="center" wrapText="1"/>
    </xf>
    <xf numFmtId="0" fontId="116" fillId="0" borderId="99" xfId="0" applyFont="1" applyBorder="1" applyAlignment="1" applyProtection="1">
      <alignment horizontal="center" vertical="center"/>
    </xf>
    <xf numFmtId="183" fontId="80" fillId="10" borderId="114" xfId="8" applyFont="1" applyFill="1" applyBorder="1" applyAlignment="1" applyProtection="1">
      <alignment horizontal="center" vertical="center" wrapText="1"/>
    </xf>
    <xf numFmtId="0" fontId="41" fillId="0" borderId="0" xfId="0" applyFont="1" applyFill="1" applyAlignment="1">
      <alignment horizontal="left" vertical="center" wrapText="1"/>
    </xf>
    <xf numFmtId="0" fontId="24" fillId="0" borderId="0" xfId="3" applyFont="1" applyAlignment="1" applyProtection="1">
      <alignment horizontal="left" vertical="center"/>
    </xf>
    <xf numFmtId="0" fontId="51" fillId="0" borderId="97" xfId="3" applyFont="1" applyBorder="1" applyAlignment="1" applyProtection="1">
      <alignment horizontal="left" vertical="center"/>
    </xf>
    <xf numFmtId="0" fontId="51" fillId="0" borderId="23" xfId="3" applyFont="1" applyBorder="1" applyAlignment="1" applyProtection="1">
      <alignment horizontal="left" vertical="center"/>
    </xf>
    <xf numFmtId="0" fontId="51" fillId="0" borderId="116" xfId="3" applyFont="1" applyBorder="1" applyAlignment="1" applyProtection="1">
      <alignment horizontal="left" vertical="center"/>
    </xf>
    <xf numFmtId="0" fontId="51" fillId="0" borderId="118" xfId="3" quotePrefix="1" applyFont="1" applyBorder="1" applyAlignment="1" applyProtection="1">
      <alignment horizontal="left" vertical="center"/>
    </xf>
    <xf numFmtId="0" fontId="51" fillId="0" borderId="21" xfId="3" applyFont="1" applyBorder="1" applyAlignment="1" applyProtection="1">
      <alignment horizontal="left" vertical="center"/>
    </xf>
    <xf numFmtId="0" fontId="130" fillId="0" borderId="59" xfId="3" applyFont="1" applyBorder="1">
      <alignment vertical="center"/>
    </xf>
    <xf numFmtId="0" fontId="131" fillId="0" borderId="0" xfId="3" applyFont="1">
      <alignment vertical="center"/>
    </xf>
    <xf numFmtId="0" fontId="67" fillId="3" borderId="0" xfId="3" applyFont="1" applyFill="1">
      <alignment vertical="center"/>
    </xf>
    <xf numFmtId="38" fontId="30" fillId="0" borderId="7" xfId="1" applyFont="1" applyBorder="1" applyAlignment="1" applyProtection="1">
      <alignment horizontal="right" vertical="center"/>
      <protection locked="0"/>
    </xf>
    <xf numFmtId="0" fontId="4" fillId="0" borderId="7" xfId="0" applyFont="1" applyBorder="1" applyProtection="1">
      <alignment vertical="center"/>
      <protection locked="0"/>
    </xf>
    <xf numFmtId="0" fontId="0" fillId="4" borderId="7" xfId="0" applyFill="1" applyBorder="1" applyAlignment="1">
      <alignment horizontal="center" vertical="center" wrapText="1"/>
    </xf>
    <xf numFmtId="0" fontId="132" fillId="0" borderId="22" xfId="0" applyFont="1" applyBorder="1" applyAlignment="1" applyProtection="1">
      <alignment horizontal="center" vertical="center" shrinkToFit="1"/>
      <protection locked="0"/>
    </xf>
    <xf numFmtId="0" fontId="132" fillId="10" borderId="106" xfId="0" applyFont="1" applyFill="1" applyBorder="1" applyAlignment="1" applyProtection="1">
      <alignment horizontal="center" vertical="center" shrinkToFit="1"/>
    </xf>
    <xf numFmtId="0" fontId="50" fillId="10" borderId="22" xfId="0" applyFont="1" applyFill="1" applyBorder="1" applyAlignment="1" applyProtection="1">
      <alignment horizontal="center" vertical="center" shrinkToFit="1"/>
    </xf>
    <xf numFmtId="0" fontId="132" fillId="0" borderId="171" xfId="0" applyFont="1" applyBorder="1" applyAlignment="1" applyProtection="1">
      <alignment horizontal="center" vertical="center" shrinkToFit="1"/>
      <protection locked="0"/>
    </xf>
    <xf numFmtId="183" fontId="80" fillId="3" borderId="41" xfId="8" applyFont="1" applyFill="1" applyBorder="1" applyAlignment="1" applyProtection="1">
      <alignment horizontal="center" vertical="center" wrapText="1"/>
      <protection locked="0"/>
    </xf>
    <xf numFmtId="183" fontId="80" fillId="3" borderId="172" xfId="8" applyFont="1" applyFill="1" applyBorder="1" applyAlignment="1" applyProtection="1">
      <alignment horizontal="center" vertical="center" wrapText="1"/>
      <protection locked="0"/>
    </xf>
    <xf numFmtId="0" fontId="132" fillId="0" borderId="19" xfId="0" applyFont="1" applyBorder="1" applyAlignment="1" applyProtection="1">
      <alignment horizontal="center" vertical="center" shrinkToFit="1"/>
      <protection locked="0"/>
    </xf>
    <xf numFmtId="183" fontId="80" fillId="3" borderId="173" xfId="8" applyFont="1" applyFill="1" applyBorder="1" applyAlignment="1" applyProtection="1">
      <alignment horizontal="center" vertical="center" wrapText="1"/>
      <protection locked="0"/>
    </xf>
    <xf numFmtId="183" fontId="80" fillId="3" borderId="118" xfId="8" applyFont="1" applyFill="1" applyBorder="1" applyAlignment="1" applyProtection="1">
      <alignment horizontal="center" vertical="center" wrapText="1"/>
      <protection locked="0"/>
    </xf>
    <xf numFmtId="0" fontId="116" fillId="0" borderId="36" xfId="0" applyFont="1" applyBorder="1" applyAlignment="1" applyProtection="1">
      <alignment horizontal="center" vertical="center"/>
    </xf>
    <xf numFmtId="183" fontId="80" fillId="3" borderId="174" xfId="8" applyFont="1" applyFill="1" applyBorder="1" applyAlignment="1" applyProtection="1">
      <alignment horizontal="center" vertical="center" wrapText="1"/>
      <protection locked="0"/>
    </xf>
    <xf numFmtId="183" fontId="80" fillId="3" borderId="175" xfId="8" applyFont="1" applyFill="1" applyBorder="1" applyAlignment="1" applyProtection="1">
      <alignment horizontal="center" vertical="center" wrapText="1"/>
      <protection locked="0"/>
    </xf>
    <xf numFmtId="0" fontId="2" fillId="0" borderId="0" xfId="0" applyFont="1" applyAlignment="1">
      <alignment horizontal="center" vertical="center"/>
    </xf>
    <xf numFmtId="0" fontId="30" fillId="2" borderId="7" xfId="3" applyFont="1" applyFill="1" applyBorder="1" applyAlignment="1">
      <alignment horizontal="center" vertical="center" wrapText="1"/>
    </xf>
    <xf numFmtId="0" fontId="30" fillId="2" borderId="11" xfId="3" applyFont="1" applyFill="1" applyBorder="1" applyAlignment="1">
      <alignment horizontal="center" vertical="center" wrapText="1"/>
    </xf>
    <xf numFmtId="186" fontId="80" fillId="5" borderId="12" xfId="3" applyNumberFormat="1" applyFont="1" applyFill="1" applyBorder="1" applyAlignment="1" applyProtection="1">
      <alignment horizontal="center" vertical="center"/>
      <protection hidden="1"/>
    </xf>
    <xf numFmtId="0" fontId="31" fillId="0" borderId="12" xfId="0" applyFont="1" applyBorder="1" applyAlignment="1">
      <alignment horizontal="center" vertical="center"/>
    </xf>
    <xf numFmtId="0" fontId="80" fillId="5" borderId="12" xfId="3" applyFont="1" applyFill="1" applyBorder="1" applyAlignment="1" applyProtection="1">
      <alignment horizontal="center" vertical="center"/>
      <protection hidden="1"/>
    </xf>
    <xf numFmtId="186" fontId="80" fillId="10" borderId="91" xfId="3" applyNumberFormat="1" applyFont="1" applyFill="1" applyBorder="1" applyAlignment="1" applyProtection="1">
      <alignment horizontal="center" vertical="center"/>
      <protection hidden="1"/>
    </xf>
    <xf numFmtId="0" fontId="31" fillId="10" borderId="91" xfId="0" applyFont="1" applyFill="1" applyBorder="1" applyAlignment="1">
      <alignment horizontal="center" vertical="center"/>
    </xf>
    <xf numFmtId="0" fontId="80" fillId="10" borderId="91" xfId="3" applyFont="1" applyFill="1" applyBorder="1" applyAlignment="1" applyProtection="1">
      <alignment horizontal="center" vertical="center"/>
      <protection hidden="1"/>
    </xf>
    <xf numFmtId="0" fontId="30" fillId="10" borderId="145" xfId="3" applyFont="1" applyFill="1" applyBorder="1" applyAlignment="1">
      <alignment horizontal="center" vertical="center" wrapText="1"/>
    </xf>
    <xf numFmtId="0" fontId="30" fillId="10" borderId="146" xfId="3" applyFont="1" applyFill="1" applyBorder="1" applyAlignment="1">
      <alignment horizontal="center" vertical="center" wrapText="1"/>
    </xf>
    <xf numFmtId="0" fontId="50" fillId="10" borderId="93" xfId="3" quotePrefix="1" applyFont="1" applyFill="1" applyBorder="1" applyAlignment="1" applyProtection="1">
      <alignment horizontal="left" vertical="center" wrapText="1" shrinkToFit="1"/>
      <protection hidden="1"/>
    </xf>
    <xf numFmtId="0" fontId="50" fillId="10" borderId="94" xfId="3" quotePrefix="1" applyFont="1" applyFill="1" applyBorder="1" applyAlignment="1" applyProtection="1">
      <alignment horizontal="left" vertical="center" wrapText="1" shrinkToFit="1"/>
      <protection hidden="1"/>
    </xf>
    <xf numFmtId="0" fontId="50" fillId="10" borderId="95" xfId="3" quotePrefix="1" applyFont="1" applyFill="1" applyBorder="1" applyAlignment="1" applyProtection="1">
      <alignment horizontal="left" vertical="center" wrapText="1" shrinkToFit="1"/>
      <protection hidden="1"/>
    </xf>
    <xf numFmtId="0" fontId="30" fillId="2" borderId="85" xfId="3" applyFont="1" applyFill="1" applyBorder="1" applyAlignment="1">
      <alignment horizontal="center" vertical="center" wrapText="1"/>
    </xf>
    <xf numFmtId="0" fontId="30" fillId="2" borderId="86" xfId="3" applyFont="1" applyFill="1" applyBorder="1" applyAlignment="1">
      <alignment horizontal="center" vertical="center" wrapText="1"/>
    </xf>
    <xf numFmtId="38" fontId="80" fillId="5" borderId="87" xfId="4" applyFont="1" applyFill="1" applyBorder="1" applyAlignment="1" applyProtection="1">
      <alignment horizontal="right" vertical="center"/>
      <protection hidden="1"/>
    </xf>
    <xf numFmtId="38" fontId="80" fillId="5" borderId="85" xfId="4" applyFont="1" applyFill="1" applyBorder="1" applyAlignment="1" applyProtection="1">
      <alignment horizontal="right" vertical="center"/>
      <protection hidden="1"/>
    </xf>
    <xf numFmtId="38" fontId="80" fillId="5" borderId="86" xfId="4" applyFont="1" applyFill="1" applyBorder="1" applyAlignment="1" applyProtection="1">
      <alignment horizontal="right" vertical="center"/>
      <protection hidden="1"/>
    </xf>
    <xf numFmtId="0" fontId="30" fillId="2" borderId="8" xfId="3" applyFont="1" applyFill="1" applyBorder="1" applyAlignment="1">
      <alignment horizontal="center" vertical="center"/>
    </xf>
    <xf numFmtId="0" fontId="30" fillId="2" borderId="4" xfId="3" applyFont="1" applyFill="1" applyBorder="1" applyAlignment="1">
      <alignment horizontal="center" vertical="center"/>
    </xf>
    <xf numFmtId="38" fontId="80" fillId="5" borderId="89" xfId="4" applyFont="1" applyFill="1" applyBorder="1" applyAlignment="1" applyProtection="1">
      <alignment horizontal="right" vertical="center"/>
      <protection hidden="1"/>
    </xf>
    <xf numFmtId="38" fontId="80" fillId="5" borderId="8" xfId="4" applyFont="1" applyFill="1" applyBorder="1" applyAlignment="1" applyProtection="1">
      <alignment horizontal="right" vertical="center"/>
      <protection hidden="1"/>
    </xf>
    <xf numFmtId="38" fontId="80" fillId="5" borderId="4" xfId="4" applyFont="1" applyFill="1" applyBorder="1" applyAlignment="1" applyProtection="1">
      <alignment horizontal="right" vertical="center"/>
      <protection hidden="1"/>
    </xf>
    <xf numFmtId="0" fontId="30" fillId="10" borderId="83" xfId="3" applyFont="1" applyFill="1" applyBorder="1" applyAlignment="1">
      <alignment horizontal="center" vertical="center" shrinkToFit="1"/>
    </xf>
    <xf numFmtId="0" fontId="30" fillId="10" borderId="84" xfId="3" applyFont="1" applyFill="1" applyBorder="1" applyAlignment="1">
      <alignment horizontal="center" vertical="center" shrinkToFit="1"/>
    </xf>
    <xf numFmtId="0" fontId="81" fillId="0" borderId="0" xfId="3" quotePrefix="1" applyFont="1" applyAlignment="1">
      <alignment horizontal="center" vertical="center"/>
    </xf>
    <xf numFmtId="0" fontId="81" fillId="0" borderId="0" xfId="3" applyFont="1" applyAlignment="1">
      <alignment horizontal="center" vertical="center"/>
    </xf>
    <xf numFmtId="0" fontId="30" fillId="3" borderId="11" xfId="3" applyFont="1" applyFill="1" applyBorder="1" applyAlignment="1" applyProtection="1">
      <alignment horizontal="left" vertical="center"/>
      <protection locked="0"/>
    </xf>
    <xf numFmtId="0" fontId="30" fillId="3" borderId="12" xfId="3" applyFont="1" applyFill="1" applyBorder="1" applyAlignment="1" applyProtection="1">
      <alignment horizontal="left" vertical="center"/>
      <protection locked="0"/>
    </xf>
    <xf numFmtId="0" fontId="30" fillId="3" borderId="13" xfId="3" applyFont="1" applyFill="1" applyBorder="1" applyAlignment="1" applyProtection="1">
      <alignment horizontal="left" vertical="center"/>
      <protection locked="0"/>
    </xf>
    <xf numFmtId="0" fontId="82" fillId="0" borderId="2" xfId="3" applyFont="1" applyBorder="1">
      <alignment vertical="center"/>
    </xf>
    <xf numFmtId="0" fontId="0" fillId="0" borderId="2" xfId="0" applyBorder="1">
      <alignment vertical="center"/>
    </xf>
    <xf numFmtId="0" fontId="0" fillId="0" borderId="0" xfId="0">
      <alignment vertical="center"/>
    </xf>
    <xf numFmtId="0" fontId="82" fillId="0" borderId="0" xfId="3" applyFont="1" applyAlignment="1">
      <alignment horizontal="left" vertical="center"/>
    </xf>
    <xf numFmtId="0" fontId="30" fillId="10" borderId="14" xfId="3" applyFont="1" applyFill="1" applyBorder="1" applyAlignment="1">
      <alignment horizontal="center" vertical="center"/>
    </xf>
    <xf numFmtId="0" fontId="30" fillId="10" borderId="1" xfId="3" applyFont="1" applyFill="1" applyBorder="1" applyAlignment="1">
      <alignment horizontal="center" vertical="center"/>
    </xf>
    <xf numFmtId="38" fontId="80" fillId="10" borderId="82" xfId="4" quotePrefix="1" applyFont="1" applyFill="1" applyBorder="1" applyAlignment="1" applyProtection="1">
      <alignment horizontal="right" vertical="center"/>
      <protection hidden="1"/>
    </xf>
    <xf numFmtId="38" fontId="80" fillId="10" borderId="83" xfId="4" applyFont="1" applyFill="1" applyBorder="1" applyAlignment="1" applyProtection="1">
      <alignment horizontal="right" vertical="center"/>
      <protection hidden="1"/>
    </xf>
    <xf numFmtId="38" fontId="80" fillId="10" borderId="84" xfId="4" applyFont="1" applyFill="1" applyBorder="1" applyAlignment="1" applyProtection="1">
      <alignment horizontal="right" vertical="center"/>
      <protection hidden="1"/>
    </xf>
    <xf numFmtId="0" fontId="122" fillId="0" borderId="11" xfId="3" applyFont="1" applyFill="1" applyBorder="1" applyAlignment="1" applyProtection="1">
      <alignment horizontal="left" vertical="center" wrapText="1"/>
      <protection locked="0"/>
    </xf>
    <xf numFmtId="0" fontId="122" fillId="0" borderId="12" xfId="3" applyFont="1" applyFill="1" applyBorder="1" applyAlignment="1" applyProtection="1">
      <alignment horizontal="left" vertical="center" wrapText="1"/>
      <protection locked="0"/>
    </xf>
    <xf numFmtId="0" fontId="122" fillId="0" borderId="13" xfId="3" applyFont="1" applyFill="1" applyBorder="1" applyAlignment="1" applyProtection="1">
      <alignment horizontal="left" vertical="center" wrapText="1"/>
      <protection locked="0"/>
    </xf>
    <xf numFmtId="0" fontId="80" fillId="0" borderId="69" xfId="3" applyFont="1" applyBorder="1" applyAlignment="1">
      <alignment horizontal="center" vertical="center" wrapText="1"/>
    </xf>
    <xf numFmtId="0" fontId="80" fillId="0" borderId="39" xfId="3" applyFont="1" applyBorder="1" applyAlignment="1">
      <alignment horizontal="center" vertical="center" wrapText="1"/>
    </xf>
    <xf numFmtId="0" fontId="80" fillId="0" borderId="71" xfId="3" applyFont="1" applyBorder="1" applyAlignment="1">
      <alignment horizontal="center" vertical="center" wrapText="1"/>
    </xf>
    <xf numFmtId="0" fontId="80" fillId="0" borderId="0" xfId="3" applyFont="1" applyAlignment="1">
      <alignment horizontal="center" vertical="center" wrapText="1"/>
    </xf>
    <xf numFmtId="0" fontId="0" fillId="0" borderId="71" xfId="0" applyBorder="1" applyAlignment="1">
      <alignment horizontal="center" vertical="center"/>
    </xf>
    <xf numFmtId="0" fontId="0" fillId="0" borderId="0" xfId="0" applyAlignment="1">
      <alignment horizontal="center" vertical="center"/>
    </xf>
    <xf numFmtId="0" fontId="80" fillId="5" borderId="40" xfId="3" applyFont="1" applyFill="1" applyBorder="1" applyAlignment="1" applyProtection="1">
      <alignment horizontal="left" vertical="center" wrapText="1"/>
      <protection hidden="1"/>
    </xf>
    <xf numFmtId="0" fontId="80" fillId="5" borderId="39" xfId="3" applyFont="1" applyFill="1" applyBorder="1" applyAlignment="1" applyProtection="1">
      <alignment horizontal="left" vertical="center" wrapText="1"/>
      <protection hidden="1"/>
    </xf>
    <xf numFmtId="0" fontId="80" fillId="5" borderId="70" xfId="3" applyFont="1" applyFill="1" applyBorder="1" applyAlignment="1" applyProtection="1">
      <alignment horizontal="left" vertical="center" wrapText="1"/>
      <protection hidden="1"/>
    </xf>
    <xf numFmtId="0" fontId="80" fillId="5" borderId="9" xfId="3" applyFont="1" applyFill="1" applyBorder="1" applyAlignment="1" applyProtection="1">
      <alignment horizontal="left" vertical="center" wrapText="1"/>
      <protection hidden="1"/>
    </xf>
    <xf numFmtId="0" fontId="80" fillId="5" borderId="0" xfId="3" applyFont="1" applyFill="1" applyBorder="1" applyAlignment="1" applyProtection="1">
      <alignment horizontal="left" vertical="center" wrapText="1"/>
      <protection hidden="1"/>
    </xf>
    <xf numFmtId="0" fontId="80" fillId="5" borderId="72" xfId="3" applyFont="1" applyFill="1" applyBorder="1" applyAlignment="1" applyProtection="1">
      <alignment horizontal="left" vertical="center" wrapText="1"/>
      <protection hidden="1"/>
    </xf>
    <xf numFmtId="0" fontId="80" fillId="5" borderId="4" xfId="3" applyFont="1" applyFill="1" applyBorder="1" applyAlignment="1" applyProtection="1">
      <alignment horizontal="left" vertical="center" wrapText="1"/>
      <protection hidden="1"/>
    </xf>
    <xf numFmtId="0" fontId="80" fillId="5" borderId="5" xfId="3" applyFont="1" applyFill="1" applyBorder="1" applyAlignment="1" applyProtection="1">
      <alignment horizontal="left" vertical="center" wrapText="1"/>
      <protection hidden="1"/>
    </xf>
    <xf numFmtId="0" fontId="80" fillId="5" borderId="73" xfId="3" applyFont="1" applyFill="1" applyBorder="1" applyAlignment="1" applyProtection="1">
      <alignment horizontal="left" vertical="center" wrapText="1"/>
      <protection hidden="1"/>
    </xf>
    <xf numFmtId="0" fontId="80" fillId="0" borderId="74" xfId="3"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6" xfId="0" applyBorder="1">
      <alignment vertical="center"/>
    </xf>
    <xf numFmtId="0" fontId="0" fillId="0" borderId="5" xfId="0" applyBorder="1">
      <alignment vertical="center"/>
    </xf>
    <xf numFmtId="0" fontId="0" fillId="0" borderId="6" xfId="0" applyBorder="1">
      <alignment vertical="center"/>
    </xf>
    <xf numFmtId="0" fontId="80" fillId="5" borderId="1" xfId="3" applyFont="1" applyFill="1" applyBorder="1" applyAlignment="1" applyProtection="1">
      <alignment horizontal="left" vertical="center" shrinkToFit="1"/>
      <protection hidden="1"/>
    </xf>
    <xf numFmtId="0" fontId="80" fillId="5" borderId="2" xfId="3" applyFont="1" applyFill="1" applyBorder="1" applyAlignment="1" applyProtection="1">
      <alignment horizontal="left" vertical="center" shrinkToFit="1"/>
      <protection hidden="1"/>
    </xf>
    <xf numFmtId="0" fontId="80" fillId="5" borderId="75" xfId="3" applyFont="1" applyFill="1" applyBorder="1" applyAlignment="1" applyProtection="1">
      <alignment horizontal="left" vertical="center" shrinkToFit="1"/>
      <protection hidden="1"/>
    </xf>
    <xf numFmtId="0" fontId="0" fillId="0" borderId="4" xfId="0" applyBorder="1">
      <alignment vertical="center"/>
    </xf>
    <xf numFmtId="0" fontId="0" fillId="0" borderId="73" xfId="0" applyBorder="1">
      <alignment vertical="center"/>
    </xf>
    <xf numFmtId="0" fontId="80" fillId="0" borderId="71" xfId="3" applyFont="1" applyBorder="1" applyAlignment="1">
      <alignment horizontal="center" vertical="center"/>
    </xf>
    <xf numFmtId="0" fontId="0" fillId="0" borderId="10" xfId="0" applyBorder="1" applyAlignment="1">
      <alignment horizontal="center" vertical="center"/>
    </xf>
    <xf numFmtId="0" fontId="0" fillId="0" borderId="77"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80" fillId="0" borderId="9" xfId="3" applyFont="1" applyBorder="1" applyAlignment="1">
      <alignment horizontal="center" vertical="center"/>
    </xf>
    <xf numFmtId="0" fontId="80" fillId="5" borderId="9" xfId="3" applyFont="1" applyFill="1" applyBorder="1" applyAlignment="1" applyProtection="1">
      <alignment horizontal="left" vertical="center" shrinkToFit="1"/>
      <protection hidden="1"/>
    </xf>
    <xf numFmtId="0" fontId="80" fillId="5" borderId="0" xfId="3" applyFont="1" applyFill="1" applyAlignment="1" applyProtection="1">
      <alignment horizontal="left" vertical="center" shrinkToFit="1"/>
      <protection hidden="1"/>
    </xf>
    <xf numFmtId="0" fontId="80" fillId="5" borderId="72" xfId="3" applyFont="1" applyFill="1" applyBorder="1" applyAlignment="1" applyProtection="1">
      <alignment horizontal="left" vertical="center" shrinkToFit="1"/>
      <protection hidden="1"/>
    </xf>
    <xf numFmtId="0" fontId="80" fillId="0" borderId="78" xfId="3" applyFont="1" applyBorder="1" applyAlignment="1">
      <alignment horizontal="center" vertical="center"/>
    </xf>
    <xf numFmtId="0" fontId="0" fillId="0" borderId="79" xfId="0" applyBorder="1" applyAlignment="1">
      <alignment horizontal="center" vertical="center"/>
    </xf>
    <xf numFmtId="0" fontId="0" fillId="0" borderId="80" xfId="0" applyBorder="1" applyAlignment="1">
      <alignment horizontal="center" vertical="center"/>
    </xf>
    <xf numFmtId="0" fontId="80" fillId="5" borderId="78" xfId="3" applyFont="1" applyFill="1" applyBorder="1" applyAlignment="1" applyProtection="1">
      <alignment horizontal="left" vertical="center" shrinkToFit="1"/>
      <protection hidden="1"/>
    </xf>
    <xf numFmtId="0" fontId="80" fillId="5" borderId="79" xfId="3" applyFont="1" applyFill="1" applyBorder="1" applyAlignment="1" applyProtection="1">
      <alignment horizontal="left" vertical="center" shrinkToFit="1"/>
      <protection hidden="1"/>
    </xf>
    <xf numFmtId="0" fontId="0" fillId="0" borderId="81" xfId="0" applyBorder="1">
      <alignment vertical="center"/>
    </xf>
    <xf numFmtId="38" fontId="89" fillId="0" borderId="7" xfId="1" applyFont="1" applyBorder="1" applyAlignment="1" applyProtection="1">
      <alignment horizontal="center" vertical="center"/>
    </xf>
    <xf numFmtId="38" fontId="89" fillId="0" borderId="11" xfId="1" applyFont="1" applyBorder="1" applyAlignment="1" applyProtection="1">
      <alignment horizontal="center" vertical="center"/>
    </xf>
    <xf numFmtId="38" fontId="91" fillId="0" borderId="14" xfId="1" applyFont="1" applyFill="1" applyBorder="1" applyAlignment="1" applyProtection="1">
      <alignment horizontal="right" vertical="center"/>
      <protection locked="0"/>
    </xf>
    <xf numFmtId="38" fontId="91" fillId="0" borderId="1" xfId="1" applyFont="1" applyFill="1" applyBorder="1" applyAlignment="1" applyProtection="1">
      <alignment horizontal="right" vertical="center"/>
      <protection locked="0"/>
    </xf>
    <xf numFmtId="0" fontId="89" fillId="4" borderId="36" xfId="0" applyFont="1" applyFill="1" applyBorder="1" applyAlignment="1">
      <alignment horizontal="center" vertical="center"/>
    </xf>
    <xf numFmtId="38" fontId="91" fillId="0" borderId="36" xfId="1" applyFont="1" applyBorder="1" applyAlignment="1" applyProtection="1">
      <alignment horizontal="right" vertical="center"/>
      <protection locked="0"/>
    </xf>
    <xf numFmtId="38" fontId="91" fillId="0" borderId="18" xfId="1" applyFont="1" applyBorder="1" applyAlignment="1" applyProtection="1">
      <alignment horizontal="right" vertical="center"/>
      <protection locked="0"/>
    </xf>
    <xf numFmtId="38" fontId="89" fillId="4" borderId="36" xfId="1" applyFont="1" applyFill="1" applyBorder="1" applyAlignment="1" applyProtection="1">
      <alignment horizontal="center" vertical="center"/>
    </xf>
    <xf numFmtId="38" fontId="89" fillId="4" borderId="14" xfId="1" applyFont="1" applyFill="1" applyBorder="1" applyAlignment="1" applyProtection="1">
      <alignment horizontal="center" vertical="center"/>
    </xf>
    <xf numFmtId="38" fontId="89" fillId="4" borderId="7" xfId="1" applyFont="1" applyFill="1" applyBorder="1" applyAlignment="1" applyProtection="1">
      <alignment horizontal="center" vertical="center"/>
    </xf>
    <xf numFmtId="0" fontId="89" fillId="4" borderId="7" xfId="0" applyFont="1" applyFill="1" applyBorder="1" applyAlignment="1">
      <alignment horizontal="center" vertical="center"/>
    </xf>
    <xf numFmtId="38" fontId="89" fillId="0" borderId="7" xfId="1" applyFont="1" applyBorder="1" applyAlignment="1" applyProtection="1">
      <alignment horizontal="right" vertical="center"/>
    </xf>
    <xf numFmtId="38" fontId="89" fillId="0" borderId="11" xfId="1" applyFont="1" applyBorder="1" applyAlignment="1" applyProtection="1">
      <alignment horizontal="right" vertical="center"/>
    </xf>
    <xf numFmtId="0" fontId="89" fillId="2" borderId="7" xfId="0" applyFont="1" applyFill="1" applyBorder="1" applyAlignment="1">
      <alignment horizontal="center" vertical="center"/>
    </xf>
    <xf numFmtId="0" fontId="89" fillId="2" borderId="7" xfId="0" applyFont="1" applyFill="1" applyBorder="1" applyAlignment="1">
      <alignment horizontal="center" vertical="center" textRotation="255" wrapText="1"/>
    </xf>
    <xf numFmtId="0" fontId="89" fillId="4" borderId="14" xfId="0" applyFont="1" applyFill="1" applyBorder="1" applyAlignment="1">
      <alignment horizontal="center" vertical="center"/>
    </xf>
    <xf numFmtId="38" fontId="91" fillId="0" borderId="14" xfId="1" applyFont="1" applyBorder="1" applyAlignment="1" applyProtection="1">
      <alignment horizontal="right" vertical="center"/>
      <protection locked="0"/>
    </xf>
    <xf numFmtId="38" fontId="91" fillId="0" borderId="1" xfId="1" applyFont="1" applyBorder="1" applyAlignment="1" applyProtection="1">
      <alignment horizontal="right" vertical="center"/>
      <protection locked="0"/>
    </xf>
    <xf numFmtId="0" fontId="37" fillId="3" borderId="7" xfId="0" applyFont="1" applyFill="1" applyBorder="1" applyAlignment="1" applyProtection="1">
      <alignment horizontal="left" vertical="top" wrapText="1"/>
      <protection locked="0"/>
    </xf>
    <xf numFmtId="38" fontId="91" fillId="0" borderId="7" xfId="1" applyFont="1" applyBorder="1" applyAlignment="1" applyProtection="1">
      <alignment horizontal="right" vertical="center"/>
      <protection locked="0"/>
    </xf>
    <xf numFmtId="38" fontId="91" fillId="0" borderId="11" xfId="1" applyFont="1" applyBorder="1" applyAlignment="1" applyProtection="1">
      <alignment horizontal="right" vertical="center"/>
      <protection locked="0"/>
    </xf>
    <xf numFmtId="0" fontId="89" fillId="0" borderId="13" xfId="0" applyFont="1" applyBorder="1" applyAlignment="1">
      <alignment horizontal="left" vertical="center"/>
    </xf>
    <xf numFmtId="0" fontId="89" fillId="0" borderId="7" xfId="0" applyFont="1" applyBorder="1" applyAlignment="1">
      <alignment horizontal="left" vertical="center"/>
    </xf>
    <xf numFmtId="0" fontId="37" fillId="3" borderId="1" xfId="0" applyFont="1" applyFill="1" applyBorder="1" applyAlignment="1" applyProtection="1">
      <alignment horizontal="center" vertical="center" wrapText="1"/>
      <protection locked="0"/>
    </xf>
    <xf numFmtId="0" fontId="37" fillId="3" borderId="2" xfId="0" applyFont="1" applyFill="1" applyBorder="1" applyAlignment="1" applyProtection="1">
      <alignment horizontal="center" vertical="center" wrapText="1"/>
      <protection locked="0"/>
    </xf>
    <xf numFmtId="0" fontId="37" fillId="3" borderId="3" xfId="0" applyFont="1" applyFill="1" applyBorder="1" applyAlignment="1" applyProtection="1">
      <alignment horizontal="center" vertical="center" wrapText="1"/>
      <protection locked="0"/>
    </xf>
    <xf numFmtId="0" fontId="37" fillId="3" borderId="19" xfId="0" applyFont="1" applyFill="1" applyBorder="1" applyAlignment="1" applyProtection="1">
      <alignment horizontal="center" vertical="center" wrapText="1"/>
      <protection locked="0"/>
    </xf>
    <xf numFmtId="0" fontId="37" fillId="3" borderId="16" xfId="0" applyFont="1" applyFill="1" applyBorder="1" applyAlignment="1" applyProtection="1">
      <alignment horizontal="center" vertical="center" wrapText="1"/>
      <protection locked="0"/>
    </xf>
    <xf numFmtId="0" fontId="89" fillId="2" borderId="7" xfId="0" applyFont="1" applyFill="1" applyBorder="1" applyAlignment="1">
      <alignment horizontal="center" vertical="center" wrapText="1"/>
    </xf>
    <xf numFmtId="0" fontId="37" fillId="0" borderId="14" xfId="0" applyFont="1" applyBorder="1" applyAlignment="1" applyProtection="1">
      <alignment horizontal="left" vertical="center" wrapText="1"/>
      <protection locked="0"/>
    </xf>
    <xf numFmtId="38" fontId="37" fillId="0" borderId="14" xfId="1" applyFont="1" applyBorder="1" applyAlignment="1" applyProtection="1">
      <alignment horizontal="right" vertical="center"/>
      <protection locked="0"/>
    </xf>
    <xf numFmtId="38" fontId="37" fillId="0" borderId="1" xfId="1" applyFont="1" applyBorder="1" applyAlignment="1" applyProtection="1">
      <alignment horizontal="right" vertical="center"/>
      <protection locked="0"/>
    </xf>
    <xf numFmtId="0" fontId="37" fillId="0" borderId="44" xfId="0" applyFont="1" applyBorder="1" applyAlignment="1" applyProtection="1">
      <alignment horizontal="left" vertical="center" wrapText="1"/>
      <protection locked="0"/>
    </xf>
    <xf numFmtId="38" fontId="37" fillId="0" borderId="44" xfId="1" applyFont="1" applyBorder="1" applyAlignment="1" applyProtection="1">
      <alignment horizontal="right" vertical="center"/>
      <protection locked="0"/>
    </xf>
    <xf numFmtId="38" fontId="37" fillId="0" borderId="20" xfId="1" applyFont="1" applyBorder="1" applyAlignment="1" applyProtection="1">
      <alignment horizontal="right" vertical="center"/>
      <protection locked="0"/>
    </xf>
    <xf numFmtId="0" fontId="37" fillId="0" borderId="36" xfId="0" applyFont="1" applyBorder="1" applyAlignment="1" applyProtection="1">
      <alignment horizontal="left" vertical="center" wrapText="1"/>
      <protection locked="0"/>
    </xf>
    <xf numFmtId="38" fontId="37" fillId="0" borderId="36" xfId="1" applyFont="1" applyBorder="1" applyAlignment="1" applyProtection="1">
      <alignment horizontal="right" vertical="center"/>
      <protection locked="0"/>
    </xf>
    <xf numFmtId="38" fontId="37" fillId="0" borderId="18" xfId="1" applyFont="1" applyBorder="1" applyAlignment="1" applyProtection="1">
      <alignment horizontal="right" vertical="center"/>
      <protection locked="0"/>
    </xf>
    <xf numFmtId="0" fontId="95" fillId="0" borderId="7" xfId="5" applyFont="1" applyBorder="1" applyAlignment="1" applyProtection="1">
      <alignment horizontal="center" vertical="center"/>
    </xf>
    <xf numFmtId="178" fontId="51" fillId="0" borderId="36" xfId="0" applyNumberFormat="1" applyFont="1" applyBorder="1" applyAlignment="1">
      <alignment horizontal="right" vertical="center" shrinkToFit="1"/>
    </xf>
    <xf numFmtId="178" fontId="51" fillId="0" borderId="18" xfId="0" applyNumberFormat="1" applyFont="1" applyBorder="1" applyAlignment="1">
      <alignment horizontal="right" vertical="center" shrinkToFit="1"/>
    </xf>
    <xf numFmtId="38" fontId="91" fillId="0" borderId="16" xfId="1" applyFont="1" applyBorder="1" applyAlignment="1" applyProtection="1">
      <alignment horizontal="right" vertical="center"/>
      <protection locked="0"/>
    </xf>
    <xf numFmtId="0" fontId="89" fillId="0" borderId="11" xfId="0" applyFont="1" applyBorder="1" applyAlignment="1">
      <alignment horizontal="left" vertical="center"/>
    </xf>
    <xf numFmtId="0" fontId="89" fillId="0" borderId="7" xfId="0" applyFont="1" applyBorder="1" applyAlignment="1">
      <alignment horizontal="center" vertical="center"/>
    </xf>
    <xf numFmtId="0" fontId="89" fillId="0" borderId="11" xfId="0" applyFont="1" applyBorder="1" applyAlignment="1">
      <alignment horizontal="center" vertical="center"/>
    </xf>
    <xf numFmtId="58" fontId="91" fillId="0" borderId="13" xfId="0" applyNumberFormat="1" applyFont="1" applyBorder="1" applyAlignment="1" applyProtection="1">
      <alignment horizontal="center" vertical="center"/>
      <protection locked="0"/>
    </xf>
    <xf numFmtId="0" fontId="91" fillId="0" borderId="7" xfId="0" applyFont="1" applyBorder="1" applyAlignment="1" applyProtection="1">
      <alignment horizontal="center" vertical="center"/>
      <protection locked="0"/>
    </xf>
    <xf numFmtId="0" fontId="89" fillId="2" borderId="14" xfId="0" applyFont="1" applyFill="1" applyBorder="1" applyAlignment="1">
      <alignment horizontal="center" vertical="center"/>
    </xf>
    <xf numFmtId="0" fontId="91" fillId="0" borderId="14" xfId="0" applyFont="1" applyBorder="1" applyAlignment="1" applyProtection="1">
      <alignment horizontal="center" vertical="center"/>
      <protection locked="0"/>
    </xf>
    <xf numFmtId="0" fontId="91" fillId="0" borderId="7" xfId="0" applyFont="1" applyBorder="1" applyAlignment="1" applyProtection="1">
      <alignment horizontal="center" vertical="center" wrapText="1"/>
      <protection locked="0"/>
    </xf>
    <xf numFmtId="0" fontId="89" fillId="2" borderId="42" xfId="0" applyFont="1" applyFill="1" applyBorder="1" applyAlignment="1">
      <alignment horizontal="center" vertical="center"/>
    </xf>
    <xf numFmtId="0" fontId="91" fillId="0" borderId="42" xfId="0" applyFont="1" applyBorder="1" applyAlignment="1" applyProtection="1">
      <alignment horizontal="center" vertical="center"/>
      <protection locked="0"/>
    </xf>
    <xf numFmtId="0" fontId="89" fillId="2" borderId="36" xfId="0" applyFont="1" applyFill="1" applyBorder="1" applyAlignment="1">
      <alignment horizontal="center" vertical="center"/>
    </xf>
    <xf numFmtId="0" fontId="91" fillId="0" borderId="36" xfId="5" applyFont="1" applyBorder="1" applyAlignment="1" applyProtection="1">
      <alignment horizontal="left" vertical="center"/>
      <protection locked="0"/>
    </xf>
    <xf numFmtId="0" fontId="91" fillId="0" borderId="36" xfId="0" applyFont="1" applyBorder="1" applyAlignment="1" applyProtection="1">
      <alignment horizontal="left" vertical="center"/>
      <protection locked="0"/>
    </xf>
    <xf numFmtId="0" fontId="91" fillId="0" borderId="8" xfId="0" applyFont="1" applyBorder="1" applyAlignment="1" applyProtection="1">
      <alignment horizontal="left" vertical="center"/>
      <protection locked="0"/>
    </xf>
    <xf numFmtId="0" fontId="89" fillId="2" borderId="14" xfId="0" applyFont="1" applyFill="1" applyBorder="1" applyAlignment="1">
      <alignment horizontal="center" vertical="center" wrapText="1"/>
    </xf>
    <xf numFmtId="0" fontId="91" fillId="0" borderId="33" xfId="0" applyFont="1" applyBorder="1" applyAlignment="1" applyProtection="1">
      <alignment horizontal="left" vertical="center" wrapText="1"/>
      <protection locked="0"/>
    </xf>
    <xf numFmtId="0" fontId="91" fillId="0" borderId="43" xfId="0" applyFont="1" applyBorder="1" applyAlignment="1" applyProtection="1">
      <alignment horizontal="left" vertical="center" wrapText="1"/>
      <protection locked="0"/>
    </xf>
    <xf numFmtId="0" fontId="91" fillId="0" borderId="41" xfId="0" applyFont="1" applyBorder="1" applyAlignment="1" applyProtection="1">
      <alignment horizontal="left" vertical="center" wrapText="1"/>
      <protection locked="0"/>
    </xf>
    <xf numFmtId="0" fontId="91" fillId="0" borderId="3" xfId="0" applyFont="1" applyBorder="1" applyAlignment="1" applyProtection="1">
      <alignment horizontal="left" vertical="center" wrapText="1"/>
      <protection locked="0"/>
    </xf>
    <xf numFmtId="0" fontId="91" fillId="0" borderId="14" xfId="0" applyFont="1" applyBorder="1" applyAlignment="1" applyProtection="1">
      <alignment horizontal="left" vertical="center" wrapText="1"/>
      <protection locked="0"/>
    </xf>
    <xf numFmtId="0" fontId="89" fillId="2" borderId="36" xfId="0" applyFont="1" applyFill="1" applyBorder="1" applyAlignment="1">
      <alignment horizontal="center" vertical="center" wrapText="1"/>
    </xf>
    <xf numFmtId="49" fontId="91" fillId="0" borderId="36" xfId="0" applyNumberFormat="1" applyFont="1" applyBorder="1" applyAlignment="1" applyProtection="1">
      <alignment horizontal="center" vertical="center"/>
      <protection locked="0"/>
    </xf>
    <xf numFmtId="0" fontId="89" fillId="0" borderId="33" xfId="0" applyFont="1" applyBorder="1" applyAlignment="1" applyProtection="1">
      <alignment horizontal="left" vertical="center" wrapText="1"/>
      <protection locked="0"/>
    </xf>
    <xf numFmtId="0" fontId="89" fillId="0" borderId="43" xfId="0" applyFont="1" applyBorder="1" applyAlignment="1" applyProtection="1">
      <alignment horizontal="left" vertical="center" wrapText="1"/>
      <protection locked="0"/>
    </xf>
    <xf numFmtId="0" fontId="89" fillId="0" borderId="41" xfId="0" applyFont="1" applyBorder="1" applyAlignment="1" applyProtection="1">
      <alignment horizontal="left" vertical="center" wrapText="1"/>
      <protection locked="0"/>
    </xf>
    <xf numFmtId="0" fontId="91" fillId="0" borderId="17" xfId="0" applyFont="1" applyBorder="1" applyAlignment="1" applyProtection="1">
      <alignment horizontal="left" vertical="center" wrapText="1"/>
      <protection locked="0"/>
    </xf>
    <xf numFmtId="49" fontId="89" fillId="0" borderId="36" xfId="0" applyNumberFormat="1" applyFont="1" applyBorder="1" applyAlignment="1" applyProtection="1">
      <alignment horizontal="center" vertical="center"/>
      <protection locked="0"/>
    </xf>
    <xf numFmtId="0" fontId="64" fillId="2" borderId="7" xfId="0" applyFont="1" applyFill="1" applyBorder="1" applyAlignment="1">
      <alignment horizontal="left" vertical="center" wrapText="1"/>
    </xf>
    <xf numFmtId="0" fontId="91" fillId="0" borderId="159" xfId="0" applyFont="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91" fillId="0" borderId="18" xfId="0" applyNumberFormat="1" applyFont="1" applyBorder="1" applyAlignment="1" applyProtection="1">
      <alignment horizontal="center" vertical="center"/>
      <protection locked="0"/>
    </xf>
    <xf numFmtId="0" fontId="91" fillId="0" borderId="19" xfId="0" applyNumberFormat="1" applyFont="1" applyBorder="1" applyAlignment="1" applyProtection="1">
      <alignment horizontal="center" vertical="center"/>
      <protection locked="0"/>
    </xf>
    <xf numFmtId="0" fontId="91" fillId="0" borderId="16" xfId="0" applyNumberFormat="1" applyFont="1" applyBorder="1" applyAlignment="1" applyProtection="1">
      <alignment horizontal="center" vertical="center"/>
      <protection locked="0"/>
    </xf>
    <xf numFmtId="0" fontId="91" fillId="0" borderId="7" xfId="5" applyFont="1" applyBorder="1" applyAlignment="1" applyProtection="1">
      <alignment vertical="center" wrapText="1"/>
      <protection locked="0"/>
    </xf>
    <xf numFmtId="0" fontId="91" fillId="0" borderId="7" xfId="0" applyFont="1" applyBorder="1" applyAlignment="1" applyProtection="1">
      <alignment vertical="center" wrapText="1"/>
      <protection locked="0"/>
    </xf>
    <xf numFmtId="0" fontId="91" fillId="0" borderId="14" xfId="0" applyFont="1" applyBorder="1" applyAlignment="1" applyProtection="1">
      <alignment horizontal="center" vertical="center" wrapText="1"/>
      <protection locked="0"/>
    </xf>
    <xf numFmtId="0" fontId="91" fillId="0" borderId="42" xfId="0" applyFont="1" applyBorder="1" applyAlignment="1" applyProtection="1">
      <alignment horizontal="center" vertical="center" wrapText="1"/>
      <protection locked="0"/>
    </xf>
    <xf numFmtId="0" fontId="91" fillId="0" borderId="161" xfId="0" applyFont="1" applyBorder="1" applyAlignment="1" applyProtection="1">
      <alignment horizontal="center" vertical="center"/>
      <protection locked="0"/>
    </xf>
    <xf numFmtId="0" fontId="91" fillId="0" borderId="162" xfId="0" applyFont="1" applyBorder="1" applyAlignment="1" applyProtection="1">
      <alignment horizontal="center" vertical="center"/>
      <protection locked="0"/>
    </xf>
    <xf numFmtId="0" fontId="91" fillId="0" borderId="163" xfId="0" applyFont="1" applyBorder="1" applyAlignment="1" applyProtection="1">
      <alignment horizontal="center" vertical="center"/>
      <protection locked="0"/>
    </xf>
    <xf numFmtId="0" fontId="64" fillId="2" borderId="36" xfId="0" applyFont="1" applyFill="1" applyBorder="1" applyAlignment="1">
      <alignment horizontal="center" vertical="center" wrapText="1"/>
    </xf>
    <xf numFmtId="0" fontId="64" fillId="2" borderId="36" xfId="0" applyFont="1" applyFill="1" applyBorder="1" applyAlignment="1">
      <alignment horizontal="center" vertical="center"/>
    </xf>
    <xf numFmtId="0" fontId="91" fillId="3" borderId="36" xfId="0" applyFont="1" applyFill="1" applyBorder="1" applyAlignment="1" applyProtection="1">
      <alignment horizontal="center" vertical="center" wrapText="1"/>
      <protection locked="0"/>
    </xf>
    <xf numFmtId="0" fontId="91" fillId="0" borderId="18" xfId="0" applyFont="1" applyBorder="1" applyAlignment="1" applyProtection="1">
      <alignment horizontal="center" vertical="center"/>
      <protection locked="0"/>
    </xf>
    <xf numFmtId="0" fontId="91" fillId="0" borderId="19" xfId="0" applyFont="1" applyBorder="1" applyAlignment="1" applyProtection="1">
      <alignment horizontal="center" vertical="center"/>
      <protection locked="0"/>
    </xf>
    <xf numFmtId="0" fontId="91" fillId="0" borderId="16" xfId="0" applyFont="1" applyBorder="1" applyAlignment="1" applyProtection="1">
      <alignment horizontal="center" vertical="center"/>
      <protection locked="0"/>
    </xf>
    <xf numFmtId="0" fontId="55" fillId="0" borderId="49" xfId="0" applyFont="1" applyBorder="1" applyAlignment="1" applyProtection="1">
      <alignment horizontal="left" vertical="center"/>
    </xf>
    <xf numFmtId="0" fontId="57" fillId="0" borderId="0" xfId="0" quotePrefix="1" applyFont="1" applyAlignment="1">
      <alignment horizontal="left" vertical="center" wrapText="1"/>
    </xf>
    <xf numFmtId="0" fontId="57" fillId="0" borderId="0" xfId="0" applyFont="1" applyAlignment="1">
      <alignment horizontal="left" vertical="center" wrapText="1"/>
    </xf>
    <xf numFmtId="0" fontId="45" fillId="0" borderId="0" xfId="0" applyFont="1" applyAlignment="1" applyProtection="1">
      <alignment horizontal="left" vertical="center"/>
    </xf>
    <xf numFmtId="0" fontId="42" fillId="0" borderId="0" xfId="0" applyFont="1" applyFill="1" applyAlignment="1" applyProtection="1">
      <alignment horizontal="left" vertical="center"/>
    </xf>
    <xf numFmtId="0" fontId="52" fillId="0" borderId="7" xfId="0" applyFont="1" applyBorder="1" applyAlignment="1" applyProtection="1">
      <alignment horizontal="left" vertical="center" wrapText="1"/>
      <protection locked="0"/>
    </xf>
    <xf numFmtId="0" fontId="54" fillId="0" borderId="52" xfId="0" applyFont="1" applyBorder="1" applyAlignment="1" applyProtection="1">
      <alignment horizontal="left" vertical="center"/>
    </xf>
    <xf numFmtId="0" fontId="55" fillId="0" borderId="52" xfId="0" applyFont="1" applyBorder="1" applyAlignment="1" applyProtection="1">
      <alignment horizontal="left" vertical="center"/>
    </xf>
    <xf numFmtId="0" fontId="52" fillId="4" borderId="7" xfId="0" applyFont="1" applyFill="1" applyBorder="1" applyAlignment="1" applyProtection="1">
      <alignment horizontal="center" vertical="center"/>
    </xf>
    <xf numFmtId="0" fontId="52" fillId="0" borderId="0" xfId="0" quotePrefix="1" applyFont="1" applyAlignment="1">
      <alignment horizontal="left" vertical="center" wrapText="1"/>
    </xf>
    <xf numFmtId="0" fontId="52" fillId="0" borderId="0" xfId="0" applyFont="1" applyAlignment="1">
      <alignment horizontal="left" vertical="center" wrapText="1"/>
    </xf>
    <xf numFmtId="0" fontId="54" fillId="0" borderId="49" xfId="0" applyFont="1" applyBorder="1" applyAlignment="1" applyProtection="1">
      <alignment horizontal="left" vertical="center"/>
    </xf>
    <xf numFmtId="0" fontId="30" fillId="0" borderId="7" xfId="0" applyFont="1" applyBorder="1" applyAlignment="1" applyProtection="1">
      <alignment horizontal="left" vertical="center" wrapText="1"/>
      <protection locked="0"/>
    </xf>
    <xf numFmtId="0" fontId="48" fillId="6" borderId="7" xfId="0" applyFont="1" applyFill="1" applyBorder="1" applyAlignment="1" applyProtection="1">
      <alignment horizontal="center" vertical="center"/>
      <protection locked="0"/>
    </xf>
    <xf numFmtId="0" fontId="54" fillId="0" borderId="52" xfId="0" applyFont="1" applyFill="1" applyBorder="1" applyAlignment="1" applyProtection="1">
      <alignment horizontal="left" vertical="center"/>
    </xf>
    <xf numFmtId="0" fontId="52" fillId="0" borderId="11" xfId="0" applyNumberFormat="1" applyFont="1" applyFill="1" applyBorder="1" applyAlignment="1" applyProtection="1">
      <alignment horizontal="left" vertical="center" wrapText="1"/>
      <protection locked="0"/>
    </xf>
    <xf numFmtId="0" fontId="52" fillId="0" borderId="12" xfId="0" applyNumberFormat="1" applyFont="1" applyFill="1" applyBorder="1" applyAlignment="1" applyProtection="1">
      <alignment horizontal="left" vertical="center" wrapText="1"/>
      <protection locked="0"/>
    </xf>
    <xf numFmtId="0" fontId="52" fillId="0" borderId="13" xfId="0" applyNumberFormat="1"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xf>
    <xf numFmtId="0" fontId="42" fillId="0" borderId="0" xfId="0" applyFont="1" applyFill="1" applyBorder="1" applyAlignment="1" applyProtection="1">
      <alignment horizontal="left" vertical="center" wrapText="1"/>
    </xf>
    <xf numFmtId="0" fontId="52" fillId="6" borderId="11" xfId="0" applyFont="1" applyFill="1" applyBorder="1" applyAlignment="1" applyProtection="1">
      <alignment horizontal="left" vertical="center" wrapText="1"/>
      <protection locked="0"/>
    </xf>
    <xf numFmtId="0" fontId="52" fillId="6" borderId="12"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45" fillId="4" borderId="11" xfId="0" applyFont="1" applyFill="1" applyBorder="1" applyAlignment="1" applyProtection="1">
      <alignment horizontal="center" vertical="center" wrapText="1"/>
    </xf>
    <xf numFmtId="0" fontId="45" fillId="4" borderId="12" xfId="0" applyFont="1" applyFill="1" applyBorder="1" applyAlignment="1" applyProtection="1">
      <alignment horizontal="center" vertical="center" wrapText="1"/>
    </xf>
    <xf numFmtId="0" fontId="45" fillId="4" borderId="13" xfId="0" applyFont="1" applyFill="1" applyBorder="1" applyAlignment="1" applyProtection="1">
      <alignment horizontal="center" vertical="center" wrapText="1"/>
    </xf>
    <xf numFmtId="184" fontId="48" fillId="5" borderId="11" xfId="0" applyNumberFormat="1" applyFont="1" applyFill="1" applyBorder="1" applyAlignment="1" applyProtection="1">
      <alignment horizontal="left" vertical="center" wrapText="1"/>
    </xf>
    <xf numFmtId="184" fontId="48" fillId="5" borderId="12" xfId="0" applyNumberFormat="1" applyFont="1" applyFill="1" applyBorder="1" applyAlignment="1" applyProtection="1">
      <alignment horizontal="left" vertical="center" wrapText="1"/>
    </xf>
    <xf numFmtId="184" fontId="48" fillId="5" borderId="13" xfId="0" applyNumberFormat="1" applyFont="1" applyFill="1" applyBorder="1" applyAlignment="1" applyProtection="1">
      <alignment horizontal="left" vertical="center" wrapText="1"/>
    </xf>
    <xf numFmtId="184" fontId="61" fillId="5" borderId="12" xfId="0" applyNumberFormat="1" applyFont="1" applyFill="1" applyBorder="1" applyAlignment="1" applyProtection="1">
      <alignment horizontal="left" vertical="center" wrapText="1"/>
    </xf>
    <xf numFmtId="184" fontId="61" fillId="5" borderId="13" xfId="0" applyNumberFormat="1" applyFont="1" applyFill="1" applyBorder="1" applyAlignment="1" applyProtection="1">
      <alignment horizontal="left" vertical="center" wrapText="1"/>
    </xf>
    <xf numFmtId="0" fontId="60" fillId="0" borderId="0" xfId="0" applyFont="1" applyFill="1" applyBorder="1" applyAlignment="1" applyProtection="1">
      <alignment horizontal="left" vertical="center" wrapText="1"/>
    </xf>
    <xf numFmtId="0" fontId="45" fillId="0" borderId="58" xfId="0" quotePrefix="1" applyFont="1" applyBorder="1" applyAlignment="1">
      <alignment horizontal="right" vertical="center" wrapText="1"/>
    </xf>
    <xf numFmtId="0" fontId="45" fillId="0" borderId="58" xfId="0" applyFont="1" applyBorder="1" applyAlignment="1">
      <alignment horizontal="right" vertical="center" wrapText="1"/>
    </xf>
    <xf numFmtId="0" fontId="30" fillId="4" borderId="11"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49" fontId="30" fillId="0" borderId="11" xfId="1" applyNumberFormat="1" applyFont="1" applyFill="1" applyBorder="1" applyAlignment="1" applyProtection="1">
      <alignment horizontal="left" vertical="center" shrinkToFit="1"/>
      <protection locked="0"/>
    </xf>
    <xf numFmtId="49" fontId="30" fillId="0" borderId="13" xfId="1" applyNumberFormat="1" applyFont="1" applyFill="1" applyBorder="1" applyAlignment="1" applyProtection="1">
      <alignment horizontal="left" vertical="center" shrinkToFit="1"/>
      <protection locked="0"/>
    </xf>
    <xf numFmtId="0" fontId="30" fillId="0" borderId="0" xfId="0" applyFont="1" applyAlignment="1" applyProtection="1">
      <alignment horizontal="left" vertical="center" wrapText="1"/>
    </xf>
    <xf numFmtId="0" fontId="30" fillId="3" borderId="0" xfId="0" quotePrefix="1" applyFont="1" applyFill="1" applyAlignment="1">
      <alignment horizontal="right" vertical="center"/>
    </xf>
    <xf numFmtId="0" fontId="30" fillId="3" borderId="0" xfId="0" applyFont="1" applyFill="1" applyAlignment="1">
      <alignment horizontal="right" vertical="center"/>
    </xf>
    <xf numFmtId="0" fontId="30" fillId="3" borderId="24" xfId="0" applyFont="1" applyFill="1" applyBorder="1" applyAlignment="1" applyProtection="1">
      <alignment horizontal="center" vertical="center"/>
    </xf>
    <xf numFmtId="0" fontId="30" fillId="4" borderId="27" xfId="0" applyFont="1" applyFill="1" applyBorder="1" applyAlignment="1" applyProtection="1">
      <alignment horizontal="center" vertical="center"/>
    </xf>
    <xf numFmtId="0" fontId="30" fillId="4" borderId="29" xfId="0" applyFont="1" applyFill="1" applyBorder="1" applyAlignment="1" applyProtection="1">
      <alignment horizontal="center" vertical="center"/>
    </xf>
    <xf numFmtId="0" fontId="30" fillId="4" borderId="26" xfId="0" applyFont="1" applyFill="1" applyBorder="1" applyAlignment="1" applyProtection="1">
      <alignment horizontal="center" vertical="center"/>
    </xf>
    <xf numFmtId="0" fontId="30" fillId="0" borderId="1" xfId="0" applyFont="1" applyBorder="1" applyAlignment="1" applyProtection="1">
      <alignment horizontal="left" vertical="top" wrapText="1"/>
      <protection locked="0"/>
    </xf>
    <xf numFmtId="0" fontId="30" fillId="0" borderId="2" xfId="0" applyFont="1" applyBorder="1" applyAlignment="1" applyProtection="1">
      <alignment horizontal="left" vertical="top" wrapText="1"/>
      <protection locked="0"/>
    </xf>
    <xf numFmtId="0" fontId="30" fillId="0" borderId="3" xfId="0" applyFont="1" applyBorder="1" applyAlignment="1" applyProtection="1">
      <alignment horizontal="left" vertical="top" wrapText="1"/>
      <protection locked="0"/>
    </xf>
    <xf numFmtId="0" fontId="30" fillId="0" borderId="4" xfId="0" applyFont="1" applyBorder="1" applyAlignment="1" applyProtection="1">
      <alignment horizontal="left" vertical="top" wrapText="1"/>
      <protection locked="0"/>
    </xf>
    <xf numFmtId="0" fontId="30" fillId="0" borderId="5" xfId="0" applyFont="1" applyBorder="1" applyAlignment="1" applyProtection="1">
      <alignment horizontal="left" vertical="top" wrapText="1"/>
      <protection locked="0"/>
    </xf>
    <xf numFmtId="0" fontId="30" fillId="0" borderId="6" xfId="0" applyFont="1" applyBorder="1" applyAlignment="1" applyProtection="1">
      <alignment horizontal="left" vertical="top" wrapText="1"/>
      <protection locked="0"/>
    </xf>
    <xf numFmtId="0" fontId="30" fillId="0" borderId="0" xfId="0" applyFont="1" applyBorder="1" applyAlignment="1" applyProtection="1">
      <alignment vertical="center" wrapText="1"/>
    </xf>
    <xf numFmtId="0" fontId="26" fillId="4" borderId="7" xfId="0" applyFont="1" applyFill="1" applyBorder="1" applyAlignment="1">
      <alignment horizontal="left" vertical="center" wrapText="1"/>
    </xf>
    <xf numFmtId="0" fontId="26" fillId="4" borderId="14" xfId="0" applyFont="1" applyFill="1" applyBorder="1" applyAlignment="1">
      <alignment horizontal="left" vertical="center" wrapText="1"/>
    </xf>
    <xf numFmtId="0" fontId="18" fillId="0" borderId="7" xfId="0" applyFont="1" applyBorder="1" applyAlignment="1">
      <alignment horizontal="left" vertical="center" wrapText="1"/>
    </xf>
    <xf numFmtId="0" fontId="0" fillId="0" borderId="7" xfId="0" applyBorder="1">
      <alignment vertical="center"/>
    </xf>
    <xf numFmtId="0" fontId="14" fillId="0" borderId="7" xfId="0" applyFont="1" applyBorder="1" applyAlignment="1" applyProtection="1">
      <alignment horizontal="left" vertical="center"/>
      <protection locked="0"/>
    </xf>
    <xf numFmtId="0" fontId="0" fillId="0" borderId="7" xfId="0" applyBorder="1" applyAlignment="1">
      <alignment horizontal="left" vertical="center"/>
    </xf>
    <xf numFmtId="0" fontId="0" fillId="0" borderId="1" xfId="0" applyFont="1" applyBorder="1" applyAlignment="1" applyProtection="1">
      <alignment horizontal="left" vertical="top" wrapText="1"/>
      <protection locked="0"/>
    </xf>
    <xf numFmtId="0" fontId="0" fillId="0" borderId="2"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9" xfId="0" applyFont="1"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10" xfId="0" applyFont="1" applyBorder="1" applyAlignment="1" applyProtection="1">
      <alignment vertical="center"/>
      <protection locked="0"/>
    </xf>
    <xf numFmtId="0" fontId="0" fillId="0" borderId="4" xfId="0" applyFont="1" applyBorder="1" applyAlignment="1" applyProtection="1">
      <alignment vertical="center"/>
      <protection locked="0"/>
    </xf>
    <xf numFmtId="0" fontId="0" fillId="0" borderId="5" xfId="0" applyFont="1" applyBorder="1" applyAlignment="1" applyProtection="1">
      <alignment vertical="center"/>
      <protection locked="0"/>
    </xf>
    <xf numFmtId="0" fontId="0" fillId="0" borderId="6" xfId="0" applyFont="1" applyBorder="1" applyAlignment="1" applyProtection="1">
      <alignment vertical="center"/>
      <protection locked="0"/>
    </xf>
    <xf numFmtId="0" fontId="129" fillId="0" borderId="11" xfId="0" applyFont="1" applyBorder="1" applyAlignment="1">
      <alignment horizontal="center" vertical="center" wrapText="1"/>
    </xf>
    <xf numFmtId="0" fontId="0" fillId="0" borderId="13" xfId="0" applyBorder="1" applyAlignment="1">
      <alignment horizontal="center" vertical="center" wrapText="1"/>
    </xf>
    <xf numFmtId="0" fontId="29" fillId="0" borderId="0" xfId="0" applyFont="1" applyAlignment="1">
      <alignment horizontal="left" vertical="center"/>
    </xf>
    <xf numFmtId="0" fontId="26" fillId="4" borderId="7" xfId="0" applyFont="1" applyFill="1" applyBorder="1" applyAlignment="1">
      <alignment horizontal="center" vertical="center" wrapText="1"/>
    </xf>
    <xf numFmtId="0" fontId="26" fillId="4" borderId="7" xfId="0" applyFont="1" applyFill="1" applyBorder="1" applyAlignment="1">
      <alignment horizontal="center" vertical="center"/>
    </xf>
    <xf numFmtId="0" fontId="25" fillId="5" borderId="7" xfId="0" quotePrefix="1" applyFont="1" applyFill="1" applyBorder="1" applyAlignment="1" applyProtection="1">
      <alignment horizontal="left" vertical="center" shrinkToFit="1"/>
    </xf>
    <xf numFmtId="0" fontId="26" fillId="0" borderId="7" xfId="0" applyFont="1" applyBorder="1" applyAlignment="1" applyProtection="1">
      <alignment horizontal="left" vertical="center" wrapText="1"/>
      <protection locked="0"/>
    </xf>
    <xf numFmtId="0" fontId="3" fillId="0" borderId="7" xfId="0" applyFont="1" applyBorder="1" applyAlignment="1">
      <alignment horizontal="left" vertical="center" wrapText="1"/>
    </xf>
    <xf numFmtId="0" fontId="0" fillId="0" borderId="2" xfId="0" applyFont="1" applyBorder="1" applyAlignment="1" applyProtection="1">
      <alignment horizontal="left" vertical="top" wrapText="1"/>
      <protection locked="0"/>
    </xf>
    <xf numFmtId="0" fontId="0" fillId="0" borderId="3" xfId="0" applyFont="1" applyBorder="1" applyAlignment="1" applyProtection="1">
      <alignment horizontal="left" vertical="top" wrapText="1"/>
      <protection locked="0"/>
    </xf>
    <xf numFmtId="0" fontId="0" fillId="0" borderId="4" xfId="0" applyFont="1" applyBorder="1" applyAlignment="1" applyProtection="1">
      <alignment horizontal="left" vertical="top" wrapText="1"/>
      <protection locked="0"/>
    </xf>
    <xf numFmtId="0" fontId="0" fillId="0" borderId="5" xfId="0" applyFont="1" applyBorder="1" applyAlignment="1" applyProtection="1">
      <alignment horizontal="left" vertical="top" wrapText="1"/>
      <protection locked="0"/>
    </xf>
    <xf numFmtId="0" fontId="0" fillId="0" borderId="6" xfId="0" applyFont="1" applyBorder="1" applyAlignment="1" applyProtection="1">
      <alignment horizontal="left" vertical="top" wrapText="1"/>
      <protection locked="0"/>
    </xf>
    <xf numFmtId="0" fontId="0" fillId="0" borderId="5" xfId="0" applyBorder="1" applyAlignment="1">
      <alignment vertical="center"/>
    </xf>
    <xf numFmtId="0" fontId="0" fillId="0" borderId="6" xfId="0" applyBorder="1" applyAlignment="1">
      <alignment vertical="center"/>
    </xf>
    <xf numFmtId="0" fontId="4" fillId="5" borderId="7" xfId="0" applyFont="1" applyFill="1" applyBorder="1" applyAlignment="1">
      <alignment horizontal="left" vertical="center"/>
    </xf>
    <xf numFmtId="0" fontId="0" fillId="5" borderId="7" xfId="0" applyFill="1" applyBorder="1" applyAlignment="1">
      <alignment horizontal="left" vertical="center"/>
    </xf>
    <xf numFmtId="0" fontId="26" fillId="4" borderId="11"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71" fillId="0" borderId="7" xfId="0" applyFont="1" applyBorder="1" applyAlignment="1" applyProtection="1">
      <alignment horizontal="left" vertical="top" wrapText="1"/>
      <protection locked="0"/>
    </xf>
    <xf numFmtId="0" fontId="31" fillId="0" borderId="7" xfId="0" applyFont="1" applyBorder="1" applyAlignment="1">
      <alignment horizontal="left" vertical="top" wrapText="1"/>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vertical="center"/>
      <protection locked="0"/>
    </xf>
    <xf numFmtId="0" fontId="0" fillId="0" borderId="13" xfId="0" applyFont="1" applyBorder="1" applyAlignment="1" applyProtection="1">
      <alignment vertical="center"/>
      <protection locked="0"/>
    </xf>
    <xf numFmtId="0" fontId="25" fillId="4" borderId="11" xfId="0" applyFont="1" applyFill="1" applyBorder="1" applyAlignment="1">
      <alignment horizontal="lef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25" fillId="4" borderId="7" xfId="0" applyFont="1" applyFill="1" applyBorder="1" applyAlignment="1">
      <alignment horizontal="left" vertical="center" wrapText="1"/>
    </xf>
    <xf numFmtId="0" fontId="0" fillId="0" borderId="7" xfId="0" applyBorder="1" applyAlignment="1">
      <alignment vertical="center"/>
    </xf>
    <xf numFmtId="0" fontId="25" fillId="5" borderId="7" xfId="0" applyFont="1" applyFill="1" applyBorder="1" applyAlignment="1">
      <alignment horizontal="left" vertical="center"/>
    </xf>
    <xf numFmtId="0" fontId="26" fillId="0" borderId="1" xfId="0" applyFont="1" applyBorder="1" applyAlignment="1" applyProtection="1">
      <alignment horizontal="left" vertical="center"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7" xfId="0" applyFont="1" applyBorder="1" applyAlignment="1" applyProtection="1">
      <alignment horizontal="left" vertical="top" wrapText="1"/>
      <protection locked="0"/>
    </xf>
    <xf numFmtId="0" fontId="0" fillId="0" borderId="7" xfId="0" applyFont="1" applyBorder="1" applyAlignment="1" applyProtection="1">
      <alignment vertical="center"/>
      <protection locked="0"/>
    </xf>
    <xf numFmtId="0" fontId="18" fillId="0" borderId="13" xfId="0" applyFont="1" applyBorder="1" applyAlignment="1">
      <alignment vertical="center"/>
    </xf>
    <xf numFmtId="0" fontId="4" fillId="4" borderId="14" xfId="0" applyFont="1" applyFill="1" applyBorder="1" applyAlignment="1">
      <alignment horizontal="center" vertical="center" wrapText="1"/>
    </xf>
    <xf numFmtId="0" fontId="4" fillId="0" borderId="8" xfId="0" applyFont="1" applyBorder="1" applyAlignment="1">
      <alignment horizontal="center" vertical="center" wrapText="1"/>
    </xf>
    <xf numFmtId="0" fontId="11" fillId="4" borderId="11" xfId="0" applyFont="1" applyFill="1" applyBorder="1">
      <alignment vertical="center"/>
    </xf>
    <xf numFmtId="0" fontId="11" fillId="4" borderId="13" xfId="0" applyFont="1" applyFill="1" applyBorder="1">
      <alignment vertical="center"/>
    </xf>
    <xf numFmtId="3" fontId="14" fillId="0" borderId="11" xfId="0" applyNumberFormat="1" applyFont="1" applyBorder="1" applyAlignment="1" applyProtection="1">
      <alignment horizontal="right" vertical="center"/>
      <protection locked="0"/>
    </xf>
    <xf numFmtId="3" fontId="14" fillId="0" borderId="12" xfId="0" applyNumberFormat="1" applyFont="1" applyBorder="1" applyAlignment="1" applyProtection="1">
      <alignment horizontal="right" vertical="center"/>
      <protection locked="0"/>
    </xf>
    <xf numFmtId="3" fontId="14" fillId="0" borderId="13" xfId="0" applyNumberFormat="1" applyFont="1" applyBorder="1" applyAlignment="1" applyProtection="1">
      <alignment horizontal="right" vertical="center"/>
      <protection locked="0"/>
    </xf>
    <xf numFmtId="0" fontId="14" fillId="4" borderId="7" xfId="0" applyFont="1" applyFill="1" applyBorder="1" applyAlignment="1">
      <alignment horizontal="left" vertical="center"/>
    </xf>
    <xf numFmtId="0" fontId="4" fillId="0" borderId="14" xfId="0" applyFont="1" applyBorder="1" applyAlignment="1" applyProtection="1">
      <alignment horizontal="left" vertical="top" wrapText="1"/>
      <protection locked="0"/>
    </xf>
    <xf numFmtId="0" fontId="4" fillId="0" borderId="17"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3" borderId="1" xfId="0" applyFont="1" applyFill="1" applyBorder="1" applyAlignment="1" applyProtection="1">
      <alignment horizontal="left" vertical="top" wrapText="1"/>
      <protection locked="0"/>
    </xf>
    <xf numFmtId="0" fontId="4" fillId="3" borderId="2" xfId="0" applyFont="1" applyFill="1" applyBorder="1" applyAlignment="1" applyProtection="1">
      <alignment horizontal="left" vertical="top" wrapText="1"/>
      <protection locked="0"/>
    </xf>
    <xf numFmtId="0" fontId="4" fillId="3" borderId="3" xfId="0" applyFont="1" applyFill="1" applyBorder="1" applyAlignment="1" applyProtection="1">
      <alignment horizontal="left" vertical="top" wrapText="1"/>
      <protection locked="0"/>
    </xf>
    <xf numFmtId="0" fontId="4" fillId="3" borderId="9" xfId="0" applyFont="1" applyFill="1" applyBorder="1" applyAlignment="1" applyProtection="1">
      <alignment horizontal="left" vertical="top" wrapText="1"/>
      <protection locked="0"/>
    </xf>
    <xf numFmtId="0" fontId="4" fillId="3" borderId="0" xfId="0" applyFont="1" applyFill="1" applyAlignment="1" applyProtection="1">
      <alignment horizontal="left" vertical="top" wrapText="1"/>
      <protection locked="0"/>
    </xf>
    <xf numFmtId="0" fontId="4" fillId="3" borderId="10" xfId="0" applyFont="1" applyFill="1" applyBorder="1" applyAlignment="1" applyProtection="1">
      <alignment horizontal="left" vertical="top" wrapText="1"/>
      <protection locked="0"/>
    </xf>
    <xf numFmtId="0" fontId="4" fillId="3" borderId="4" xfId="0" applyFont="1" applyFill="1" applyBorder="1" applyAlignment="1" applyProtection="1">
      <alignment horizontal="left" vertical="top" wrapText="1"/>
      <protection locked="0"/>
    </xf>
    <xf numFmtId="0" fontId="4" fillId="3" borderId="5"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38" fontId="4" fillId="0" borderId="1" xfId="1" applyFont="1" applyFill="1" applyBorder="1" applyAlignment="1" applyProtection="1">
      <alignment horizontal="right" vertical="center" wrapText="1"/>
      <protection locked="0"/>
    </xf>
    <xf numFmtId="38" fontId="4" fillId="0" borderId="2" xfId="1" applyFont="1" applyFill="1" applyBorder="1" applyAlignment="1" applyProtection="1">
      <alignment horizontal="right" vertical="center" wrapText="1"/>
      <protection locked="0"/>
    </xf>
    <xf numFmtId="38" fontId="4" fillId="0" borderId="4" xfId="1" applyFont="1" applyFill="1" applyBorder="1" applyAlignment="1" applyProtection="1">
      <alignment horizontal="right" vertical="center" wrapText="1"/>
      <protection locked="0"/>
    </xf>
    <xf numFmtId="38" fontId="4" fillId="0" borderId="5" xfId="1" applyFont="1" applyFill="1" applyBorder="1" applyAlignment="1" applyProtection="1">
      <alignment horizontal="right" vertical="center" wrapText="1"/>
      <protection locked="0"/>
    </xf>
    <xf numFmtId="0" fontId="3" fillId="4" borderId="7" xfId="0" applyFont="1" applyFill="1" applyBorder="1" applyAlignment="1">
      <alignment horizontal="left" vertical="center"/>
    </xf>
    <xf numFmtId="0" fontId="4" fillId="0" borderId="1"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4" borderId="14" xfId="0" applyFont="1" applyFill="1" applyBorder="1" applyAlignment="1">
      <alignment horizontal="right" vertical="center" wrapText="1"/>
    </xf>
    <xf numFmtId="0" fontId="4" fillId="0" borderId="8" xfId="0" applyFont="1" applyBorder="1" applyAlignment="1">
      <alignment horizontal="right" vertical="center" wrapText="1"/>
    </xf>
    <xf numFmtId="38" fontId="4" fillId="0" borderId="3" xfId="1" applyFont="1" applyFill="1" applyBorder="1" applyAlignment="1" applyProtection="1">
      <alignment horizontal="center" vertical="center" wrapText="1"/>
    </xf>
    <xf numFmtId="38" fontId="4" fillId="0" borderId="6" xfId="1" applyFont="1" applyFill="1" applyBorder="1" applyAlignment="1" applyProtection="1">
      <alignment horizontal="center" vertical="center" wrapText="1"/>
    </xf>
    <xf numFmtId="0" fontId="4" fillId="4" borderId="11" xfId="0" applyFont="1" applyFill="1" applyBorder="1" applyAlignment="1">
      <alignment vertical="center" wrapText="1"/>
    </xf>
    <xf numFmtId="0" fontId="4" fillId="4" borderId="13" xfId="0" applyFont="1" applyFill="1" applyBorder="1" applyAlignment="1">
      <alignment vertical="center" wrapText="1"/>
    </xf>
    <xf numFmtId="0" fontId="4" fillId="0" borderId="11"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13" xfId="0" applyFont="1" applyBorder="1" applyAlignment="1" applyProtection="1">
      <alignment horizontal="left" vertical="top" wrapText="1"/>
      <protection locked="0"/>
    </xf>
    <xf numFmtId="0" fontId="2" fillId="4" borderId="11" xfId="0" applyFont="1" applyFill="1" applyBorder="1" applyAlignment="1">
      <alignment horizontal="left" vertical="center"/>
    </xf>
    <xf numFmtId="0" fontId="2" fillId="4" borderId="12" xfId="0" applyFont="1" applyFill="1" applyBorder="1" applyAlignment="1">
      <alignment horizontal="left" vertical="center"/>
    </xf>
    <xf numFmtId="0" fontId="2" fillId="4" borderId="13" xfId="0" applyFont="1" applyFill="1" applyBorder="1" applyAlignment="1">
      <alignment horizontal="left" vertical="center"/>
    </xf>
    <xf numFmtId="0" fontId="4" fillId="0" borderId="12" xfId="0" applyFont="1" applyBorder="1" applyAlignment="1" applyProtection="1">
      <alignment horizontal="left" vertical="top"/>
      <protection locked="0"/>
    </xf>
    <xf numFmtId="0" fontId="4" fillId="0" borderId="13" xfId="0" applyFont="1" applyBorder="1" applyAlignment="1" applyProtection="1">
      <alignment horizontal="left" vertical="top"/>
      <protection locked="0"/>
    </xf>
    <xf numFmtId="0" fontId="3" fillId="0" borderId="0" xfId="0" applyFont="1" applyAlignment="1">
      <alignment horizontal="center" vertical="top"/>
    </xf>
    <xf numFmtId="0" fontId="31" fillId="0" borderId="2" xfId="0" applyFont="1" applyBorder="1" applyAlignment="1" applyProtection="1">
      <alignment horizontal="left" vertical="top" wrapText="1"/>
      <protection locked="0"/>
    </xf>
    <xf numFmtId="0" fontId="31" fillId="0" borderId="3" xfId="0" applyFont="1" applyBorder="1" applyAlignment="1" applyProtection="1">
      <alignment horizontal="left" vertical="top" wrapText="1"/>
      <protection locked="0"/>
    </xf>
    <xf numFmtId="0" fontId="31" fillId="0" borderId="9" xfId="0" applyFont="1" applyBorder="1" applyAlignment="1" applyProtection="1">
      <alignment horizontal="left" vertical="top" wrapText="1"/>
      <protection locked="0"/>
    </xf>
    <xf numFmtId="0" fontId="31" fillId="0" borderId="0" xfId="0" applyFont="1" applyAlignment="1" applyProtection="1">
      <alignment horizontal="left" vertical="top" wrapText="1"/>
      <protection locked="0"/>
    </xf>
    <xf numFmtId="0" fontId="31" fillId="0" borderId="10" xfId="0" applyFont="1" applyBorder="1" applyAlignment="1" applyProtection="1">
      <alignment horizontal="left" vertical="top" wrapText="1"/>
      <protection locked="0"/>
    </xf>
    <xf numFmtId="0" fontId="31" fillId="0" borderId="9" xfId="0" applyFont="1" applyBorder="1" applyAlignment="1" applyProtection="1">
      <alignment horizontal="left" vertical="center" wrapText="1"/>
      <protection locked="0"/>
    </xf>
    <xf numFmtId="0" fontId="31" fillId="0" borderId="0" xfId="0" applyFont="1" applyAlignment="1" applyProtection="1">
      <alignment horizontal="left" vertical="center" wrapText="1"/>
      <protection locked="0"/>
    </xf>
    <xf numFmtId="0" fontId="31" fillId="0" borderId="10" xfId="0" applyFont="1" applyBorder="1" applyAlignment="1" applyProtection="1">
      <alignment horizontal="left" vertical="center" wrapText="1"/>
      <protection locked="0"/>
    </xf>
    <xf numFmtId="0" fontId="31" fillId="0" borderId="4" xfId="0" applyFont="1" applyBorder="1" applyAlignment="1" applyProtection="1">
      <alignment horizontal="left" vertical="center" wrapText="1"/>
      <protection locked="0"/>
    </xf>
    <xf numFmtId="0" fontId="31" fillId="0" borderId="5" xfId="0" applyFont="1" applyBorder="1" applyAlignment="1" applyProtection="1">
      <alignment horizontal="left" vertical="center" wrapText="1"/>
      <protection locked="0"/>
    </xf>
    <xf numFmtId="0" fontId="31" fillId="0" borderId="6" xfId="0" applyFont="1" applyBorder="1" applyAlignment="1" applyProtection="1">
      <alignment horizontal="left" vertical="center" wrapText="1"/>
      <protection locked="0"/>
    </xf>
    <xf numFmtId="0" fontId="25" fillId="4" borderId="7" xfId="0" applyFont="1" applyFill="1" applyBorder="1" applyAlignment="1">
      <alignment horizontal="left" vertical="center"/>
    </xf>
    <xf numFmtId="0" fontId="31" fillId="0" borderId="1" xfId="0" quotePrefix="1" applyFont="1" applyBorder="1" applyAlignment="1" applyProtection="1">
      <alignment horizontal="left" vertical="top" wrapText="1"/>
      <protection locked="0"/>
    </xf>
    <xf numFmtId="0" fontId="30" fillId="0" borderId="7" xfId="0" applyFont="1" applyBorder="1" applyAlignment="1" applyProtection="1">
      <alignment horizontal="left" vertical="top" wrapText="1"/>
      <protection locked="0"/>
    </xf>
    <xf numFmtId="0" fontId="31" fillId="0" borderId="7" xfId="0" applyFont="1" applyBorder="1" applyAlignment="1" applyProtection="1">
      <alignment horizontal="left" vertical="top" wrapText="1"/>
      <protection locked="0"/>
    </xf>
    <xf numFmtId="0" fontId="26" fillId="4" borderId="7" xfId="0" applyFont="1" applyFill="1" applyBorder="1" applyAlignment="1" applyProtection="1">
      <alignment horizontal="left" vertical="center" wrapText="1"/>
    </xf>
    <xf numFmtId="0" fontId="26" fillId="4" borderId="11" xfId="0" applyFont="1" applyFill="1" applyBorder="1" applyAlignment="1" applyProtection="1">
      <alignment horizontal="left" vertical="center"/>
    </xf>
    <xf numFmtId="0" fontId="3" fillId="4" borderId="12" xfId="0" applyFont="1" applyFill="1" applyBorder="1" applyAlignment="1" applyProtection="1">
      <alignment horizontal="left" vertical="center"/>
    </xf>
    <xf numFmtId="0" fontId="3" fillId="4" borderId="13" xfId="0" applyFont="1" applyFill="1" applyBorder="1" applyAlignment="1" applyProtection="1">
      <alignment horizontal="left" vertical="center"/>
    </xf>
    <xf numFmtId="0" fontId="31" fillId="0" borderId="7" xfId="0" applyFont="1" applyBorder="1" applyAlignment="1" applyProtection="1">
      <alignment horizontal="left" vertical="top"/>
      <protection locked="0"/>
    </xf>
    <xf numFmtId="0" fontId="26" fillId="4" borderId="7" xfId="0" applyFont="1" applyFill="1" applyBorder="1" applyAlignment="1" applyProtection="1">
      <alignment horizontal="center" vertical="center"/>
    </xf>
    <xf numFmtId="0" fontId="26" fillId="4" borderId="14" xfId="0" applyFont="1" applyFill="1" applyBorder="1" applyAlignment="1" applyProtection="1">
      <alignment horizontal="center" vertical="center" wrapText="1"/>
    </xf>
    <xf numFmtId="0" fontId="0" fillId="0" borderId="17" xfId="0" applyBorder="1" applyAlignment="1">
      <alignment vertical="center" wrapText="1"/>
    </xf>
    <xf numFmtId="0" fontId="0" fillId="0" borderId="8" xfId="0" applyBorder="1" applyAlignment="1">
      <alignment vertical="center" wrapText="1"/>
    </xf>
    <xf numFmtId="0" fontId="31" fillId="0" borderId="1" xfId="0" applyFont="1" applyBorder="1" applyAlignment="1" applyProtection="1">
      <alignment horizontal="left" vertical="top" wrapText="1"/>
      <protection locked="0"/>
    </xf>
    <xf numFmtId="0" fontId="0" fillId="0" borderId="2" xfId="0" applyBorder="1" applyAlignment="1">
      <alignment vertical="center" wrapText="1"/>
    </xf>
    <xf numFmtId="0" fontId="0" fillId="0" borderId="3" xfId="0" applyBorder="1" applyAlignment="1">
      <alignment vertical="center" wrapText="1"/>
    </xf>
    <xf numFmtId="0" fontId="0" fillId="0" borderId="9" xfId="0" applyBorder="1" applyAlignment="1">
      <alignment vertical="center" wrapText="1"/>
    </xf>
    <xf numFmtId="0" fontId="0" fillId="0" borderId="0" xfId="0" applyAlignment="1">
      <alignment vertical="center" wrapText="1"/>
    </xf>
    <xf numFmtId="0" fontId="0" fillId="0" borderId="10"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31" fillId="0" borderId="11"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3" xfId="0" applyFont="1" applyBorder="1" applyAlignment="1" applyProtection="1">
      <alignment horizontal="left" vertical="top" wrapText="1"/>
      <protection locked="0"/>
    </xf>
    <xf numFmtId="0" fontId="31" fillId="4" borderId="1" xfId="0" applyFont="1" applyFill="1" applyBorder="1" applyAlignment="1" applyProtection="1">
      <alignment horizontal="left" vertical="center"/>
    </xf>
    <xf numFmtId="0" fontId="31" fillId="4" borderId="2" xfId="0" applyFont="1" applyFill="1" applyBorder="1" applyAlignment="1" applyProtection="1">
      <alignment horizontal="left" vertical="center"/>
    </xf>
    <xf numFmtId="0" fontId="31" fillId="4" borderId="3" xfId="0" applyFont="1" applyFill="1" applyBorder="1" applyAlignment="1" applyProtection="1">
      <alignment horizontal="left" vertical="center"/>
    </xf>
    <xf numFmtId="0" fontId="4" fillId="4" borderId="7"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xf>
    <xf numFmtId="0" fontId="33" fillId="0" borderId="7" xfId="0" applyFont="1" applyBorder="1" applyAlignment="1" applyProtection="1">
      <alignment horizontal="left" vertical="top" wrapText="1"/>
      <protection locked="0"/>
    </xf>
    <xf numFmtId="0" fontId="4" fillId="4" borderId="1"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34" fillId="0" borderId="11"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34" fillId="0" borderId="13" xfId="0" applyFont="1" applyBorder="1" applyAlignment="1" applyProtection="1">
      <alignment horizontal="left" vertical="center" wrapText="1"/>
      <protection locked="0"/>
    </xf>
    <xf numFmtId="0" fontId="4" fillId="4" borderId="11" xfId="0" applyFont="1" applyFill="1" applyBorder="1" applyAlignment="1" applyProtection="1">
      <alignment horizontal="center" vertical="center"/>
    </xf>
    <xf numFmtId="0" fontId="4" fillId="4" borderId="12" xfId="0" applyFont="1" applyFill="1" applyBorder="1" applyAlignment="1" applyProtection="1">
      <alignment horizontal="center" vertical="center"/>
    </xf>
    <xf numFmtId="0" fontId="4" fillId="4" borderId="13" xfId="0" applyFont="1" applyFill="1" applyBorder="1" applyAlignment="1" applyProtection="1">
      <alignment horizontal="center" vertical="center"/>
    </xf>
    <xf numFmtId="0" fontId="34" fillId="0" borderId="11" xfId="0" applyFont="1" applyBorder="1" applyAlignment="1" applyProtection="1">
      <alignment horizontal="left" vertical="center"/>
      <protection locked="0"/>
    </xf>
    <xf numFmtId="0" fontId="34" fillId="0" borderId="12" xfId="0"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23" fillId="0" borderId="5" xfId="0" applyFont="1" applyBorder="1" applyAlignment="1">
      <alignment horizontal="left" vertical="center"/>
    </xf>
    <xf numFmtId="0" fontId="31" fillId="4" borderId="4" xfId="0" applyFont="1" applyFill="1" applyBorder="1" applyAlignment="1" applyProtection="1">
      <alignment horizontal="left" vertical="top" wrapText="1"/>
    </xf>
    <xf numFmtId="0" fontId="24" fillId="4" borderId="5" xfId="0" applyFont="1" applyFill="1" applyBorder="1" applyAlignment="1" applyProtection="1">
      <alignment horizontal="left" vertical="top"/>
    </xf>
    <xf numFmtId="0" fontId="24" fillId="4" borderId="6" xfId="0" applyFont="1" applyFill="1" applyBorder="1" applyAlignment="1" applyProtection="1">
      <alignment horizontal="left" vertical="top"/>
    </xf>
    <xf numFmtId="0" fontId="4" fillId="0" borderId="9" xfId="0" applyFont="1" applyBorder="1" applyAlignment="1" applyProtection="1">
      <alignment horizontal="left" vertical="top" wrapText="1"/>
      <protection locked="0"/>
    </xf>
    <xf numFmtId="0" fontId="64" fillId="0" borderId="0" xfId="0" applyFont="1" applyAlignment="1">
      <alignment horizontal="center" vertical="center" wrapText="1"/>
    </xf>
    <xf numFmtId="0" fontId="52" fillId="4" borderId="7" xfId="0" applyFont="1" applyFill="1" applyBorder="1" applyAlignment="1">
      <alignment horizontal="left" vertical="center"/>
    </xf>
    <xf numFmtId="0" fontId="42" fillId="4" borderId="7" xfId="0" applyFont="1" applyFill="1" applyBorder="1" applyAlignment="1">
      <alignment vertical="center"/>
    </xf>
    <xf numFmtId="0" fontId="0" fillId="0" borderId="1" xfId="0" applyBorder="1" applyAlignment="1" applyProtection="1">
      <alignment horizontal="left" vertical="top"/>
      <protection locked="0"/>
    </xf>
    <xf numFmtId="0" fontId="0" fillId="0" borderId="2" xfId="0" applyBorder="1" applyAlignment="1" applyProtection="1">
      <alignment horizontal="left" vertical="top"/>
      <protection locked="0"/>
    </xf>
    <xf numFmtId="0" fontId="0" fillId="0" borderId="3"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116" fillId="0" borderId="170" xfId="0" applyFont="1" applyBorder="1" applyAlignment="1" applyProtection="1">
      <alignment horizontal="center" vertical="center"/>
    </xf>
    <xf numFmtId="0" fontId="0" fillId="0" borderId="23" xfId="0" applyBorder="1" applyAlignment="1">
      <alignment vertical="center"/>
    </xf>
    <xf numFmtId="0" fontId="116" fillId="0" borderId="18" xfId="0" applyFont="1" applyBorder="1" applyAlignment="1" applyProtection="1">
      <alignment horizontal="center" vertical="center"/>
    </xf>
    <xf numFmtId="0" fontId="0" fillId="0" borderId="16" xfId="0" applyBorder="1" applyAlignment="1">
      <alignment vertical="center"/>
    </xf>
    <xf numFmtId="0" fontId="116" fillId="0" borderId="169" xfId="0" applyFont="1" applyBorder="1" applyAlignment="1" applyProtection="1">
      <alignment horizontal="center" vertical="center"/>
    </xf>
    <xf numFmtId="0" fontId="0" fillId="0" borderId="33" xfId="0" applyBorder="1" applyAlignment="1">
      <alignment vertical="center"/>
    </xf>
    <xf numFmtId="0" fontId="120" fillId="4" borderId="11" xfId="0" quotePrefix="1" applyFont="1" applyFill="1" applyBorder="1" applyAlignment="1" applyProtection="1">
      <alignment horizontal="center" vertical="center"/>
    </xf>
    <xf numFmtId="0" fontId="120" fillId="4" borderId="12" xfId="0" quotePrefix="1" applyFont="1" applyFill="1" applyBorder="1" applyAlignment="1" applyProtection="1">
      <alignment horizontal="center" vertical="center"/>
    </xf>
    <xf numFmtId="0" fontId="120" fillId="4" borderId="13" xfId="0" quotePrefix="1" applyFont="1" applyFill="1" applyBorder="1" applyAlignment="1" applyProtection="1">
      <alignment horizontal="center" vertical="center"/>
    </xf>
    <xf numFmtId="0" fontId="71" fillId="4" borderId="11" xfId="0" quotePrefix="1" applyFont="1" applyFill="1" applyBorder="1" applyAlignment="1" applyProtection="1">
      <alignment horizontal="center" vertical="center"/>
    </xf>
    <xf numFmtId="0" fontId="71" fillId="4" borderId="13" xfId="0" quotePrefix="1" applyFont="1" applyFill="1" applyBorder="1" applyAlignment="1" applyProtection="1">
      <alignment horizontal="center" vertical="center"/>
    </xf>
    <xf numFmtId="0" fontId="40" fillId="4" borderId="1" xfId="0" applyFont="1" applyFill="1" applyBorder="1" applyAlignment="1" applyProtection="1">
      <alignment horizontal="center" vertical="center" wrapText="1"/>
    </xf>
    <xf numFmtId="0" fontId="0" fillId="0" borderId="3" xfId="0" applyBorder="1" applyAlignment="1">
      <alignment horizontal="center" vertical="center" wrapText="1"/>
    </xf>
    <xf numFmtId="0" fontId="37" fillId="4" borderId="9" xfId="0" applyFont="1" applyFill="1" applyBorder="1" applyAlignment="1" applyProtection="1">
      <alignment horizontal="center" vertical="center" wrapText="1"/>
    </xf>
    <xf numFmtId="0" fontId="0" fillId="0" borderId="10" xfId="0" applyBorder="1" applyAlignment="1">
      <alignment horizontal="center" vertical="center" wrapText="1"/>
    </xf>
    <xf numFmtId="183" fontId="74" fillId="4" borderId="11" xfId="8" quotePrefix="1" applyFont="1" applyFill="1" applyBorder="1" applyAlignment="1" applyProtection="1">
      <alignment horizontal="center" vertical="center" wrapText="1"/>
    </xf>
    <xf numFmtId="0" fontId="119" fillId="4" borderId="1" xfId="0" applyFont="1" applyFill="1" applyBorder="1" applyAlignment="1" applyProtection="1">
      <alignment horizontal="center" vertical="center" wrapText="1"/>
    </xf>
    <xf numFmtId="49" fontId="99" fillId="10" borderId="13" xfId="8" applyNumberFormat="1" applyFont="1" applyFill="1" applyBorder="1" applyAlignment="1" applyProtection="1">
      <alignment horizontal="center" vertical="center"/>
    </xf>
    <xf numFmtId="49" fontId="99" fillId="10" borderId="7" xfId="8" applyNumberFormat="1" applyFont="1" applyFill="1" applyBorder="1" applyAlignment="1" applyProtection="1">
      <alignment horizontal="center" vertical="center"/>
    </xf>
    <xf numFmtId="49" fontId="99" fillId="10" borderId="11" xfId="8" applyNumberFormat="1" applyFont="1" applyFill="1" applyBorder="1" applyAlignment="1" applyProtection="1">
      <alignment horizontal="center" vertical="center"/>
    </xf>
    <xf numFmtId="0" fontId="29" fillId="10" borderId="12" xfId="0" applyFont="1" applyFill="1" applyBorder="1" applyAlignment="1" applyProtection="1">
      <alignment horizontal="center" vertical="center" wrapText="1"/>
    </xf>
    <xf numFmtId="0" fontId="119" fillId="4" borderId="14" xfId="0" applyFont="1" applyFill="1" applyBorder="1" applyAlignment="1" applyProtection="1">
      <alignment horizontal="center" vertical="center"/>
    </xf>
    <xf numFmtId="0" fontId="119" fillId="4" borderId="8" xfId="0" applyFont="1" applyFill="1" applyBorder="1" applyAlignment="1" applyProtection="1">
      <alignment horizontal="center" vertical="center"/>
    </xf>
    <xf numFmtId="0" fontId="41" fillId="0" borderId="0" xfId="0" applyFont="1" applyFill="1" applyAlignment="1">
      <alignment horizontal="left" vertical="center" wrapText="1"/>
    </xf>
    <xf numFmtId="0" fontId="115" fillId="4" borderId="7" xfId="0" applyFont="1" applyFill="1" applyBorder="1" applyAlignment="1" applyProtection="1">
      <alignment horizontal="left" vertical="center"/>
    </xf>
    <xf numFmtId="0" fontId="0" fillId="0" borderId="7" xfId="0" applyBorder="1" applyAlignment="1" applyProtection="1">
      <alignment vertical="center"/>
    </xf>
    <xf numFmtId="182" fontId="99" fillId="10" borderId="13" xfId="0" applyNumberFormat="1" applyFont="1" applyFill="1" applyBorder="1" applyAlignment="1" applyProtection="1">
      <alignment horizontal="center" vertical="center"/>
    </xf>
    <xf numFmtId="182" fontId="99" fillId="10" borderId="7" xfId="0" applyNumberFormat="1" applyFont="1" applyFill="1" applyBorder="1" applyAlignment="1" applyProtection="1">
      <alignment horizontal="center" vertical="center"/>
    </xf>
    <xf numFmtId="182" fontId="99" fillId="10" borderId="11" xfId="0" applyNumberFormat="1" applyFont="1" applyFill="1" applyBorder="1" applyAlignment="1" applyProtection="1">
      <alignment horizontal="center" vertical="center"/>
    </xf>
    <xf numFmtId="0" fontId="99" fillId="10" borderId="13" xfId="0" applyFont="1" applyFill="1" applyBorder="1" applyAlignment="1" applyProtection="1">
      <alignment horizontal="center" vertical="center" wrapText="1"/>
    </xf>
    <xf numFmtId="0" fontId="99" fillId="10" borderId="7" xfId="0" applyFont="1" applyFill="1" applyBorder="1" applyAlignment="1" applyProtection="1">
      <alignment horizontal="center" vertical="center" wrapText="1"/>
    </xf>
    <xf numFmtId="0" fontId="79" fillId="10" borderId="7" xfId="0" applyFont="1" applyFill="1" applyBorder="1" applyAlignment="1" applyProtection="1">
      <alignment horizontal="left" vertical="center" wrapText="1"/>
    </xf>
    <xf numFmtId="183" fontId="99" fillId="4" borderId="7" xfId="8" quotePrefix="1" applyFont="1" applyFill="1" applyBorder="1" applyAlignment="1" applyProtection="1">
      <alignment horizontal="center" vertical="center" wrapText="1"/>
    </xf>
    <xf numFmtId="0" fontId="128" fillId="4" borderId="7" xfId="0" applyFont="1" applyFill="1" applyBorder="1" applyAlignment="1" applyProtection="1">
      <alignment horizontal="center" vertical="center" wrapText="1"/>
    </xf>
    <xf numFmtId="49" fontId="79" fillId="11" borderId="7" xfId="8" applyNumberFormat="1" applyFont="1" applyFill="1" applyBorder="1" applyAlignment="1" applyProtection="1">
      <alignment horizontal="left" vertical="center"/>
    </xf>
    <xf numFmtId="0" fontId="0" fillId="11" borderId="7" xfId="0" applyFill="1" applyBorder="1" applyAlignment="1" applyProtection="1">
      <alignment horizontal="left" vertical="center"/>
    </xf>
    <xf numFmtId="0" fontId="79" fillId="4" borderId="14" xfId="0" applyFont="1" applyFill="1" applyBorder="1" applyAlignment="1" applyProtection="1">
      <alignment horizontal="center" vertical="center" wrapText="1"/>
    </xf>
    <xf numFmtId="0" fontId="79" fillId="4" borderId="8" xfId="0" applyFont="1" applyFill="1" applyBorder="1" applyAlignment="1" applyProtection="1">
      <alignment horizontal="center" vertical="center" wrapText="1"/>
    </xf>
    <xf numFmtId="0" fontId="119" fillId="4" borderId="11" xfId="0" applyFont="1" applyFill="1" applyBorder="1" applyAlignment="1" applyProtection="1">
      <alignment horizontal="center" vertical="center"/>
    </xf>
    <xf numFmtId="0" fontId="119" fillId="4" borderId="12" xfId="0" applyFont="1" applyFill="1" applyBorder="1" applyAlignment="1" applyProtection="1">
      <alignment horizontal="center" vertical="center"/>
    </xf>
    <xf numFmtId="0" fontId="119" fillId="4" borderId="13" xfId="0" applyFont="1" applyFill="1" applyBorder="1" applyAlignment="1" applyProtection="1">
      <alignment horizontal="center" vertical="center"/>
    </xf>
    <xf numFmtId="0" fontId="41" fillId="0" borderId="0" xfId="0" applyFont="1" applyAlignment="1">
      <alignment horizontal="left" vertical="center" wrapText="1"/>
    </xf>
    <xf numFmtId="183" fontId="99" fillId="0" borderId="7" xfId="8" quotePrefix="1" applyFont="1" applyFill="1" applyBorder="1" applyAlignment="1" applyProtection="1">
      <alignment horizontal="center" vertical="center" wrapText="1"/>
    </xf>
    <xf numFmtId="0" fontId="128" fillId="0" borderId="7" xfId="0" applyFont="1" applyFill="1" applyBorder="1" applyAlignment="1" applyProtection="1">
      <alignment horizontal="center" vertical="center" wrapText="1"/>
    </xf>
    <xf numFmtId="0" fontId="79" fillId="4" borderId="7" xfId="0" applyFont="1" applyFill="1" applyBorder="1" applyAlignment="1" applyProtection="1">
      <alignment horizontal="center" vertical="center"/>
    </xf>
    <xf numFmtId="0" fontId="79" fillId="0" borderId="7" xfId="0" applyFont="1" applyBorder="1" applyAlignment="1" applyProtection="1">
      <alignment horizontal="left" vertical="center" wrapText="1"/>
    </xf>
    <xf numFmtId="0" fontId="79" fillId="0" borderId="7" xfId="0" applyFont="1" applyBorder="1" applyAlignment="1" applyProtection="1">
      <alignment horizontal="left" vertical="center"/>
    </xf>
    <xf numFmtId="49" fontId="99" fillId="0" borderId="11" xfId="8" applyNumberFormat="1" applyFont="1" applyFill="1" applyBorder="1" applyAlignment="1" applyProtection="1">
      <alignment horizontal="center" vertical="center"/>
    </xf>
    <xf numFmtId="49" fontId="99" fillId="0" borderId="12" xfId="8" applyNumberFormat="1" applyFont="1" applyFill="1" applyBorder="1" applyAlignment="1" applyProtection="1">
      <alignment horizontal="center" vertical="center"/>
    </xf>
    <xf numFmtId="0" fontId="29" fillId="0" borderId="12" xfId="8" applyNumberFormat="1" applyFont="1" applyFill="1" applyBorder="1" applyAlignment="1" applyProtection="1">
      <alignment horizontal="center" vertical="center" wrapText="1"/>
      <protection locked="0"/>
    </xf>
    <xf numFmtId="0" fontId="29" fillId="0" borderId="12" xfId="0" applyFont="1" applyFill="1" applyBorder="1" applyAlignment="1" applyProtection="1">
      <alignment horizontal="center" vertical="center" wrapText="1"/>
      <protection locked="0"/>
    </xf>
    <xf numFmtId="49" fontId="99" fillId="0" borderId="13" xfId="8" applyNumberFormat="1" applyFont="1" applyFill="1" applyBorder="1" applyAlignment="1" applyProtection="1">
      <alignment horizontal="center" vertical="center"/>
    </xf>
    <xf numFmtId="49" fontId="99" fillId="0" borderId="7" xfId="8" applyNumberFormat="1" applyFont="1" applyFill="1" applyBorder="1" applyAlignment="1" applyProtection="1">
      <alignment horizontal="center" vertical="center"/>
    </xf>
    <xf numFmtId="182" fontId="99" fillId="0" borderId="13" xfId="0" applyNumberFormat="1" applyFont="1" applyFill="1" applyBorder="1" applyAlignment="1" applyProtection="1">
      <alignment horizontal="center" vertical="center"/>
    </xf>
    <xf numFmtId="182" fontId="99" fillId="0" borderId="7" xfId="0" applyNumberFormat="1" applyFont="1" applyFill="1" applyBorder="1" applyAlignment="1" applyProtection="1">
      <alignment horizontal="center" vertical="center"/>
    </xf>
    <xf numFmtId="182" fontId="99" fillId="0" borderId="11" xfId="0" applyNumberFormat="1" applyFont="1" applyFill="1" applyBorder="1" applyAlignment="1" applyProtection="1">
      <alignment horizontal="center" vertical="center"/>
    </xf>
    <xf numFmtId="0" fontId="29" fillId="8" borderId="12" xfId="0" applyFont="1" applyFill="1" applyBorder="1" applyAlignment="1" applyProtection="1">
      <alignment horizontal="center" vertical="center" wrapText="1"/>
      <protection locked="0"/>
    </xf>
    <xf numFmtId="0" fontId="99" fillId="8" borderId="13" xfId="0" applyFont="1" applyFill="1" applyBorder="1" applyAlignment="1" applyProtection="1">
      <alignment horizontal="center" vertical="center" wrapText="1"/>
    </xf>
    <xf numFmtId="0" fontId="99" fillId="8" borderId="7" xfId="0" applyFont="1" applyFill="1" applyBorder="1" applyAlignment="1" applyProtection="1">
      <alignment horizontal="center" vertical="center" wrapText="1"/>
    </xf>
    <xf numFmtId="0" fontId="99" fillId="8" borderId="7" xfId="0" applyFont="1" applyFill="1" applyBorder="1" applyAlignment="1" applyProtection="1">
      <alignment horizontal="left" vertical="center" wrapText="1"/>
    </xf>
    <xf numFmtId="49" fontId="99" fillId="10" borderId="12" xfId="8" applyNumberFormat="1" applyFont="1" applyFill="1" applyBorder="1" applyAlignment="1" applyProtection="1">
      <alignment horizontal="center" vertical="center"/>
    </xf>
    <xf numFmtId="0" fontId="29" fillId="10" borderId="12" xfId="8" applyNumberFormat="1" applyFont="1" applyFill="1" applyBorder="1" applyAlignment="1" applyProtection="1">
      <alignment horizontal="center" vertical="center" wrapText="1"/>
    </xf>
    <xf numFmtId="0" fontId="11" fillId="0" borderId="0" xfId="0" applyFont="1" applyAlignment="1">
      <alignment horizontal="center" vertical="center"/>
    </xf>
    <xf numFmtId="0" fontId="116" fillId="10" borderId="169" xfId="0" applyFont="1" applyFill="1" applyBorder="1" applyAlignment="1" applyProtection="1">
      <alignment horizontal="center" vertical="center" wrapText="1"/>
    </xf>
    <xf numFmtId="0" fontId="0" fillId="0" borderId="33" xfId="0" applyBorder="1" applyAlignment="1">
      <alignment vertical="center" wrapText="1"/>
    </xf>
    <xf numFmtId="0" fontId="116" fillId="10" borderId="170" xfId="0" applyFont="1" applyFill="1" applyBorder="1" applyAlignment="1" applyProtection="1">
      <alignment horizontal="center" vertical="center" wrapText="1"/>
    </xf>
    <xf numFmtId="0" fontId="0" fillId="0" borderId="23" xfId="0" applyBorder="1" applyAlignment="1">
      <alignment vertical="center" wrapText="1"/>
    </xf>
    <xf numFmtId="0" fontId="119" fillId="4" borderId="1" xfId="0" applyFont="1" applyFill="1" applyBorder="1" applyAlignment="1" applyProtection="1">
      <alignment horizontal="center" vertical="center"/>
    </xf>
    <xf numFmtId="0" fontId="0" fillId="0" borderId="3" xfId="0" applyBorder="1" applyAlignment="1">
      <alignment vertical="center"/>
    </xf>
    <xf numFmtId="0" fontId="0" fillId="0" borderId="4" xfId="0" applyBorder="1" applyAlignment="1">
      <alignment vertical="center"/>
    </xf>
    <xf numFmtId="0" fontId="84" fillId="4" borderId="11" xfId="3" applyFont="1" applyFill="1" applyBorder="1" applyAlignment="1" applyProtection="1">
      <alignment horizontal="center" vertical="center" wrapText="1"/>
    </xf>
    <xf numFmtId="0" fontId="84" fillId="4" borderId="13" xfId="3" applyFont="1" applyFill="1" applyBorder="1" applyAlignment="1" applyProtection="1">
      <alignment horizontal="center" vertical="center" wrapText="1"/>
    </xf>
    <xf numFmtId="0" fontId="51" fillId="0" borderId="0" xfId="3" applyFont="1" applyAlignment="1" applyProtection="1">
      <alignment horizontal="left" vertical="center" wrapText="1"/>
    </xf>
    <xf numFmtId="0" fontId="51" fillId="0" borderId="0" xfId="3" applyFont="1" applyAlignment="1" applyProtection="1">
      <alignment horizontal="left" vertical="center"/>
    </xf>
    <xf numFmtId="0" fontId="51" fillId="4" borderId="7" xfId="3" applyFont="1" applyFill="1" applyBorder="1" applyAlignment="1" applyProtection="1">
      <alignment horizontal="center" vertical="center"/>
    </xf>
    <xf numFmtId="0" fontId="84" fillId="4" borderId="100" xfId="3" applyFont="1" applyFill="1" applyBorder="1" applyAlignment="1" applyProtection="1">
      <alignment horizontal="center" vertical="center"/>
    </xf>
    <xf numFmtId="0" fontId="84" fillId="4" borderId="101" xfId="3" applyFont="1" applyFill="1" applyBorder="1" applyAlignment="1" applyProtection="1">
      <alignment horizontal="center" vertical="center"/>
    </xf>
    <xf numFmtId="177" fontId="75" fillId="0" borderId="104" xfId="3" applyNumberFormat="1" applyFont="1" applyBorder="1" applyAlignment="1" applyProtection="1">
      <alignment horizontal="right" vertical="center"/>
    </xf>
    <xf numFmtId="0" fontId="0" fillId="0" borderId="104" xfId="0" applyBorder="1" applyAlignment="1" applyProtection="1">
      <alignment horizontal="right" vertical="center"/>
    </xf>
    <xf numFmtId="0" fontId="85" fillId="0" borderId="5" xfId="3" applyFont="1" applyBorder="1" applyAlignment="1" applyProtection="1">
      <alignment horizontal="left" vertical="center" shrinkToFit="1"/>
    </xf>
    <xf numFmtId="0" fontId="0" fillId="0" borderId="5" xfId="0" applyBorder="1" applyAlignment="1" applyProtection="1">
      <alignment horizontal="left" vertical="center" shrinkToFit="1"/>
    </xf>
    <xf numFmtId="0" fontId="51" fillId="2" borderId="11" xfId="3" applyFont="1" applyFill="1" applyBorder="1" applyAlignment="1" applyProtection="1">
      <alignment horizontal="center" vertical="center"/>
    </xf>
    <xf numFmtId="0" fontId="51" fillId="2" borderId="13" xfId="3" applyFont="1" applyFill="1" applyBorder="1" applyAlignment="1" applyProtection="1">
      <alignment horizontal="center" vertical="center"/>
    </xf>
    <xf numFmtId="0" fontId="34" fillId="4" borderId="43" xfId="3" applyFont="1" applyFill="1" applyBorder="1" applyAlignment="1" applyProtection="1">
      <alignment horizontal="left" vertical="center"/>
    </xf>
    <xf numFmtId="0" fontId="34" fillId="4" borderId="17" xfId="3" applyFont="1" applyFill="1" applyBorder="1" applyAlignment="1" applyProtection="1">
      <alignment horizontal="left" vertical="center"/>
    </xf>
    <xf numFmtId="0" fontId="34" fillId="4" borderId="35" xfId="3" applyFont="1" applyFill="1" applyBorder="1" applyAlignment="1" applyProtection="1">
      <alignment horizontal="left" vertical="center"/>
    </xf>
    <xf numFmtId="0" fontId="34" fillId="4" borderId="8" xfId="3" applyFont="1" applyFill="1" applyBorder="1" applyAlignment="1" applyProtection="1">
      <alignment horizontal="left" vertical="center" shrinkToFit="1"/>
      <protection locked="0"/>
    </xf>
    <xf numFmtId="0" fontId="84" fillId="2" borderId="11" xfId="3" applyFont="1" applyFill="1" applyBorder="1" applyAlignment="1" applyProtection="1">
      <alignment horizontal="left" vertical="center"/>
    </xf>
    <xf numFmtId="0" fontId="84" fillId="2" borderId="12" xfId="3" applyFont="1" applyFill="1" applyBorder="1" applyAlignment="1" applyProtection="1">
      <alignment horizontal="left" vertical="center"/>
    </xf>
    <xf numFmtId="0" fontId="84" fillId="2" borderId="13" xfId="3" applyFont="1" applyFill="1" applyBorder="1" applyAlignment="1" applyProtection="1">
      <alignment horizontal="left" vertical="center"/>
    </xf>
    <xf numFmtId="0" fontId="51" fillId="0" borderId="96" xfId="3" applyFont="1" applyBorder="1" applyAlignment="1" applyProtection="1">
      <alignment horizontal="center" vertical="center" textRotation="255"/>
    </xf>
    <xf numFmtId="0" fontId="51" fillId="0" borderId="98" xfId="3" applyFont="1" applyBorder="1" applyAlignment="1" applyProtection="1">
      <alignment horizontal="center" vertical="center" textRotation="255"/>
    </xf>
    <xf numFmtId="0" fontId="23" fillId="0" borderId="0" xfId="3" applyFont="1" applyAlignment="1" applyProtection="1">
      <alignment horizontal="left" vertical="center"/>
    </xf>
    <xf numFmtId="0" fontId="37" fillId="0" borderId="0" xfId="0" applyFont="1" applyAlignment="1" applyProtection="1">
      <alignment horizontal="left" vertical="center"/>
    </xf>
    <xf numFmtId="0" fontId="84" fillId="0" borderId="0" xfId="3" applyFont="1" applyAlignment="1" applyProtection="1">
      <alignment horizontal="left" vertical="center" wrapText="1"/>
    </xf>
    <xf numFmtId="0" fontId="51" fillId="0" borderId="11" xfId="3" applyFont="1" applyBorder="1" applyAlignment="1" applyProtection="1">
      <alignment horizontal="center" vertical="center"/>
    </xf>
    <xf numFmtId="0" fontId="51" fillId="0" borderId="13" xfId="3" applyFont="1" applyBorder="1" applyAlignment="1" applyProtection="1">
      <alignment horizontal="center" vertical="center"/>
    </xf>
    <xf numFmtId="0" fontId="30" fillId="0" borderId="11" xfId="0" applyFont="1" applyBorder="1" applyAlignment="1" applyProtection="1">
      <alignment horizontal="left" vertical="center" wrapText="1"/>
      <protection locked="0"/>
    </xf>
    <xf numFmtId="0" fontId="4" fillId="0" borderId="13" xfId="0" applyFont="1" applyBorder="1" applyAlignment="1" applyProtection="1">
      <alignment horizontal="left" vertical="center" wrapText="1"/>
      <protection locked="0"/>
    </xf>
    <xf numFmtId="0" fontId="32" fillId="4" borderId="11" xfId="0" applyFont="1" applyFill="1" applyBorder="1" applyAlignment="1">
      <alignment horizontal="center" vertical="center" wrapText="1"/>
    </xf>
    <xf numFmtId="0" fontId="4" fillId="0" borderId="7" xfId="0" applyFont="1" applyBorder="1" applyAlignment="1" applyProtection="1">
      <alignment horizontal="left" vertical="center" wrapText="1"/>
      <protection locked="0"/>
    </xf>
    <xf numFmtId="0" fontId="30" fillId="0" borderId="65" xfId="3" applyFont="1" applyBorder="1" applyAlignment="1">
      <alignment horizontal="left" vertical="center" wrapText="1"/>
    </xf>
    <xf numFmtId="0" fontId="30" fillId="0" borderId="64" xfId="3" applyFont="1" applyBorder="1" applyAlignment="1">
      <alignment horizontal="left" vertical="center" wrapText="1"/>
    </xf>
    <xf numFmtId="0" fontId="76" fillId="0" borderId="48" xfId="3" applyFont="1" applyBorder="1" applyAlignment="1">
      <alignment horizontal="left" vertical="center" wrapText="1"/>
    </xf>
    <xf numFmtId="0" fontId="76" fillId="0" borderId="53" xfId="3" applyFont="1" applyBorder="1" applyAlignment="1">
      <alignment horizontal="left" vertical="center" wrapText="1"/>
    </xf>
    <xf numFmtId="0" fontId="76" fillId="0" borderId="52" xfId="3" applyFont="1" applyBorder="1" applyAlignment="1">
      <alignment horizontal="left" vertical="center" wrapText="1"/>
    </xf>
    <xf numFmtId="0" fontId="76" fillId="0" borderId="63" xfId="3" applyFont="1" applyBorder="1" applyAlignment="1">
      <alignment horizontal="left" vertical="center" wrapText="1"/>
    </xf>
    <xf numFmtId="0" fontId="26" fillId="0" borderId="54" xfId="3" applyFont="1" applyBorder="1" applyAlignment="1">
      <alignment horizontal="left" vertical="center" wrapText="1"/>
    </xf>
    <xf numFmtId="0" fontId="30" fillId="0" borderId="54" xfId="3" applyFont="1" applyBorder="1" applyAlignment="1">
      <alignment horizontal="left" vertical="center" wrapText="1"/>
    </xf>
    <xf numFmtId="0" fontId="25" fillId="0" borderId="54" xfId="3" applyFont="1" applyBorder="1" applyAlignment="1">
      <alignment horizontal="left" vertical="center" wrapText="1"/>
    </xf>
    <xf numFmtId="0" fontId="65" fillId="4" borderId="11" xfId="3" applyFont="1" applyFill="1" applyBorder="1" applyAlignment="1">
      <alignment horizontal="center" vertical="center"/>
    </xf>
    <xf numFmtId="0" fontId="65" fillId="4" borderId="12" xfId="3" applyFont="1" applyFill="1" applyBorder="1" applyAlignment="1">
      <alignment horizontal="center" vertical="center"/>
    </xf>
    <xf numFmtId="0" fontId="65" fillId="4" borderId="13" xfId="3" applyFont="1" applyFill="1" applyBorder="1" applyAlignment="1">
      <alignment horizontal="center" vertical="center"/>
    </xf>
    <xf numFmtId="0" fontId="32" fillId="3" borderId="11" xfId="3" applyFont="1" applyFill="1" applyBorder="1" applyAlignment="1" applyProtection="1">
      <alignment horizontal="center" vertical="center"/>
      <protection locked="0"/>
    </xf>
    <xf numFmtId="0" fontId="32" fillId="3" borderId="12" xfId="3" applyFont="1" applyFill="1" applyBorder="1" applyAlignment="1" applyProtection="1">
      <alignment horizontal="center" vertical="center"/>
      <protection locked="0"/>
    </xf>
    <xf numFmtId="0" fontId="32" fillId="3" borderId="13" xfId="3" applyFont="1" applyFill="1" applyBorder="1" applyAlignment="1" applyProtection="1">
      <alignment horizontal="center" vertical="center"/>
      <protection locked="0"/>
    </xf>
    <xf numFmtId="0" fontId="25" fillId="4" borderId="11" xfId="3" applyFont="1" applyFill="1" applyBorder="1" applyAlignment="1">
      <alignment horizontal="center" vertical="center"/>
    </xf>
    <xf numFmtId="0" fontId="25" fillId="4" borderId="12" xfId="3" applyFont="1" applyFill="1" applyBorder="1" applyAlignment="1">
      <alignment horizontal="center" vertical="center"/>
    </xf>
    <xf numFmtId="0" fontId="25" fillId="4" borderId="13" xfId="3" applyFont="1" applyFill="1" applyBorder="1" applyAlignment="1">
      <alignment horizontal="center" vertical="center"/>
    </xf>
    <xf numFmtId="0" fontId="25" fillId="0" borderId="11" xfId="3" applyFont="1" applyBorder="1" applyAlignment="1" applyProtection="1">
      <alignment horizontal="left" vertical="center" wrapText="1"/>
      <protection locked="0"/>
    </xf>
    <xf numFmtId="0" fontId="25" fillId="0" borderId="12" xfId="3" applyFont="1" applyBorder="1" applyAlignment="1" applyProtection="1">
      <alignment horizontal="left" vertical="center" wrapText="1"/>
      <protection locked="0"/>
    </xf>
    <xf numFmtId="0" fontId="25" fillId="0" borderId="13" xfId="3" applyFont="1" applyBorder="1" applyAlignment="1" applyProtection="1">
      <alignment horizontal="left" vertical="center" wrapText="1"/>
      <protection locked="0"/>
    </xf>
    <xf numFmtId="0" fontId="30" fillId="0" borderId="58" xfId="3" applyFont="1" applyBorder="1" applyAlignment="1">
      <alignment horizontal="left" vertical="center" wrapText="1"/>
    </xf>
    <xf numFmtId="0" fontId="30" fillId="0" borderId="66" xfId="3" applyFont="1" applyBorder="1" applyAlignment="1">
      <alignment horizontal="left" vertical="center" wrapText="1"/>
    </xf>
    <xf numFmtId="38" fontId="25" fillId="0" borderId="11" xfId="1" applyFont="1" applyBorder="1" applyAlignment="1" applyProtection="1">
      <alignment horizontal="right" vertical="center"/>
      <protection locked="0"/>
    </xf>
    <xf numFmtId="38" fontId="25" fillId="0" borderId="12" xfId="1" applyFont="1" applyBorder="1" applyAlignment="1" applyProtection="1">
      <alignment horizontal="right" vertical="center"/>
      <protection locked="0"/>
    </xf>
    <xf numFmtId="181" fontId="25" fillId="4" borderId="12" xfId="3" applyNumberFormat="1" applyFont="1" applyFill="1" applyBorder="1" applyAlignment="1">
      <alignment horizontal="left" vertical="center"/>
    </xf>
    <xf numFmtId="181" fontId="25" fillId="4" borderId="13" xfId="3" applyNumberFormat="1" applyFont="1" applyFill="1" applyBorder="1" applyAlignment="1">
      <alignment horizontal="left" vertical="center"/>
    </xf>
    <xf numFmtId="0" fontId="25" fillId="0" borderId="12" xfId="3" applyFont="1" applyBorder="1" applyAlignment="1" applyProtection="1">
      <alignment horizontal="center" vertical="center"/>
      <protection locked="0"/>
    </xf>
    <xf numFmtId="0" fontId="25" fillId="4" borderId="12" xfId="3" applyFont="1" applyFill="1" applyBorder="1" applyAlignment="1">
      <alignment horizontal="left" vertical="center"/>
    </xf>
    <xf numFmtId="0" fontId="25" fillId="4" borderId="13" xfId="3" applyFont="1" applyFill="1" applyBorder="1" applyAlignment="1">
      <alignment horizontal="left" vertical="center"/>
    </xf>
    <xf numFmtId="0" fontId="25" fillId="4" borderId="11" xfId="3" applyFont="1" applyFill="1" applyBorder="1" applyAlignment="1">
      <alignment horizontal="right" vertical="center"/>
    </xf>
    <xf numFmtId="0" fontId="25" fillId="4" borderId="12" xfId="3" applyFont="1" applyFill="1" applyBorder="1" applyAlignment="1">
      <alignment horizontal="right" vertical="center"/>
    </xf>
    <xf numFmtId="179" fontId="25" fillId="0" borderId="11" xfId="3" applyNumberFormat="1" applyFont="1" applyBorder="1" applyAlignment="1" applyProtection="1">
      <alignment horizontal="left" vertical="center" wrapText="1"/>
      <protection locked="0"/>
    </xf>
    <xf numFmtId="179" fontId="25" fillId="0" borderId="12" xfId="3" applyNumberFormat="1" applyFont="1" applyBorder="1" applyAlignment="1" applyProtection="1">
      <alignment horizontal="left" vertical="center" wrapText="1"/>
      <protection locked="0"/>
    </xf>
    <xf numFmtId="179" fontId="25" fillId="0" borderId="13" xfId="3" applyNumberFormat="1" applyFont="1" applyBorder="1" applyAlignment="1" applyProtection="1">
      <alignment horizontal="left" vertical="center" wrapText="1"/>
      <protection locked="0"/>
    </xf>
    <xf numFmtId="0" fontId="25" fillId="4" borderId="11" xfId="0" applyFont="1" applyFill="1" applyBorder="1" applyAlignment="1">
      <alignment horizontal="center" vertical="center"/>
    </xf>
    <xf numFmtId="0" fontId="25" fillId="4" borderId="12" xfId="0" applyFont="1" applyFill="1" applyBorder="1" applyAlignment="1">
      <alignment horizontal="center" vertical="center"/>
    </xf>
    <xf numFmtId="0" fontId="25" fillId="4" borderId="13" xfId="0" applyFont="1" applyFill="1" applyBorder="1" applyAlignment="1">
      <alignment horizontal="center" vertical="center"/>
    </xf>
    <xf numFmtId="0" fontId="25" fillId="4" borderId="11" xfId="3" applyFont="1" applyFill="1" applyBorder="1" applyAlignment="1">
      <alignment horizontal="center" vertical="center" wrapText="1" shrinkToFit="1"/>
    </xf>
    <xf numFmtId="0" fontId="25" fillId="4" borderId="12" xfId="3" applyFont="1" applyFill="1" applyBorder="1" applyAlignment="1">
      <alignment horizontal="center" vertical="center" wrapText="1" shrinkToFit="1"/>
    </xf>
    <xf numFmtId="0" fontId="25" fillId="4" borderId="13" xfId="3" applyFont="1" applyFill="1" applyBorder="1" applyAlignment="1">
      <alignment horizontal="center" vertical="center" wrapText="1" shrinkToFit="1"/>
    </xf>
    <xf numFmtId="0" fontId="25" fillId="0" borderId="11" xfId="3" applyFont="1" applyBorder="1" applyAlignment="1" applyProtection="1">
      <alignment horizontal="left" vertical="center" wrapText="1" shrinkToFit="1"/>
      <protection locked="0"/>
    </xf>
    <xf numFmtId="0" fontId="25" fillId="0" borderId="12" xfId="3" applyFont="1" applyBorder="1" applyAlignment="1" applyProtection="1">
      <alignment horizontal="left" vertical="center" wrapText="1" shrinkToFit="1"/>
      <protection locked="0"/>
    </xf>
    <xf numFmtId="0" fontId="25" fillId="0" borderId="13" xfId="3" applyFont="1" applyBorder="1" applyAlignment="1" applyProtection="1">
      <alignment horizontal="left" vertical="center" wrapText="1" shrinkToFit="1"/>
      <protection locked="0"/>
    </xf>
    <xf numFmtId="179" fontId="25" fillId="4" borderId="11" xfId="3" applyNumberFormat="1" applyFont="1" applyFill="1" applyBorder="1" applyAlignment="1">
      <alignment horizontal="center" vertical="center"/>
    </xf>
    <xf numFmtId="179" fontId="25" fillId="4" borderId="12" xfId="3" applyNumberFormat="1" applyFont="1" applyFill="1" applyBorder="1" applyAlignment="1">
      <alignment horizontal="center" vertical="center"/>
    </xf>
    <xf numFmtId="179" fontId="25" fillId="4" borderId="13" xfId="3" applyNumberFormat="1" applyFont="1" applyFill="1" applyBorder="1" applyAlignment="1">
      <alignment horizontal="center" vertical="center"/>
    </xf>
    <xf numFmtId="49" fontId="25" fillId="0" borderId="11" xfId="3" applyNumberFormat="1" applyFont="1" applyBorder="1" applyAlignment="1" applyProtection="1">
      <alignment horizontal="left" vertical="center" wrapText="1"/>
      <protection locked="0"/>
    </xf>
    <xf numFmtId="49" fontId="25" fillId="0" borderId="12" xfId="3" applyNumberFormat="1" applyFont="1" applyBorder="1" applyAlignment="1" applyProtection="1">
      <alignment horizontal="left" vertical="center" wrapText="1"/>
      <protection locked="0"/>
    </xf>
    <xf numFmtId="49" fontId="25" fillId="0" borderId="13" xfId="3" applyNumberFormat="1" applyFont="1" applyBorder="1" applyAlignment="1" applyProtection="1">
      <alignment horizontal="left" vertical="center" wrapText="1"/>
      <protection locked="0"/>
    </xf>
    <xf numFmtId="0" fontId="25" fillId="0" borderId="11" xfId="3" applyFont="1" applyBorder="1" applyAlignment="1">
      <alignment horizontal="center" vertical="center" wrapText="1"/>
    </xf>
    <xf numFmtId="0" fontId="25" fillId="0" borderId="12" xfId="3" applyFont="1" applyBorder="1" applyAlignment="1">
      <alignment horizontal="center" vertical="center" wrapText="1"/>
    </xf>
    <xf numFmtId="0" fontId="25" fillId="0" borderId="13" xfId="3" applyFont="1" applyBorder="1" applyAlignment="1">
      <alignment horizontal="center" vertical="center" wrapText="1"/>
    </xf>
    <xf numFmtId="0" fontId="32" fillId="4" borderId="11" xfId="3" applyFont="1" applyFill="1" applyBorder="1" applyAlignment="1">
      <alignment horizontal="center" vertical="center"/>
    </xf>
    <xf numFmtId="0" fontId="32" fillId="4" borderId="12" xfId="3" applyFont="1" applyFill="1" applyBorder="1" applyAlignment="1">
      <alignment horizontal="center" vertical="center"/>
    </xf>
    <xf numFmtId="0" fontId="32" fillId="4" borderId="13" xfId="3" applyFont="1" applyFill="1" applyBorder="1" applyAlignment="1">
      <alignment horizontal="center" vertical="center"/>
    </xf>
    <xf numFmtId="0" fontId="32" fillId="6" borderId="11" xfId="3" applyFont="1" applyFill="1" applyBorder="1" applyAlignment="1" applyProtection="1">
      <alignment horizontal="center" vertical="center"/>
      <protection locked="0"/>
    </xf>
    <xf numFmtId="0" fontId="32" fillId="6" borderId="12" xfId="3" applyFont="1" applyFill="1" applyBorder="1" applyAlignment="1" applyProtection="1">
      <alignment horizontal="center" vertical="center"/>
      <protection locked="0"/>
    </xf>
    <xf numFmtId="0" fontId="32" fillId="6" borderId="13" xfId="3" applyFont="1" applyFill="1" applyBorder="1" applyAlignment="1" applyProtection="1">
      <alignment horizontal="center" vertical="center"/>
      <protection locked="0"/>
    </xf>
    <xf numFmtId="0" fontId="26" fillId="0" borderId="164" xfId="3" applyFont="1" applyBorder="1" applyAlignment="1">
      <alignment horizontal="center" vertical="center"/>
    </xf>
    <xf numFmtId="0" fontId="26" fillId="0" borderId="165" xfId="3" applyFont="1" applyBorder="1" applyAlignment="1">
      <alignment horizontal="center" vertical="center"/>
    </xf>
    <xf numFmtId="0" fontId="97" fillId="0" borderId="49" xfId="3" applyFont="1" applyBorder="1" applyAlignment="1">
      <alignment horizontal="center" vertical="center"/>
    </xf>
    <xf numFmtId="0" fontId="97" fillId="0" borderId="50" xfId="3" applyFont="1" applyBorder="1" applyAlignment="1">
      <alignment horizontal="center" vertical="center"/>
    </xf>
    <xf numFmtId="0" fontId="26" fillId="0" borderId="53" xfId="3" applyFont="1" applyBorder="1" applyAlignment="1">
      <alignment horizontal="center" vertical="center"/>
    </xf>
    <xf numFmtId="0" fontId="26" fillId="0" borderId="52" xfId="3" applyFont="1" applyBorder="1" applyAlignment="1">
      <alignment horizontal="center" vertical="center"/>
    </xf>
    <xf numFmtId="0" fontId="97" fillId="0" borderId="52" xfId="3" applyFont="1" applyBorder="1" applyAlignment="1">
      <alignment horizontal="center" vertical="center"/>
    </xf>
    <xf numFmtId="0" fontId="97" fillId="0" borderId="63" xfId="3" applyFont="1" applyBorder="1" applyAlignment="1">
      <alignment horizontal="center" vertical="center"/>
    </xf>
    <xf numFmtId="0" fontId="25" fillId="4" borderId="4" xfId="3" applyFont="1" applyFill="1" applyBorder="1" applyAlignment="1">
      <alignment horizontal="center" vertical="center" wrapText="1" shrinkToFit="1"/>
    </xf>
    <xf numFmtId="0" fontId="25" fillId="4" borderId="5" xfId="3" applyFont="1" applyFill="1" applyBorder="1" applyAlignment="1">
      <alignment horizontal="center" vertical="center" wrapText="1" shrinkToFit="1"/>
    </xf>
    <xf numFmtId="0" fontId="25" fillId="4" borderId="6" xfId="3" applyFont="1" applyFill="1" applyBorder="1" applyAlignment="1">
      <alignment horizontal="center" vertical="center" wrapText="1" shrinkToFit="1"/>
    </xf>
    <xf numFmtId="0" fontId="11" fillId="0" borderId="11" xfId="0" applyFont="1" applyBorder="1" applyAlignment="1" applyProtection="1">
      <alignment horizontal="left" vertical="center" wrapText="1"/>
      <protection locked="0"/>
    </xf>
    <xf numFmtId="0" fontId="0" fillId="0" borderId="12" xfId="0" applyFont="1" applyBorder="1" applyAlignment="1" applyProtection="1">
      <alignment vertical="center" wrapText="1"/>
      <protection locked="0"/>
    </xf>
    <xf numFmtId="0" fontId="0" fillId="0" borderId="13" xfId="0" applyFont="1" applyBorder="1" applyAlignment="1" applyProtection="1">
      <alignment vertical="center" wrapText="1"/>
      <protection locked="0"/>
    </xf>
    <xf numFmtId="0" fontId="48" fillId="0" borderId="59" xfId="3" applyFont="1" applyBorder="1" applyAlignment="1">
      <alignment horizontal="left" vertical="center"/>
    </xf>
    <xf numFmtId="0" fontId="12" fillId="4" borderId="11" xfId="3" applyFont="1" applyFill="1" applyBorder="1" applyAlignment="1">
      <alignment horizontal="center" vertical="center" wrapText="1"/>
    </xf>
    <xf numFmtId="0" fontId="0" fillId="0" borderId="12" xfId="0" applyBorder="1" applyAlignment="1">
      <alignment horizontal="center" vertical="center" wrapText="1"/>
    </xf>
    <xf numFmtId="0" fontId="0" fillId="0" borderId="12" xfId="0" applyBorder="1" applyAlignment="1">
      <alignment vertical="center" wrapText="1"/>
    </xf>
    <xf numFmtId="0" fontId="0" fillId="0" borderId="13" xfId="0" applyBorder="1" applyAlignment="1">
      <alignment vertical="center" wrapText="1"/>
    </xf>
    <xf numFmtId="0" fontId="14" fillId="9" borderId="11" xfId="3" applyFont="1" applyFill="1" applyBorder="1" applyAlignment="1" applyProtection="1">
      <alignment horizontal="left" vertical="center" wrapText="1"/>
      <protection locked="0"/>
    </xf>
    <xf numFmtId="0" fontId="0" fillId="9" borderId="12" xfId="0" applyFont="1" applyFill="1" applyBorder="1" applyAlignment="1" applyProtection="1">
      <alignment vertical="center" wrapText="1"/>
      <protection locked="0"/>
    </xf>
    <xf numFmtId="0" fontId="0" fillId="9" borderId="13" xfId="0" applyFont="1" applyFill="1" applyBorder="1" applyAlignment="1" applyProtection="1">
      <alignment vertical="center" wrapText="1"/>
      <protection locked="0"/>
    </xf>
    <xf numFmtId="0" fontId="12" fillId="4" borderId="11" xfId="3" applyFont="1" applyFill="1" applyBorder="1" applyAlignment="1">
      <alignment horizontal="center" vertical="center" wrapText="1" shrinkToFit="1"/>
    </xf>
    <xf numFmtId="38" fontId="11" fillId="0" borderId="11" xfId="1" applyFont="1" applyBorder="1" applyAlignment="1" applyProtection="1">
      <alignment horizontal="right" vertical="center" wrapText="1"/>
      <protection locked="0"/>
    </xf>
    <xf numFmtId="0" fontId="98" fillId="0" borderId="115" xfId="3" applyFont="1" applyBorder="1" applyAlignment="1">
      <alignment horizontal="center" vertical="center" wrapText="1"/>
    </xf>
    <xf numFmtId="0" fontId="98" fillId="0" borderId="49" xfId="3" applyFont="1" applyBorder="1" applyAlignment="1">
      <alignment horizontal="center" vertical="center" wrapText="1"/>
    </xf>
    <xf numFmtId="0" fontId="98" fillId="0" borderId="50" xfId="3" applyFont="1" applyBorder="1" applyAlignment="1">
      <alignment horizontal="center" vertical="center" wrapText="1"/>
    </xf>
    <xf numFmtId="0" fontId="48" fillId="0" borderId="54" xfId="3" applyFont="1" applyBorder="1" applyAlignment="1">
      <alignment horizontal="left" vertical="center" wrapText="1"/>
    </xf>
    <xf numFmtId="0" fontId="104" fillId="2" borderId="45" xfId="6" applyFont="1" applyFill="1" applyBorder="1" applyAlignment="1" applyProtection="1">
      <alignment horizontal="center" vertical="center"/>
    </xf>
    <xf numFmtId="0" fontId="104" fillId="2" borderId="121" xfId="6" applyFont="1" applyFill="1" applyBorder="1" applyAlignment="1" applyProtection="1">
      <alignment horizontal="center" vertical="center"/>
    </xf>
    <xf numFmtId="0" fontId="102" fillId="7" borderId="46" xfId="6" applyFont="1" applyFill="1" applyBorder="1" applyAlignment="1" applyProtection="1">
      <alignment horizontal="left" vertical="center"/>
      <protection locked="0"/>
    </xf>
    <xf numFmtId="0" fontId="102" fillId="7" borderId="47" xfId="6" applyFont="1" applyFill="1" applyBorder="1" applyAlignment="1" applyProtection="1">
      <alignment horizontal="left" vertical="center"/>
      <protection locked="0"/>
    </xf>
    <xf numFmtId="0" fontId="104" fillId="2" borderId="76" xfId="6" applyFont="1" applyFill="1" applyBorder="1" applyAlignment="1" applyProtection="1">
      <alignment horizontal="center" vertical="center"/>
    </xf>
    <xf numFmtId="0" fontId="104" fillId="2" borderId="6" xfId="6" applyFont="1" applyFill="1" applyBorder="1" applyAlignment="1" applyProtection="1">
      <alignment horizontal="center" vertical="center"/>
    </xf>
    <xf numFmtId="0" fontId="102" fillId="7" borderId="5" xfId="6" applyFont="1" applyFill="1" applyBorder="1" applyAlignment="1" applyProtection="1">
      <alignment horizontal="left" vertical="center"/>
      <protection locked="0"/>
    </xf>
    <xf numFmtId="0" fontId="102" fillId="7" borderId="73" xfId="6" applyFont="1" applyFill="1" applyBorder="1" applyAlignment="1" applyProtection="1">
      <alignment horizontal="left" vertical="center"/>
      <protection locked="0"/>
    </xf>
    <xf numFmtId="0" fontId="104" fillId="2" borderId="71" xfId="6" applyFont="1" applyFill="1" applyBorder="1" applyAlignment="1" applyProtection="1">
      <alignment horizontal="center" vertical="center"/>
    </xf>
    <xf numFmtId="0" fontId="104" fillId="2" borderId="10" xfId="6" applyFont="1" applyFill="1" applyBorder="1" applyAlignment="1" applyProtection="1">
      <alignment horizontal="center" vertical="center"/>
    </xf>
    <xf numFmtId="0" fontId="102" fillId="7" borderId="2" xfId="6" applyFont="1" applyFill="1" applyBorder="1" applyAlignment="1" applyProtection="1">
      <alignment horizontal="left" vertical="center" shrinkToFit="1"/>
      <protection locked="0"/>
    </xf>
    <xf numFmtId="0" fontId="105" fillId="7" borderId="122" xfId="6" applyFont="1" applyFill="1" applyBorder="1" applyAlignment="1" applyProtection="1">
      <alignment horizontal="left" vertical="center"/>
      <protection locked="0"/>
    </xf>
    <xf numFmtId="0" fontId="105" fillId="7" borderId="123" xfId="6" applyFont="1" applyFill="1" applyBorder="1" applyAlignment="1" applyProtection="1">
      <alignment horizontal="left" vertical="center"/>
      <protection locked="0"/>
    </xf>
    <xf numFmtId="0" fontId="105" fillId="7" borderId="124" xfId="6" applyFont="1" applyFill="1" applyBorder="1" applyAlignment="1" applyProtection="1">
      <alignment horizontal="left" vertical="center"/>
      <protection locked="0"/>
    </xf>
    <xf numFmtId="0" fontId="105" fillId="7" borderId="5" xfId="6" applyFont="1" applyFill="1" applyBorder="1" applyAlignment="1" applyProtection="1">
      <alignment horizontal="center" vertical="center"/>
      <protection locked="0"/>
    </xf>
    <xf numFmtId="0" fontId="104" fillId="2" borderId="71" xfId="6" applyFont="1" applyFill="1" applyBorder="1" applyAlignment="1" applyProtection="1">
      <alignment horizontal="center" vertical="center" wrapText="1"/>
    </xf>
    <xf numFmtId="0" fontId="104" fillId="2" borderId="10" xfId="6" applyFont="1" applyFill="1" applyBorder="1" applyAlignment="1" applyProtection="1">
      <alignment horizontal="center" vertical="center" wrapText="1"/>
    </xf>
    <xf numFmtId="0" fontId="104" fillId="2" borderId="76" xfId="6" applyFont="1" applyFill="1" applyBorder="1" applyAlignment="1" applyProtection="1">
      <alignment horizontal="center" vertical="center" wrapText="1"/>
    </xf>
    <xf numFmtId="0" fontId="104" fillId="2" borderId="6" xfId="6" applyFont="1" applyFill="1" applyBorder="1" applyAlignment="1" applyProtection="1">
      <alignment horizontal="center" vertical="center" wrapText="1"/>
    </xf>
    <xf numFmtId="0" fontId="102" fillId="7" borderId="9" xfId="6" applyFont="1" applyFill="1" applyBorder="1" applyAlignment="1" applyProtection="1">
      <alignment horizontal="center" vertical="center" wrapText="1"/>
      <protection locked="0"/>
    </xf>
    <xf numFmtId="0" fontId="102" fillId="7" borderId="0" xfId="6" applyFont="1" applyFill="1" applyAlignment="1" applyProtection="1">
      <alignment horizontal="center" vertical="center" wrapText="1"/>
      <protection locked="0"/>
    </xf>
    <xf numFmtId="0" fontId="102" fillId="7" borderId="10" xfId="6" applyFont="1" applyFill="1" applyBorder="1" applyAlignment="1" applyProtection="1">
      <alignment horizontal="center" vertical="center" wrapText="1"/>
      <protection locked="0"/>
    </xf>
    <xf numFmtId="0" fontId="102" fillId="7" borderId="4" xfId="6" applyFont="1" applyFill="1" applyBorder="1" applyAlignment="1" applyProtection="1">
      <alignment horizontal="center" vertical="center" wrapText="1"/>
      <protection locked="0"/>
    </xf>
    <xf numFmtId="0" fontId="102" fillId="7" borderId="5" xfId="6" applyFont="1" applyFill="1" applyBorder="1" applyAlignment="1" applyProtection="1">
      <alignment horizontal="center" vertical="center" wrapText="1"/>
      <protection locked="0"/>
    </xf>
    <xf numFmtId="0" fontId="102" fillId="7" borderId="6" xfId="6" applyFont="1" applyFill="1" applyBorder="1" applyAlignment="1" applyProtection="1">
      <alignment horizontal="center" vertical="center" wrapText="1"/>
      <protection locked="0"/>
    </xf>
    <xf numFmtId="0" fontId="104" fillId="2" borderId="9" xfId="6" applyFont="1" applyFill="1" applyBorder="1" applyAlignment="1" applyProtection="1">
      <alignment horizontal="center" vertical="center" wrapText="1"/>
    </xf>
    <xf numFmtId="0" fontId="104" fillId="2" borderId="4" xfId="6" applyFont="1" applyFill="1" applyBorder="1" applyAlignment="1" applyProtection="1">
      <alignment horizontal="center" vertical="center" wrapText="1"/>
    </xf>
    <xf numFmtId="0" fontId="106" fillId="7" borderId="1" xfId="6" applyFont="1" applyFill="1" applyBorder="1" applyAlignment="1" applyProtection="1">
      <alignment horizontal="center" vertical="center" wrapText="1"/>
      <protection locked="0"/>
    </xf>
    <xf numFmtId="0" fontId="106" fillId="7" borderId="2" xfId="6" applyFont="1" applyFill="1" applyBorder="1" applyAlignment="1" applyProtection="1">
      <alignment horizontal="center" vertical="center" wrapText="1"/>
      <protection locked="0"/>
    </xf>
    <xf numFmtId="0" fontId="106" fillId="7" borderId="75" xfId="6" applyFont="1" applyFill="1" applyBorder="1" applyAlignment="1" applyProtection="1">
      <alignment horizontal="center" vertical="center" wrapText="1"/>
      <protection locked="0"/>
    </xf>
    <xf numFmtId="0" fontId="106" fillId="7" borderId="9" xfId="6" applyFont="1" applyFill="1" applyBorder="1" applyAlignment="1" applyProtection="1">
      <alignment horizontal="center" vertical="center" wrapText="1"/>
      <protection locked="0"/>
    </xf>
    <xf numFmtId="0" fontId="106" fillId="7" borderId="0" xfId="6" applyFont="1" applyFill="1" applyAlignment="1" applyProtection="1">
      <alignment horizontal="center" vertical="center" wrapText="1"/>
      <protection locked="0"/>
    </xf>
    <xf numFmtId="0" fontId="106" fillId="7" borderId="72" xfId="6" applyFont="1" applyFill="1" applyBorder="1" applyAlignment="1" applyProtection="1">
      <alignment horizontal="center" vertical="center" wrapText="1"/>
      <protection locked="0"/>
    </xf>
    <xf numFmtId="0" fontId="106" fillId="7" borderId="4" xfId="6" applyFont="1" applyFill="1" applyBorder="1" applyAlignment="1" applyProtection="1">
      <alignment horizontal="center" vertical="center" wrapText="1"/>
      <protection locked="0"/>
    </xf>
    <xf numFmtId="0" fontId="106" fillId="7" borderId="5" xfId="6" applyFont="1" applyFill="1" applyBorder="1" applyAlignment="1" applyProtection="1">
      <alignment horizontal="center" vertical="center" wrapText="1"/>
      <protection locked="0"/>
    </xf>
    <xf numFmtId="0" fontId="106" fillId="7" borderId="73" xfId="6" applyFont="1" applyFill="1" applyBorder="1" applyAlignment="1" applyProtection="1">
      <alignment horizontal="center" vertical="center" wrapText="1"/>
      <protection locked="0"/>
    </xf>
    <xf numFmtId="0" fontId="104" fillId="2" borderId="1" xfId="6" applyFont="1" applyFill="1" applyBorder="1" applyAlignment="1" applyProtection="1">
      <alignment horizontal="center" vertical="center" wrapText="1"/>
    </xf>
    <xf numFmtId="0" fontId="104" fillId="2" borderId="3" xfId="6" applyFont="1" applyFill="1" applyBorder="1" applyAlignment="1" applyProtection="1">
      <alignment horizontal="center" vertical="center" wrapText="1"/>
    </xf>
    <xf numFmtId="0" fontId="104" fillId="2" borderId="74" xfId="6" applyFont="1" applyFill="1" applyBorder="1" applyAlignment="1" applyProtection="1">
      <alignment horizontal="center" vertical="center" wrapText="1"/>
    </xf>
    <xf numFmtId="0" fontId="102" fillId="7" borderId="113" xfId="6" applyFont="1" applyFill="1" applyBorder="1" applyAlignment="1" applyProtection="1">
      <alignment horizontal="left" vertical="center" shrinkToFit="1"/>
      <protection locked="0"/>
    </xf>
    <xf numFmtId="0" fontId="102" fillId="7" borderId="113" xfId="6" applyFont="1" applyFill="1" applyBorder="1" applyAlignment="1" applyProtection="1">
      <alignment horizontal="left" vertical="center" wrapText="1"/>
      <protection locked="0"/>
    </xf>
    <xf numFmtId="0" fontId="104" fillId="2" borderId="74" xfId="6" applyFont="1" applyFill="1" applyBorder="1" applyAlignment="1" applyProtection="1">
      <alignment horizontal="center" vertical="center"/>
    </xf>
    <xf numFmtId="0" fontId="104" fillId="2" borderId="3" xfId="6" applyFont="1" applyFill="1" applyBorder="1" applyAlignment="1" applyProtection="1">
      <alignment horizontal="center" vertical="center"/>
    </xf>
    <xf numFmtId="0" fontId="102" fillId="0" borderId="2" xfId="6" applyFont="1" applyBorder="1" applyAlignment="1" applyProtection="1">
      <alignment horizontal="center" vertical="center" wrapText="1"/>
    </xf>
    <xf numFmtId="0" fontId="102" fillId="0" borderId="5" xfId="6" applyFont="1" applyBorder="1" applyAlignment="1" applyProtection="1">
      <alignment horizontal="center" vertical="center" wrapText="1"/>
    </xf>
    <xf numFmtId="0" fontId="102" fillId="7" borderId="1" xfId="6" applyFont="1" applyFill="1" applyBorder="1" applyAlignment="1" applyProtection="1">
      <alignment horizontal="center" vertical="center" wrapText="1"/>
      <protection locked="0"/>
    </xf>
    <xf numFmtId="0" fontId="102" fillId="7" borderId="2" xfId="6" applyFont="1" applyFill="1" applyBorder="1" applyAlignment="1" applyProtection="1">
      <alignment horizontal="center" vertical="center" wrapText="1"/>
      <protection locked="0"/>
    </xf>
    <xf numFmtId="0" fontId="102" fillId="0" borderId="3" xfId="6" applyFont="1" applyBorder="1" applyAlignment="1" applyProtection="1">
      <alignment horizontal="center" vertical="center" wrapText="1"/>
    </xf>
    <xf numFmtId="0" fontId="102" fillId="0" borderId="6" xfId="6" applyFont="1" applyBorder="1" applyAlignment="1" applyProtection="1">
      <alignment horizontal="center" vertical="center" wrapText="1"/>
    </xf>
    <xf numFmtId="0" fontId="102" fillId="7" borderId="112" xfId="6" applyFont="1" applyFill="1" applyBorder="1" applyAlignment="1" applyProtection="1">
      <alignment horizontal="center" vertical="center" wrapText="1"/>
      <protection locked="0"/>
    </xf>
    <xf numFmtId="0" fontId="0" fillId="0" borderId="113" xfId="0" applyBorder="1" applyAlignment="1" applyProtection="1">
      <alignment vertical="center"/>
      <protection locked="0"/>
    </xf>
    <xf numFmtId="191" fontId="102" fillId="7" borderId="1" xfId="6" applyNumberFormat="1"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102" fillId="7" borderId="37" xfId="6" applyFont="1" applyFill="1" applyBorder="1" applyAlignment="1" applyProtection="1">
      <alignment horizontal="left" vertical="center"/>
      <protection locked="0"/>
    </xf>
    <xf numFmtId="0" fontId="104" fillId="2" borderId="2" xfId="6" applyFont="1" applyFill="1" applyBorder="1" applyAlignment="1" applyProtection="1">
      <alignment horizontal="center" vertical="center"/>
    </xf>
    <xf numFmtId="0" fontId="104" fillId="2" borderId="0" xfId="6" applyFont="1" applyFill="1" applyAlignment="1" applyProtection="1">
      <alignment horizontal="center" vertical="center"/>
    </xf>
    <xf numFmtId="0" fontId="104" fillId="2" borderId="5" xfId="6" applyFont="1" applyFill="1" applyBorder="1" applyAlignment="1" applyProtection="1">
      <alignment horizontal="center" vertical="center"/>
    </xf>
    <xf numFmtId="0" fontId="113" fillId="0" borderId="1" xfId="6" applyFont="1" applyBorder="1" applyAlignment="1" applyProtection="1">
      <alignment horizontal="right" vertical="center"/>
    </xf>
    <xf numFmtId="0" fontId="113" fillId="0" borderId="2" xfId="6" applyFont="1" applyBorder="1" applyAlignment="1" applyProtection="1">
      <alignment horizontal="right" vertical="center"/>
    </xf>
    <xf numFmtId="3" fontId="102" fillId="7" borderId="2" xfId="6" applyNumberFormat="1" applyFont="1" applyFill="1" applyBorder="1" applyAlignment="1" applyProtection="1">
      <alignment horizontal="right" vertical="center"/>
      <protection locked="0"/>
    </xf>
    <xf numFmtId="0" fontId="102" fillId="0" borderId="9" xfId="6" applyFont="1" applyBorder="1" applyAlignment="1" applyProtection="1">
      <alignment horizontal="right" vertical="center"/>
    </xf>
    <xf numFmtId="0" fontId="102" fillId="0" borderId="0" xfId="6" applyFont="1" applyAlignment="1" applyProtection="1">
      <alignment horizontal="right" vertical="center"/>
    </xf>
    <xf numFmtId="177" fontId="102" fillId="7" borderId="0" xfId="6" applyNumberFormat="1" applyFont="1" applyFill="1" applyAlignment="1" applyProtection="1">
      <alignment horizontal="right" vertical="center"/>
      <protection locked="0"/>
    </xf>
    <xf numFmtId="0" fontId="102" fillId="0" borderId="4" xfId="6" applyFont="1" applyBorder="1" applyAlignment="1" applyProtection="1">
      <alignment horizontal="right" vertical="center"/>
    </xf>
    <xf numFmtId="0" fontId="102" fillId="0" borderId="5" xfId="6" applyFont="1" applyBorder="1" applyAlignment="1" applyProtection="1">
      <alignment horizontal="right" vertical="center"/>
    </xf>
    <xf numFmtId="177" fontId="102" fillId="0" borderId="5" xfId="6" applyNumberFormat="1" applyFont="1" applyBorder="1" applyAlignment="1" applyProtection="1">
      <alignment horizontal="right" vertical="center"/>
    </xf>
    <xf numFmtId="0" fontId="102" fillId="0" borderId="1" xfId="6" applyFont="1" applyBorder="1" applyAlignment="1" applyProtection="1">
      <alignment horizontal="center" vertical="center" shrinkToFit="1"/>
    </xf>
    <xf numFmtId="0" fontId="102" fillId="0" borderId="2" xfId="6" applyFont="1" applyBorder="1" applyAlignment="1" applyProtection="1">
      <alignment horizontal="center" vertical="center" shrinkToFit="1"/>
    </xf>
    <xf numFmtId="0" fontId="102" fillId="0" borderId="107" xfId="6" applyFont="1" applyBorder="1" applyAlignment="1" applyProtection="1">
      <alignment horizontal="center" vertical="center" shrinkToFit="1"/>
    </xf>
    <xf numFmtId="0" fontId="102" fillId="0" borderId="108" xfId="6" applyFont="1" applyBorder="1" applyAlignment="1" applyProtection="1">
      <alignment horizontal="center" vertical="center" shrinkToFit="1"/>
    </xf>
    <xf numFmtId="0" fontId="102" fillId="0" borderId="122" xfId="6" applyFont="1" applyBorder="1" applyAlignment="1" applyProtection="1">
      <alignment horizontal="center" vertical="center" shrinkToFit="1"/>
    </xf>
    <xf numFmtId="0" fontId="102" fillId="0" borderId="123" xfId="6" applyFont="1" applyBorder="1" applyAlignment="1" applyProtection="1">
      <alignment horizontal="center" vertical="center" shrinkToFit="1"/>
    </xf>
    <xf numFmtId="0" fontId="102" fillId="0" borderId="4" xfId="6" applyFont="1" applyBorder="1" applyAlignment="1" applyProtection="1">
      <alignment horizontal="center" vertical="center" shrinkToFit="1"/>
    </xf>
    <xf numFmtId="0" fontId="102" fillId="0" borderId="5" xfId="6" applyFont="1" applyBorder="1" applyAlignment="1" applyProtection="1">
      <alignment horizontal="center" vertical="center" shrinkToFit="1"/>
    </xf>
    <xf numFmtId="0" fontId="104" fillId="2" borderId="77" xfId="6" applyFont="1" applyFill="1" applyBorder="1" applyAlignment="1" applyProtection="1">
      <alignment horizontal="center" vertical="center"/>
    </xf>
    <xf numFmtId="0" fontId="104" fillId="2" borderId="38" xfId="6" applyFont="1" applyFill="1" applyBorder="1" applyAlignment="1" applyProtection="1">
      <alignment horizontal="center" vertical="center"/>
    </xf>
    <xf numFmtId="179" fontId="32" fillId="4" borderId="7" xfId="3" applyNumberFormat="1" applyFont="1" applyFill="1" applyBorder="1" applyAlignment="1">
      <alignment horizontal="center" vertical="center"/>
    </xf>
    <xf numFmtId="0" fontId="32" fillId="4" borderId="11" xfId="3" applyFont="1" applyFill="1" applyBorder="1" applyAlignment="1">
      <alignment horizontal="center" vertical="center" wrapText="1"/>
    </xf>
    <xf numFmtId="0" fontId="32" fillId="0" borderId="11" xfId="3" applyFont="1" applyBorder="1" applyAlignment="1" applyProtection="1">
      <alignment horizontal="center" vertical="center"/>
      <protection locked="0"/>
    </xf>
    <xf numFmtId="0" fontId="32" fillId="0" borderId="12" xfId="3" applyFont="1" applyBorder="1" applyAlignment="1" applyProtection="1">
      <alignment horizontal="center" vertical="center"/>
      <protection locked="0"/>
    </xf>
    <xf numFmtId="0" fontId="32" fillId="0" borderId="13" xfId="3" applyFont="1" applyBorder="1" applyAlignment="1" applyProtection="1">
      <alignment horizontal="center" vertical="center"/>
      <protection locked="0"/>
    </xf>
    <xf numFmtId="0" fontId="32" fillId="4" borderId="2" xfId="3" applyFont="1" applyFill="1" applyBorder="1" applyAlignment="1">
      <alignment horizontal="center" vertical="center" wrapText="1"/>
    </xf>
    <xf numFmtId="0" fontId="32" fillId="4" borderId="2" xfId="3" applyFont="1" applyFill="1" applyBorder="1" applyAlignment="1">
      <alignment horizontal="center" vertical="center"/>
    </xf>
    <xf numFmtId="0" fontId="32" fillId="4" borderId="5" xfId="3" applyFont="1" applyFill="1" applyBorder="1" applyAlignment="1">
      <alignment horizontal="center" vertical="center"/>
    </xf>
    <xf numFmtId="0" fontId="25" fillId="0" borderId="1" xfId="3" applyFont="1" applyBorder="1" applyAlignment="1" applyProtection="1">
      <alignment horizontal="left" vertical="center" wrapText="1"/>
      <protection locked="0"/>
    </xf>
    <xf numFmtId="0" fontId="25" fillId="0" borderId="2" xfId="3" applyFont="1" applyBorder="1" applyAlignment="1" applyProtection="1">
      <alignment horizontal="left" vertical="center" wrapText="1"/>
      <protection locked="0"/>
    </xf>
    <xf numFmtId="0" fontId="25" fillId="0" borderId="3" xfId="3" applyFont="1" applyBorder="1" applyAlignment="1" applyProtection="1">
      <alignment horizontal="left" vertical="center" wrapText="1"/>
      <protection locked="0"/>
    </xf>
    <xf numFmtId="0" fontId="25" fillId="0" borderId="4" xfId="3" applyFont="1" applyBorder="1" applyAlignment="1" applyProtection="1">
      <alignment horizontal="left" vertical="center" wrapText="1"/>
      <protection locked="0"/>
    </xf>
    <xf numFmtId="0" fontId="25" fillId="0" borderId="5" xfId="3" applyFont="1" applyBorder="1" applyAlignment="1" applyProtection="1">
      <alignment horizontal="left" vertical="center" wrapText="1"/>
      <protection locked="0"/>
    </xf>
    <xf numFmtId="0" fontId="25" fillId="0" borderId="6" xfId="3" applyFont="1" applyBorder="1" applyAlignment="1" applyProtection="1">
      <alignment horizontal="left" vertical="center" wrapText="1"/>
      <protection locked="0"/>
    </xf>
    <xf numFmtId="38" fontId="30" fillId="0" borderId="11" xfId="1" applyFont="1" applyBorder="1" applyAlignment="1" applyProtection="1">
      <alignment horizontal="right" vertical="center"/>
      <protection locked="0"/>
    </xf>
    <xf numFmtId="38" fontId="30" fillId="0" borderId="12" xfId="1" applyFont="1" applyBorder="1" applyAlignment="1" applyProtection="1">
      <alignment horizontal="right" vertical="center"/>
      <protection locked="0"/>
    </xf>
    <xf numFmtId="180" fontId="32" fillId="4" borderId="12" xfId="3" applyNumberFormat="1" applyFont="1" applyFill="1" applyBorder="1" applyAlignment="1">
      <alignment horizontal="left" vertical="center"/>
    </xf>
    <xf numFmtId="180" fontId="32" fillId="4" borderId="13" xfId="3" applyNumberFormat="1" applyFont="1" applyFill="1" applyBorder="1" applyAlignment="1">
      <alignment horizontal="left" vertical="center"/>
    </xf>
    <xf numFmtId="0" fontId="50" fillId="4" borderId="11" xfId="3" applyFont="1" applyFill="1" applyBorder="1" applyAlignment="1">
      <alignment horizontal="center" vertical="center" wrapText="1"/>
    </xf>
    <xf numFmtId="0" fontId="50" fillId="4" borderId="12" xfId="3" applyFont="1" applyFill="1" applyBorder="1" applyAlignment="1">
      <alignment horizontal="center" vertical="center"/>
    </xf>
    <xf numFmtId="0" fontId="50" fillId="4" borderId="13" xfId="3" applyFont="1" applyFill="1" applyBorder="1" applyAlignment="1">
      <alignment horizontal="center" vertical="center"/>
    </xf>
    <xf numFmtId="0" fontId="32" fillId="4" borderId="7" xfId="3" applyFont="1" applyFill="1" applyBorder="1" applyAlignment="1">
      <alignment horizontal="center" vertical="center"/>
    </xf>
    <xf numFmtId="0" fontId="32" fillId="4" borderId="7" xfId="3" applyFont="1" applyFill="1" applyBorder="1" applyAlignment="1">
      <alignment horizontal="center" vertical="center" shrinkToFit="1"/>
    </xf>
    <xf numFmtId="180" fontId="32" fillId="4" borderId="11" xfId="3" applyNumberFormat="1" applyFont="1" applyFill="1" applyBorder="1" applyAlignment="1">
      <alignment horizontal="right" vertical="center"/>
    </xf>
    <xf numFmtId="180" fontId="32" fillId="4" borderId="12" xfId="3" applyNumberFormat="1" applyFont="1" applyFill="1" applyBorder="1" applyAlignment="1">
      <alignment horizontal="right" vertical="center"/>
    </xf>
    <xf numFmtId="0" fontId="32" fillId="4" borderId="12" xfId="3" applyFont="1" applyFill="1" applyBorder="1" applyAlignment="1">
      <alignment horizontal="left" vertical="center"/>
    </xf>
    <xf numFmtId="0" fontId="32" fillId="4" borderId="13" xfId="3" applyFont="1" applyFill="1" applyBorder="1" applyAlignment="1">
      <alignment horizontal="left" vertical="center"/>
    </xf>
    <xf numFmtId="0" fontId="32" fillId="4" borderId="1" xfId="3" applyFont="1" applyFill="1" applyBorder="1" applyAlignment="1">
      <alignment horizontal="center" vertical="center"/>
    </xf>
    <xf numFmtId="0" fontId="32" fillId="4" borderId="3" xfId="3" applyFont="1" applyFill="1" applyBorder="1" applyAlignment="1">
      <alignment horizontal="center" vertical="center"/>
    </xf>
    <xf numFmtId="0" fontId="32" fillId="4" borderId="9" xfId="3" applyFont="1" applyFill="1" applyBorder="1" applyAlignment="1">
      <alignment horizontal="center" vertical="center"/>
    </xf>
    <xf numFmtId="0" fontId="32" fillId="4" borderId="0" xfId="3" applyFont="1" applyFill="1" applyAlignment="1">
      <alignment horizontal="center" vertical="center"/>
    </xf>
    <xf numFmtId="0" fontId="32" fillId="4" borderId="10" xfId="3" applyFont="1" applyFill="1" applyBorder="1" applyAlignment="1">
      <alignment horizontal="center" vertical="center"/>
    </xf>
    <xf numFmtId="0" fontId="32" fillId="4" borderId="4" xfId="3" applyFont="1" applyFill="1" applyBorder="1" applyAlignment="1">
      <alignment horizontal="center" vertical="center"/>
    </xf>
    <xf numFmtId="0" fontId="32" fillId="4" borderId="6" xfId="3" applyFont="1" applyFill="1" applyBorder="1" applyAlignment="1">
      <alignment horizontal="center" vertical="center"/>
    </xf>
    <xf numFmtId="0" fontId="50" fillId="4" borderId="11" xfId="3" applyFont="1" applyFill="1" applyBorder="1" applyAlignment="1">
      <alignment horizontal="center" vertical="center"/>
    </xf>
    <xf numFmtId="0" fontId="30" fillId="3" borderId="11" xfId="3" applyFont="1" applyFill="1" applyBorder="1" applyAlignment="1" applyProtection="1">
      <alignment horizontal="left" vertical="center" wrapText="1"/>
      <protection locked="0"/>
    </xf>
    <xf numFmtId="0" fontId="30" fillId="3" borderId="12" xfId="3" applyFont="1" applyFill="1" applyBorder="1" applyAlignment="1" applyProtection="1">
      <alignment horizontal="left" vertical="center" wrapText="1"/>
      <protection locked="0"/>
    </xf>
    <xf numFmtId="0" fontId="30" fillId="3" borderId="13" xfId="3" applyFont="1" applyFill="1" applyBorder="1" applyAlignment="1" applyProtection="1">
      <alignment horizontal="left" vertical="center" wrapText="1"/>
      <protection locked="0"/>
    </xf>
    <xf numFmtId="0" fontId="25" fillId="6" borderId="7" xfId="3" applyFont="1" applyFill="1" applyBorder="1" applyAlignment="1" applyProtection="1">
      <alignment horizontal="center" vertical="center"/>
      <protection locked="0"/>
    </xf>
    <xf numFmtId="38" fontId="25" fillId="0" borderId="11" xfId="1" applyFont="1" applyBorder="1" applyAlignment="1" applyProtection="1">
      <alignment horizontal="center" vertical="center"/>
      <protection locked="0"/>
    </xf>
    <xf numFmtId="38" fontId="25" fillId="0" borderId="12" xfId="1" applyFont="1" applyBorder="1" applyAlignment="1" applyProtection="1">
      <alignment horizontal="center" vertical="center"/>
      <protection locked="0"/>
    </xf>
    <xf numFmtId="38" fontId="25" fillId="0" borderId="11" xfId="1" applyFont="1" applyBorder="1" applyAlignment="1" applyProtection="1">
      <alignment horizontal="center" vertical="center" wrapText="1"/>
      <protection locked="0"/>
    </xf>
    <xf numFmtId="38" fontId="25" fillId="0" borderId="12" xfId="1" applyFont="1" applyBorder="1" applyAlignment="1" applyProtection="1">
      <alignment horizontal="center" vertical="center" wrapText="1"/>
      <protection locked="0"/>
    </xf>
    <xf numFmtId="0" fontId="46" fillId="0" borderId="0" xfId="3" applyFont="1" applyAlignment="1">
      <alignment horizontal="left" vertical="center" wrapText="1"/>
    </xf>
    <xf numFmtId="0" fontId="25" fillId="6" borderId="11" xfId="3" applyFont="1" applyFill="1" applyBorder="1" applyAlignment="1" applyProtection="1">
      <alignment horizontal="center" vertical="center"/>
      <protection locked="0"/>
    </xf>
    <xf numFmtId="0" fontId="25" fillId="6" borderId="12" xfId="3" applyFont="1" applyFill="1" applyBorder="1" applyAlignment="1" applyProtection="1">
      <alignment horizontal="center" vertical="center"/>
      <protection locked="0"/>
    </xf>
    <xf numFmtId="0" fontId="25" fillId="6" borderId="13" xfId="3" applyFont="1" applyFill="1" applyBorder="1" applyAlignment="1" applyProtection="1">
      <alignment horizontal="center" vertical="center"/>
      <protection locked="0"/>
    </xf>
    <xf numFmtId="0" fontId="32" fillId="0" borderId="11" xfId="3" applyFont="1" applyBorder="1" applyAlignment="1" applyProtection="1">
      <alignment horizontal="left" vertical="center" wrapText="1"/>
      <protection locked="0"/>
    </xf>
    <xf numFmtId="0" fontId="32" fillId="0" borderId="12" xfId="3" applyFont="1" applyBorder="1" applyAlignment="1" applyProtection="1">
      <alignment horizontal="left" vertical="center" wrapText="1"/>
      <protection locked="0"/>
    </xf>
    <xf numFmtId="0" fontId="32" fillId="0" borderId="13" xfId="3" applyFont="1" applyBorder="1" applyAlignment="1" applyProtection="1">
      <alignment horizontal="left" vertical="center" wrapText="1"/>
      <protection locked="0"/>
    </xf>
    <xf numFmtId="0" fontId="32" fillId="0" borderId="1" xfId="3" applyFont="1" applyBorder="1" applyAlignment="1" applyProtection="1">
      <alignment horizontal="left" vertical="center" wrapText="1"/>
      <protection locked="0"/>
    </xf>
    <xf numFmtId="0" fontId="32" fillId="0" borderId="2" xfId="3" applyFont="1" applyBorder="1" applyAlignment="1" applyProtection="1">
      <alignment horizontal="left" vertical="center" wrapText="1"/>
      <protection locked="0"/>
    </xf>
    <xf numFmtId="0" fontId="32" fillId="0" borderId="3" xfId="3" applyFont="1" applyBorder="1" applyAlignment="1" applyProtection="1">
      <alignment horizontal="left" vertical="center" wrapText="1"/>
      <protection locked="0"/>
    </xf>
    <xf numFmtId="0" fontId="32" fillId="0" borderId="4" xfId="3" applyFont="1" applyBorder="1" applyAlignment="1" applyProtection="1">
      <alignment horizontal="left" vertical="center" wrapText="1"/>
      <protection locked="0"/>
    </xf>
    <xf numFmtId="0" fontId="32" fillId="0" borderId="5" xfId="3" applyFont="1" applyBorder="1" applyAlignment="1" applyProtection="1">
      <alignment horizontal="left" vertical="center" wrapText="1"/>
      <protection locked="0"/>
    </xf>
    <xf numFmtId="0" fontId="32" fillId="0" borderId="6" xfId="3" applyFont="1" applyBorder="1" applyAlignment="1" applyProtection="1">
      <alignment horizontal="left" vertical="center" wrapText="1"/>
      <protection locked="0"/>
    </xf>
    <xf numFmtId="38" fontId="50" fillId="0" borderId="11" xfId="1" applyFont="1" applyBorder="1" applyAlignment="1" applyProtection="1">
      <alignment horizontal="right" vertical="center"/>
      <protection locked="0"/>
    </xf>
    <xf numFmtId="38" fontId="50" fillId="0" borderId="12" xfId="1" applyFont="1" applyBorder="1" applyAlignment="1" applyProtection="1">
      <alignment horizontal="right" vertical="center"/>
      <protection locked="0"/>
    </xf>
    <xf numFmtId="49" fontId="32" fillId="0" borderId="11" xfId="3" applyNumberFormat="1" applyFont="1" applyBorder="1" applyAlignment="1" applyProtection="1">
      <alignment horizontal="left" vertical="center" wrapText="1"/>
      <protection locked="0"/>
    </xf>
    <xf numFmtId="49" fontId="32" fillId="0" borderId="12" xfId="3" applyNumberFormat="1" applyFont="1" applyBorder="1" applyAlignment="1" applyProtection="1">
      <alignment horizontal="left" vertical="center" wrapText="1"/>
      <protection locked="0"/>
    </xf>
    <xf numFmtId="49" fontId="32" fillId="0" borderId="13" xfId="3" applyNumberFormat="1" applyFont="1" applyBorder="1" applyAlignment="1" applyProtection="1">
      <alignment horizontal="left" vertical="center" wrapText="1"/>
      <protection locked="0"/>
    </xf>
    <xf numFmtId="0" fontId="50" fillId="3" borderId="11" xfId="3" applyFont="1" applyFill="1" applyBorder="1" applyAlignment="1" applyProtection="1">
      <alignment horizontal="left" vertical="center" wrapText="1"/>
      <protection locked="0"/>
    </xf>
    <xf numFmtId="0" fontId="50" fillId="3" borderId="12" xfId="3" applyFont="1" applyFill="1" applyBorder="1" applyAlignment="1" applyProtection="1">
      <alignment horizontal="left" vertical="center" wrapText="1"/>
      <protection locked="0"/>
    </xf>
    <xf numFmtId="0" fontId="50" fillId="3" borderId="13" xfId="3" applyFont="1" applyFill="1" applyBorder="1" applyAlignment="1" applyProtection="1">
      <alignment horizontal="left" vertical="center" wrapText="1"/>
      <protection locked="0"/>
    </xf>
    <xf numFmtId="0" fontId="26" fillId="0" borderId="0" xfId="3" applyFont="1" applyAlignment="1">
      <alignment horizontal="center" vertical="center"/>
    </xf>
    <xf numFmtId="0" fontId="10" fillId="0" borderId="0" xfId="3" applyFont="1" applyAlignment="1">
      <alignment horizontal="left" vertical="center" wrapText="1"/>
    </xf>
    <xf numFmtId="0" fontId="12" fillId="4" borderId="0" xfId="3" applyFont="1" applyFill="1" applyAlignment="1">
      <alignment horizontal="center" vertical="center" wrapText="1"/>
    </xf>
    <xf numFmtId="0" fontId="12" fillId="4" borderId="0" xfId="3" applyFont="1" applyFill="1" applyAlignment="1">
      <alignment horizontal="center" vertical="center"/>
    </xf>
    <xf numFmtId="0" fontId="12" fillId="0" borderId="0" xfId="3" applyFont="1" applyAlignment="1" applyProtection="1">
      <alignment horizontal="center" vertical="center"/>
      <protection locked="0"/>
    </xf>
    <xf numFmtId="0" fontId="12" fillId="0" borderId="0" xfId="3" applyFont="1" applyAlignment="1" applyProtection="1">
      <alignment horizontal="left" vertical="center" wrapText="1"/>
      <protection locked="0"/>
    </xf>
    <xf numFmtId="0" fontId="12" fillId="4" borderId="0" xfId="3" applyFont="1" applyFill="1" applyAlignment="1">
      <alignment horizontal="center" vertical="center" shrinkToFit="1"/>
    </xf>
    <xf numFmtId="180" fontId="66" fillId="4" borderId="0" xfId="3" applyNumberFormat="1" applyFont="1" applyFill="1" applyAlignment="1">
      <alignment horizontal="right" vertical="center"/>
    </xf>
    <xf numFmtId="0" fontId="12" fillId="4" borderId="0" xfId="3" applyFont="1" applyFill="1" applyAlignment="1">
      <alignment horizontal="left" vertical="center"/>
    </xf>
    <xf numFmtId="179" fontId="12" fillId="4" borderId="0" xfId="3" applyNumberFormat="1" applyFont="1" applyFill="1" applyAlignment="1">
      <alignment horizontal="center" vertical="center"/>
    </xf>
    <xf numFmtId="49" fontId="12" fillId="0" borderId="0" xfId="3" applyNumberFormat="1" applyFont="1" applyAlignment="1" applyProtection="1">
      <alignment horizontal="left" vertical="center" wrapText="1"/>
      <protection locked="0"/>
    </xf>
    <xf numFmtId="38" fontId="18" fillId="0" borderId="0" xfId="1" applyFont="1" applyBorder="1" applyAlignment="1" applyProtection="1">
      <alignment horizontal="right" vertical="center"/>
      <protection locked="0"/>
    </xf>
    <xf numFmtId="180" fontId="12" fillId="4" borderId="0" xfId="3" applyNumberFormat="1" applyFont="1" applyFill="1" applyAlignment="1">
      <alignment horizontal="left" vertical="center"/>
    </xf>
    <xf numFmtId="0" fontId="18" fillId="4" borderId="0" xfId="3" applyFont="1" applyFill="1" applyAlignment="1">
      <alignment horizontal="center" vertical="center" wrapText="1"/>
    </xf>
    <xf numFmtId="0" fontId="18" fillId="4" borderId="0" xfId="3" applyFont="1" applyFill="1" applyAlignment="1">
      <alignment horizontal="center" vertical="center"/>
    </xf>
    <xf numFmtId="38" fontId="12" fillId="0" borderId="0" xfId="1" applyFont="1" applyBorder="1" applyAlignment="1" applyProtection="1">
      <alignment horizontal="center" vertical="center"/>
      <protection locked="0"/>
    </xf>
    <xf numFmtId="38" fontId="12" fillId="0" borderId="0" xfId="1" applyFont="1" applyBorder="1" applyAlignment="1" applyProtection="1">
      <alignment horizontal="center" vertical="center" wrapText="1"/>
      <protection locked="0"/>
    </xf>
    <xf numFmtId="0" fontId="18" fillId="3" borderId="0" xfId="3" applyFont="1" applyFill="1" applyAlignment="1" applyProtection="1">
      <alignment horizontal="left" vertical="center" wrapText="1"/>
      <protection locked="0"/>
    </xf>
    <xf numFmtId="0" fontId="65" fillId="4" borderId="0" xfId="3" applyFont="1" applyFill="1" applyAlignment="1">
      <alignment horizontal="center" vertical="center"/>
    </xf>
    <xf numFmtId="0" fontId="25" fillId="6" borderId="0" xfId="3" applyFont="1" applyFill="1" applyAlignment="1" applyProtection="1">
      <alignment horizontal="center" vertical="center"/>
      <protection locked="0"/>
    </xf>
    <xf numFmtId="180" fontId="12" fillId="4" borderId="0" xfId="3" applyNumberFormat="1" applyFont="1" applyFill="1" applyAlignment="1">
      <alignment horizontal="right" vertical="center"/>
    </xf>
    <xf numFmtId="38" fontId="32" fillId="0" borderId="11" xfId="1" applyFont="1" applyBorder="1" applyAlignment="1" applyProtection="1">
      <alignment horizontal="center" vertical="center"/>
      <protection locked="0"/>
    </xf>
    <xf numFmtId="38" fontId="32" fillId="0" borderId="12" xfId="1" applyFont="1" applyBorder="1" applyAlignment="1" applyProtection="1">
      <alignment horizontal="center" vertical="center"/>
      <protection locked="0"/>
    </xf>
    <xf numFmtId="38" fontId="32" fillId="0" borderId="11" xfId="1" applyFont="1" applyBorder="1" applyAlignment="1" applyProtection="1">
      <alignment horizontal="center" vertical="center" wrapText="1"/>
      <protection locked="0"/>
    </xf>
    <xf numFmtId="38" fontId="32" fillId="0" borderId="12" xfId="1" applyFont="1" applyBorder="1" applyAlignment="1" applyProtection="1">
      <alignment horizontal="center" vertical="center" wrapText="1"/>
      <protection locked="0"/>
    </xf>
    <xf numFmtId="0" fontId="25" fillId="3" borderId="11" xfId="3" applyFont="1" applyFill="1" applyBorder="1" applyAlignment="1" applyProtection="1">
      <alignment horizontal="center" vertical="center"/>
      <protection locked="0"/>
    </xf>
    <xf numFmtId="0" fontId="25" fillId="3" borderId="12" xfId="3" applyFont="1" applyFill="1" applyBorder="1" applyAlignment="1" applyProtection="1">
      <alignment horizontal="center" vertical="center"/>
      <protection locked="0"/>
    </xf>
    <xf numFmtId="0" fontId="25" fillId="3" borderId="13" xfId="3" applyFont="1" applyFill="1" applyBorder="1" applyAlignment="1" applyProtection="1">
      <alignment horizontal="center" vertical="center"/>
      <protection locked="0"/>
    </xf>
    <xf numFmtId="0" fontId="32" fillId="4" borderId="14" xfId="3" applyFont="1" applyFill="1" applyBorder="1" applyAlignment="1">
      <alignment horizontal="center" vertical="center"/>
    </xf>
    <xf numFmtId="0" fontId="25" fillId="6" borderId="1" xfId="3" applyFont="1" applyFill="1" applyBorder="1" applyAlignment="1" applyProtection="1">
      <alignment horizontal="center" vertical="center"/>
      <protection locked="0"/>
    </xf>
    <xf numFmtId="0" fontId="25" fillId="6" borderId="2" xfId="3" applyFont="1" applyFill="1" applyBorder="1" applyAlignment="1" applyProtection="1">
      <alignment horizontal="center" vertical="center"/>
      <protection locked="0"/>
    </xf>
    <xf numFmtId="0" fontId="25" fillId="6" borderId="3" xfId="3" applyFont="1" applyFill="1" applyBorder="1" applyAlignment="1" applyProtection="1">
      <alignment horizontal="center" vertical="center"/>
      <protection locked="0"/>
    </xf>
    <xf numFmtId="194" fontId="50" fillId="0" borderId="11" xfId="0" applyNumberFormat="1" applyFont="1" applyFill="1" applyBorder="1" applyAlignment="1" applyProtection="1">
      <alignment horizontal="left" vertical="center" wrapText="1"/>
      <protection locked="0"/>
    </xf>
    <xf numFmtId="194" fontId="50" fillId="0" borderId="13" xfId="0" applyNumberFormat="1" applyFont="1" applyFill="1" applyBorder="1" applyAlignment="1" applyProtection="1">
      <alignment horizontal="left" vertical="center" wrapText="1"/>
      <protection locked="0"/>
    </xf>
    <xf numFmtId="0" fontId="30" fillId="0" borderId="13" xfId="0" applyFont="1" applyBorder="1" applyAlignment="1" applyProtection="1">
      <alignment horizontal="left" vertical="center" wrapText="1"/>
      <protection locked="0"/>
    </xf>
    <xf numFmtId="0" fontId="32" fillId="4" borderId="140" xfId="3" applyFont="1" applyFill="1" applyBorder="1" applyAlignment="1">
      <alignment horizontal="center" vertical="center" wrapText="1"/>
    </xf>
    <xf numFmtId="0" fontId="32" fillId="4" borderId="141" xfId="3" applyFont="1" applyFill="1" applyBorder="1" applyAlignment="1">
      <alignment horizontal="center" vertical="center" wrapText="1"/>
    </xf>
    <xf numFmtId="0" fontId="32" fillId="2" borderId="11" xfId="3" applyFont="1" applyFill="1" applyBorder="1" applyAlignment="1">
      <alignment horizontal="right" vertical="center"/>
    </xf>
    <xf numFmtId="0" fontId="32" fillId="2" borderId="12" xfId="3" applyFont="1" applyFill="1" applyBorder="1" applyAlignment="1">
      <alignment horizontal="right" vertical="center"/>
    </xf>
    <xf numFmtId="0" fontId="32" fillId="2" borderId="13" xfId="3" applyFont="1" applyFill="1" applyBorder="1" applyAlignment="1">
      <alignment horizontal="right" vertical="center"/>
    </xf>
    <xf numFmtId="0" fontId="26" fillId="0" borderId="54" xfId="3" quotePrefix="1" applyFont="1" applyBorder="1" applyAlignment="1" applyProtection="1">
      <alignment horizontal="center" vertical="center"/>
    </xf>
    <xf numFmtId="0" fontId="26" fillId="0" borderId="54" xfId="3" applyFont="1" applyBorder="1" applyAlignment="1" applyProtection="1">
      <alignment horizontal="center" vertical="center"/>
    </xf>
    <xf numFmtId="0" fontId="26" fillId="0" borderId="53" xfId="3" applyFont="1" applyBorder="1" applyAlignment="1" applyProtection="1">
      <alignment horizontal="center" vertical="center"/>
    </xf>
    <xf numFmtId="0" fontId="30" fillId="0" borderId="58" xfId="3" applyFont="1" applyBorder="1" applyAlignment="1" applyProtection="1">
      <alignment horizontal="left" vertical="center" wrapText="1"/>
    </xf>
    <xf numFmtId="0" fontId="25" fillId="4" borderId="11" xfId="3" applyFont="1" applyFill="1" applyBorder="1" applyAlignment="1" applyProtection="1">
      <alignment horizontal="center" vertical="center"/>
    </xf>
    <xf numFmtId="0" fontId="25" fillId="4" borderId="12" xfId="3" applyFont="1" applyFill="1" applyBorder="1" applyAlignment="1" applyProtection="1">
      <alignment horizontal="center" vertical="center"/>
    </xf>
    <xf numFmtId="0" fontId="25" fillId="4" borderId="13" xfId="3" applyFont="1" applyFill="1" applyBorder="1" applyAlignment="1" applyProtection="1">
      <alignment horizontal="center" vertical="center"/>
    </xf>
    <xf numFmtId="0" fontId="25" fillId="0" borderId="11" xfId="3" quotePrefix="1" applyFont="1" applyFill="1" applyBorder="1" applyAlignment="1" applyProtection="1">
      <alignment horizontal="center" vertical="center" wrapText="1"/>
    </xf>
    <xf numFmtId="0" fontId="25" fillId="0" borderId="12" xfId="3" applyFont="1" applyFill="1" applyBorder="1" applyAlignment="1" applyProtection="1">
      <alignment horizontal="center" vertical="center" wrapText="1"/>
    </xf>
    <xf numFmtId="0" fontId="25" fillId="0" borderId="13" xfId="3" applyFont="1" applyFill="1" applyBorder="1" applyAlignment="1" applyProtection="1">
      <alignment horizontal="center" vertical="center" wrapText="1"/>
    </xf>
    <xf numFmtId="179" fontId="25" fillId="4" borderId="11" xfId="3" applyNumberFormat="1" applyFont="1" applyFill="1" applyBorder="1" applyAlignment="1" applyProtection="1">
      <alignment horizontal="center" vertical="center"/>
    </xf>
    <xf numFmtId="179" fontId="25" fillId="4" borderId="13" xfId="3" applyNumberFormat="1" applyFont="1" applyFill="1" applyBorder="1" applyAlignment="1" applyProtection="1">
      <alignment horizontal="center" vertical="center"/>
    </xf>
    <xf numFmtId="0" fontId="25" fillId="0" borderId="11" xfId="3" applyFont="1" applyFill="1" applyBorder="1" applyAlignment="1" applyProtection="1">
      <alignment horizontal="left" vertical="center" wrapText="1"/>
      <protection locked="0"/>
    </xf>
    <xf numFmtId="0" fontId="25" fillId="0" borderId="12" xfId="3" applyFont="1" applyFill="1" applyBorder="1" applyAlignment="1" applyProtection="1">
      <alignment horizontal="left" vertical="center" wrapText="1"/>
      <protection locked="0"/>
    </xf>
    <xf numFmtId="0" fontId="25" fillId="0" borderId="13" xfId="3" applyFont="1" applyFill="1" applyBorder="1" applyAlignment="1" applyProtection="1">
      <alignment horizontal="left" vertical="center" wrapText="1"/>
      <protection locked="0"/>
    </xf>
    <xf numFmtId="179" fontId="25" fillId="0" borderId="11" xfId="3" applyNumberFormat="1" applyFont="1" applyFill="1" applyBorder="1" applyAlignment="1" applyProtection="1">
      <alignment horizontal="left" vertical="center" wrapText="1"/>
      <protection locked="0"/>
    </xf>
    <xf numFmtId="179" fontId="25" fillId="0" borderId="12" xfId="3" applyNumberFormat="1" applyFont="1" applyFill="1" applyBorder="1" applyAlignment="1" applyProtection="1">
      <alignment horizontal="left" vertical="center" wrapText="1"/>
      <protection locked="0"/>
    </xf>
    <xf numFmtId="0" fontId="25" fillId="4" borderId="11" xfId="0" applyFont="1" applyFill="1" applyBorder="1" applyAlignment="1" applyProtection="1">
      <alignment horizontal="center" vertical="center"/>
    </xf>
    <xf numFmtId="0" fontId="25" fillId="4" borderId="12" xfId="0" applyFont="1" applyFill="1" applyBorder="1" applyAlignment="1" applyProtection="1">
      <alignment horizontal="center" vertical="center"/>
    </xf>
    <xf numFmtId="0" fontId="25" fillId="4" borderId="13" xfId="0" applyFont="1" applyFill="1" applyBorder="1" applyAlignment="1" applyProtection="1">
      <alignment horizontal="center" vertical="center"/>
    </xf>
    <xf numFmtId="0" fontId="25" fillId="4" borderId="4" xfId="3" applyFont="1" applyFill="1" applyBorder="1" applyAlignment="1" applyProtection="1">
      <alignment horizontal="center" vertical="center" wrapText="1" shrinkToFit="1"/>
    </xf>
    <xf numFmtId="0" fontId="25" fillId="4" borderId="5" xfId="3" applyFont="1" applyFill="1" applyBorder="1" applyAlignment="1" applyProtection="1">
      <alignment horizontal="center" vertical="center" wrapText="1" shrinkToFit="1"/>
    </xf>
    <xf numFmtId="0" fontId="25" fillId="4" borderId="6" xfId="3" applyFont="1" applyFill="1" applyBorder="1" applyAlignment="1" applyProtection="1">
      <alignment horizontal="center" vertical="center" wrapText="1" shrinkToFit="1"/>
    </xf>
    <xf numFmtId="0" fontId="25" fillId="0" borderId="11" xfId="3" applyFont="1" applyFill="1" applyBorder="1" applyAlignment="1" applyProtection="1">
      <alignment horizontal="left" vertical="center" wrapText="1" shrinkToFit="1"/>
      <protection locked="0"/>
    </xf>
    <xf numFmtId="0" fontId="25" fillId="0" borderId="12" xfId="3" applyFont="1" applyFill="1" applyBorder="1" applyAlignment="1" applyProtection="1">
      <alignment horizontal="left" vertical="center" wrapText="1" shrinkToFit="1"/>
      <protection locked="0"/>
    </xf>
    <xf numFmtId="0" fontId="25" fillId="0" borderId="13" xfId="3" applyFont="1" applyFill="1" applyBorder="1" applyAlignment="1" applyProtection="1">
      <alignment horizontal="left" vertical="center" wrapText="1" shrinkToFit="1"/>
      <protection locked="0"/>
    </xf>
    <xf numFmtId="179" fontId="25" fillId="4" borderId="12" xfId="3" applyNumberFormat="1" applyFont="1" applyFill="1" applyBorder="1" applyAlignment="1" applyProtection="1">
      <alignment horizontal="center" vertical="center"/>
    </xf>
    <xf numFmtId="179" fontId="25" fillId="0" borderId="13" xfId="3" applyNumberFormat="1" applyFont="1" applyFill="1" applyBorder="1" applyAlignment="1" applyProtection="1">
      <alignment horizontal="left" vertical="center" wrapText="1"/>
      <protection locked="0"/>
    </xf>
    <xf numFmtId="181" fontId="25" fillId="4" borderId="12" xfId="3" applyNumberFormat="1" applyFont="1" applyFill="1" applyBorder="1" applyAlignment="1" applyProtection="1">
      <alignment horizontal="left" vertical="center"/>
    </xf>
    <xf numFmtId="181" fontId="25" fillId="4" borderId="13" xfId="3" applyNumberFormat="1" applyFont="1" applyFill="1" applyBorder="1" applyAlignment="1" applyProtection="1">
      <alignment horizontal="left" vertical="center"/>
    </xf>
    <xf numFmtId="0" fontId="25" fillId="4" borderId="12" xfId="3" applyFont="1" applyFill="1" applyBorder="1" applyAlignment="1" applyProtection="1">
      <alignment horizontal="left" vertical="center"/>
    </xf>
    <xf numFmtId="0" fontId="25" fillId="4" borderId="13" xfId="3" applyFont="1" applyFill="1" applyBorder="1" applyAlignment="1" applyProtection="1">
      <alignment horizontal="left" vertical="center"/>
    </xf>
    <xf numFmtId="0" fontId="25" fillId="4" borderId="11" xfId="3" applyFont="1" applyFill="1" applyBorder="1" applyAlignment="1" applyProtection="1">
      <alignment horizontal="right" vertical="center"/>
    </xf>
    <xf numFmtId="0" fontId="25" fillId="4" borderId="12" xfId="3" applyFont="1" applyFill="1" applyBorder="1" applyAlignment="1" applyProtection="1">
      <alignment horizontal="right" vertical="center"/>
    </xf>
    <xf numFmtId="0" fontId="32" fillId="4" borderId="11" xfId="3" applyFont="1" applyFill="1" applyBorder="1" applyAlignment="1" applyProtection="1">
      <alignment horizontal="center" vertical="center"/>
    </xf>
    <xf numFmtId="0" fontId="32" fillId="4" borderId="12" xfId="3" applyFont="1" applyFill="1" applyBorder="1" applyAlignment="1" applyProtection="1">
      <alignment horizontal="center" vertical="center"/>
    </xf>
    <xf numFmtId="0" fontId="32" fillId="4" borderId="13" xfId="3" applyFont="1" applyFill="1" applyBorder="1" applyAlignment="1" applyProtection="1">
      <alignment horizontal="center" vertical="center"/>
    </xf>
    <xf numFmtId="0" fontId="32" fillId="6" borderId="11" xfId="3" applyNumberFormat="1" applyFont="1" applyFill="1" applyBorder="1" applyAlignment="1" applyProtection="1">
      <alignment horizontal="center" vertical="center"/>
      <protection locked="0"/>
    </xf>
    <xf numFmtId="0" fontId="32" fillId="6" borderId="12" xfId="3" applyNumberFormat="1" applyFont="1" applyFill="1" applyBorder="1" applyAlignment="1" applyProtection="1">
      <alignment horizontal="center" vertical="center"/>
      <protection locked="0"/>
    </xf>
    <xf numFmtId="0" fontId="32" fillId="6" borderId="13" xfId="3" applyNumberFormat="1" applyFont="1" applyFill="1" applyBorder="1" applyAlignment="1" applyProtection="1">
      <alignment horizontal="center" vertical="center"/>
      <protection locked="0"/>
    </xf>
    <xf numFmtId="0" fontId="25" fillId="4" borderId="1" xfId="3" applyFont="1" applyFill="1" applyBorder="1" applyAlignment="1" applyProtection="1">
      <alignment horizontal="center" vertical="center"/>
    </xf>
    <xf numFmtId="0" fontId="25" fillId="4" borderId="2" xfId="3" applyFont="1" applyFill="1" applyBorder="1" applyAlignment="1" applyProtection="1">
      <alignment horizontal="center" vertical="center"/>
    </xf>
    <xf numFmtId="0" fontId="25" fillId="4" borderId="3" xfId="3" applyFont="1" applyFill="1" applyBorder="1" applyAlignment="1" applyProtection="1">
      <alignment horizontal="center" vertical="center"/>
    </xf>
    <xf numFmtId="0" fontId="25" fillId="4" borderId="4" xfId="3" applyFont="1" applyFill="1" applyBorder="1" applyAlignment="1" applyProtection="1">
      <alignment horizontal="center" vertical="center"/>
    </xf>
    <xf numFmtId="0" fontId="25" fillId="4" borderId="5" xfId="3" applyFont="1" applyFill="1" applyBorder="1" applyAlignment="1" applyProtection="1">
      <alignment horizontal="center" vertical="center"/>
    </xf>
    <xf numFmtId="0" fontId="25" fillId="4" borderId="6" xfId="3" applyFont="1" applyFill="1" applyBorder="1" applyAlignment="1" applyProtection="1">
      <alignment horizontal="center" vertical="center"/>
    </xf>
    <xf numFmtId="0" fontId="25" fillId="4" borderId="11" xfId="3" applyFont="1" applyFill="1" applyBorder="1" applyAlignment="1" applyProtection="1">
      <alignment horizontal="center" vertical="center" wrapText="1"/>
    </xf>
    <xf numFmtId="0" fontId="25" fillId="4" borderId="13" xfId="3" applyFont="1" applyFill="1" applyBorder="1" applyAlignment="1" applyProtection="1">
      <alignment horizontal="center" vertical="center" wrapText="1"/>
    </xf>
    <xf numFmtId="38" fontId="25" fillId="0" borderId="13" xfId="1" applyFont="1" applyBorder="1" applyAlignment="1" applyProtection="1">
      <alignment horizontal="center" vertical="center" wrapText="1"/>
      <protection locked="0"/>
    </xf>
    <xf numFmtId="38" fontId="25" fillId="0" borderId="7" xfId="1" applyFont="1" applyBorder="1" applyAlignment="1" applyProtection="1">
      <alignment horizontal="center" vertical="center" wrapText="1"/>
      <protection locked="0"/>
    </xf>
    <xf numFmtId="0" fontId="25" fillId="4" borderId="7" xfId="3" applyFont="1" applyFill="1" applyBorder="1" applyAlignment="1" applyProtection="1">
      <alignment horizontal="center" vertical="center" wrapText="1"/>
    </xf>
    <xf numFmtId="0" fontId="30" fillId="4" borderId="7" xfId="3" applyFont="1" applyFill="1" applyBorder="1" applyAlignment="1" applyProtection="1">
      <alignment horizontal="center" vertical="center"/>
    </xf>
    <xf numFmtId="0" fontId="26" fillId="0" borderId="48" xfId="3" quotePrefix="1" applyFont="1" applyBorder="1" applyAlignment="1" applyProtection="1">
      <alignment horizontal="center" vertical="center"/>
    </xf>
    <xf numFmtId="0" fontId="26" fillId="0" borderId="48" xfId="3" applyFont="1" applyBorder="1" applyAlignment="1" applyProtection="1">
      <alignment horizontal="center" vertical="center"/>
    </xf>
    <xf numFmtId="0" fontId="6" fillId="0" borderId="58" xfId="3" applyFont="1" applyBorder="1" applyAlignment="1" applyProtection="1">
      <alignment horizontal="left" vertical="center" wrapText="1"/>
    </xf>
    <xf numFmtId="0" fontId="11" fillId="4" borderId="11" xfId="3" applyFont="1" applyFill="1" applyBorder="1" applyAlignment="1" applyProtection="1">
      <alignment horizontal="center" vertical="center"/>
    </xf>
    <xf numFmtId="0" fontId="11" fillId="4" borderId="12" xfId="3" applyFont="1" applyFill="1" applyBorder="1" applyAlignment="1" applyProtection="1">
      <alignment horizontal="center" vertical="center"/>
    </xf>
    <xf numFmtId="0" fontId="11" fillId="4" borderId="13" xfId="3" applyFont="1" applyFill="1" applyBorder="1" applyAlignment="1" applyProtection="1">
      <alignment horizontal="center" vertical="center"/>
    </xf>
    <xf numFmtId="0" fontId="11" fillId="0" borderId="11" xfId="3" quotePrefix="1" applyFont="1" applyFill="1" applyBorder="1" applyAlignment="1" applyProtection="1">
      <alignment horizontal="center" vertical="center" wrapText="1"/>
    </xf>
    <xf numFmtId="0" fontId="11" fillId="0" borderId="12" xfId="3" applyFont="1" applyFill="1" applyBorder="1" applyAlignment="1" applyProtection="1">
      <alignment horizontal="center" vertical="center" wrapText="1"/>
    </xf>
    <xf numFmtId="0" fontId="11" fillId="0" borderId="13" xfId="3" applyFont="1" applyFill="1" applyBorder="1" applyAlignment="1" applyProtection="1">
      <alignment horizontal="center" vertical="center" wrapText="1"/>
    </xf>
    <xf numFmtId="179" fontId="11" fillId="4" borderId="11" xfId="3" applyNumberFormat="1" applyFont="1" applyFill="1" applyBorder="1" applyAlignment="1" applyProtection="1">
      <alignment horizontal="center" vertical="center"/>
    </xf>
    <xf numFmtId="179" fontId="11" fillId="4" borderId="13" xfId="3" applyNumberFormat="1" applyFont="1" applyFill="1" applyBorder="1" applyAlignment="1" applyProtection="1">
      <alignment horizontal="center" vertical="center"/>
    </xf>
    <xf numFmtId="0" fontId="11" fillId="0" borderId="11" xfId="3" applyFont="1" applyFill="1" applyBorder="1" applyAlignment="1" applyProtection="1">
      <alignment horizontal="left" vertical="center" wrapText="1"/>
      <protection locked="0"/>
    </xf>
    <xf numFmtId="0" fontId="11" fillId="0" borderId="12" xfId="3" applyFont="1" applyFill="1" applyBorder="1" applyAlignment="1" applyProtection="1">
      <alignment horizontal="left" vertical="center" wrapText="1"/>
      <protection locked="0"/>
    </xf>
    <xf numFmtId="0" fontId="11" fillId="0" borderId="13" xfId="3" applyFont="1" applyFill="1" applyBorder="1" applyAlignment="1" applyProtection="1">
      <alignment horizontal="left" vertical="center" wrapText="1"/>
      <protection locked="0"/>
    </xf>
    <xf numFmtId="179" fontId="11" fillId="0" borderId="11" xfId="3" applyNumberFormat="1" applyFont="1" applyFill="1" applyBorder="1" applyAlignment="1" applyProtection="1">
      <alignment horizontal="left" vertical="center" wrapText="1"/>
      <protection locked="0"/>
    </xf>
    <xf numFmtId="179" fontId="11" fillId="0" borderId="12" xfId="3" applyNumberFormat="1" applyFont="1" applyFill="1" applyBorder="1" applyAlignment="1" applyProtection="1">
      <alignment horizontal="left" vertical="center" wrapText="1"/>
      <protection locked="0"/>
    </xf>
    <xf numFmtId="0" fontId="0" fillId="4" borderId="11" xfId="0" applyFill="1" applyBorder="1" applyAlignment="1" applyProtection="1">
      <alignment horizontal="center" vertical="center"/>
    </xf>
    <xf numFmtId="0" fontId="0" fillId="4" borderId="12" xfId="0" applyFill="1" applyBorder="1" applyAlignment="1" applyProtection="1">
      <alignment horizontal="center" vertical="center"/>
    </xf>
    <xf numFmtId="0" fontId="0" fillId="4" borderId="13" xfId="0" applyFill="1" applyBorder="1" applyAlignment="1" applyProtection="1">
      <alignment horizontal="center" vertical="center"/>
    </xf>
    <xf numFmtId="0" fontId="11" fillId="0" borderId="12" xfId="3" applyFont="1" applyBorder="1" applyAlignment="1" applyProtection="1">
      <alignment horizontal="left" vertical="center" wrapText="1"/>
      <protection locked="0"/>
    </xf>
    <xf numFmtId="0" fontId="11" fillId="0" borderId="13" xfId="3" applyFont="1" applyBorder="1" applyAlignment="1" applyProtection="1">
      <alignment horizontal="left" vertical="center" wrapText="1"/>
      <protection locked="0"/>
    </xf>
    <xf numFmtId="0" fontId="11" fillId="4" borderId="4" xfId="3" applyFont="1" applyFill="1" applyBorder="1" applyAlignment="1" applyProtection="1">
      <alignment horizontal="center" vertical="center" wrapText="1" shrinkToFit="1"/>
    </xf>
    <xf numFmtId="0" fontId="11" fillId="4" borderId="5" xfId="3" applyFont="1" applyFill="1" applyBorder="1" applyAlignment="1" applyProtection="1">
      <alignment horizontal="center" vertical="center" wrapText="1" shrinkToFit="1"/>
    </xf>
    <xf numFmtId="0" fontId="11" fillId="4" borderId="6" xfId="3" applyFont="1" applyFill="1" applyBorder="1" applyAlignment="1" applyProtection="1">
      <alignment horizontal="center" vertical="center" wrapText="1" shrinkToFit="1"/>
    </xf>
    <xf numFmtId="0" fontId="11" fillId="0" borderId="11" xfId="3" applyFont="1" applyFill="1" applyBorder="1" applyAlignment="1" applyProtection="1">
      <alignment horizontal="left" vertical="center" wrapText="1" shrinkToFit="1"/>
      <protection locked="0"/>
    </xf>
    <xf numFmtId="0" fontId="11" fillId="0" borderId="12" xfId="3" applyFont="1" applyFill="1" applyBorder="1" applyAlignment="1" applyProtection="1">
      <alignment horizontal="left" vertical="center" wrapText="1" shrinkToFit="1"/>
      <protection locked="0"/>
    </xf>
    <xf numFmtId="0" fontId="11" fillId="0" borderId="13" xfId="3" applyFont="1" applyFill="1" applyBorder="1" applyAlignment="1" applyProtection="1">
      <alignment horizontal="left" vertical="center" wrapText="1" shrinkToFit="1"/>
      <protection locked="0"/>
    </xf>
    <xf numFmtId="179" fontId="11" fillId="4" borderId="12" xfId="3" applyNumberFormat="1" applyFont="1" applyFill="1" applyBorder="1" applyAlignment="1" applyProtection="1">
      <alignment horizontal="center" vertical="center"/>
    </xf>
    <xf numFmtId="49" fontId="11" fillId="0" borderId="12" xfId="3" applyNumberFormat="1" applyFont="1" applyBorder="1" applyAlignment="1" applyProtection="1">
      <alignment horizontal="left" vertical="center" wrapText="1"/>
      <protection locked="0"/>
    </xf>
    <xf numFmtId="49" fontId="11" fillId="0" borderId="13" xfId="3" applyNumberFormat="1" applyFont="1" applyBorder="1" applyAlignment="1" applyProtection="1">
      <alignment horizontal="left" vertical="center" wrapText="1"/>
      <protection locked="0"/>
    </xf>
    <xf numFmtId="179" fontId="11" fillId="0" borderId="13" xfId="3" applyNumberFormat="1" applyFont="1" applyFill="1" applyBorder="1" applyAlignment="1" applyProtection="1">
      <alignment horizontal="left" vertical="center" wrapText="1"/>
      <protection locked="0"/>
    </xf>
    <xf numFmtId="38" fontId="11" fillId="0" borderId="12" xfId="1" applyFont="1" applyBorder="1" applyAlignment="1" applyProtection="1">
      <alignment horizontal="right" vertical="center"/>
      <protection locked="0"/>
    </xf>
    <xf numFmtId="181" fontId="11" fillId="4" borderId="12" xfId="3" applyNumberFormat="1" applyFont="1" applyFill="1" applyBorder="1" applyAlignment="1" applyProtection="1">
      <alignment horizontal="left" vertical="center"/>
    </xf>
    <xf numFmtId="181" fontId="11" fillId="4" borderId="13" xfId="3" applyNumberFormat="1" applyFont="1" applyFill="1" applyBorder="1" applyAlignment="1" applyProtection="1">
      <alignment horizontal="left" vertical="center"/>
    </xf>
    <xf numFmtId="0" fontId="11" fillId="0" borderId="11" xfId="3" applyFont="1" applyBorder="1" applyAlignment="1" applyProtection="1">
      <alignment horizontal="left" vertical="center" wrapText="1"/>
      <protection locked="0"/>
    </xf>
    <xf numFmtId="0" fontId="14" fillId="4" borderId="12" xfId="3" applyFont="1" applyFill="1" applyBorder="1" applyAlignment="1" applyProtection="1">
      <alignment horizontal="center" vertical="center"/>
    </xf>
    <xf numFmtId="0" fontId="11" fillId="0" borderId="12" xfId="3" applyFont="1" applyBorder="1" applyAlignment="1" applyProtection="1">
      <alignment horizontal="center" vertical="center"/>
      <protection locked="0"/>
    </xf>
    <xf numFmtId="0" fontId="11" fillId="4" borderId="12" xfId="3" applyFont="1" applyFill="1" applyBorder="1" applyAlignment="1" applyProtection="1">
      <alignment horizontal="left" vertical="center"/>
    </xf>
    <xf numFmtId="0" fontId="11" fillId="4" borderId="13" xfId="3" applyFont="1" applyFill="1" applyBorder="1" applyAlignment="1" applyProtection="1">
      <alignment horizontal="left" vertical="center"/>
    </xf>
    <xf numFmtId="0" fontId="14" fillId="4" borderId="11" xfId="3" applyFont="1" applyFill="1" applyBorder="1" applyAlignment="1" applyProtection="1">
      <alignment horizontal="right" vertical="center"/>
    </xf>
    <xf numFmtId="0" fontId="14" fillId="4" borderId="12" xfId="3" applyFont="1" applyFill="1" applyBorder="1" applyAlignment="1" applyProtection="1">
      <alignment horizontal="right" vertical="center"/>
    </xf>
    <xf numFmtId="0" fontId="65" fillId="4" borderId="11" xfId="3" applyFont="1" applyFill="1" applyBorder="1" applyAlignment="1" applyProtection="1">
      <alignment horizontal="center" vertical="center"/>
    </xf>
    <xf numFmtId="0" fontId="65" fillId="4" borderId="12" xfId="3" applyFont="1" applyFill="1" applyBorder="1" applyAlignment="1" applyProtection="1">
      <alignment horizontal="center" vertical="center"/>
    </xf>
    <xf numFmtId="0" fontId="65" fillId="4" borderId="13" xfId="3" applyFont="1" applyFill="1" applyBorder="1" applyAlignment="1" applyProtection="1">
      <alignment horizontal="center" vertical="center"/>
    </xf>
    <xf numFmtId="0" fontId="11" fillId="4" borderId="1" xfId="3" applyFont="1" applyFill="1" applyBorder="1" applyAlignment="1" applyProtection="1">
      <alignment horizontal="center" vertical="center"/>
    </xf>
    <xf numFmtId="0" fontId="11" fillId="4" borderId="2" xfId="3" applyFont="1" applyFill="1" applyBorder="1" applyAlignment="1" applyProtection="1">
      <alignment horizontal="center" vertical="center"/>
    </xf>
    <xf numFmtId="0" fontId="11" fillId="4" borderId="3" xfId="3" applyFont="1" applyFill="1" applyBorder="1" applyAlignment="1" applyProtection="1">
      <alignment horizontal="center" vertical="center"/>
    </xf>
    <xf numFmtId="0" fontId="11" fillId="4" borderId="4" xfId="3" applyFont="1" applyFill="1" applyBorder="1" applyAlignment="1" applyProtection="1">
      <alignment horizontal="center" vertical="center"/>
    </xf>
    <xf numFmtId="0" fontId="11" fillId="4" borderId="5" xfId="3" applyFont="1" applyFill="1" applyBorder="1" applyAlignment="1" applyProtection="1">
      <alignment horizontal="center" vertical="center"/>
    </xf>
    <xf numFmtId="0" fontId="11" fillId="4" borderId="6" xfId="3" applyFont="1" applyFill="1" applyBorder="1" applyAlignment="1" applyProtection="1">
      <alignment horizontal="center" vertical="center"/>
    </xf>
    <xf numFmtId="0" fontId="11" fillId="4" borderId="11" xfId="3" applyFont="1" applyFill="1" applyBorder="1" applyAlignment="1" applyProtection="1">
      <alignment horizontal="center" vertical="center" wrapText="1"/>
    </xf>
    <xf numFmtId="0" fontId="11" fillId="4" borderId="13" xfId="3" applyFont="1" applyFill="1" applyBorder="1" applyAlignment="1" applyProtection="1">
      <alignment horizontal="center" vertical="center" wrapText="1"/>
    </xf>
    <xf numFmtId="38" fontId="11" fillId="0" borderId="13" xfId="1" applyFont="1" applyBorder="1" applyAlignment="1" applyProtection="1">
      <alignment horizontal="center" vertical="center" wrapText="1"/>
      <protection locked="0"/>
    </xf>
    <xf numFmtId="38" fontId="11" fillId="0" borderId="7" xfId="1" applyFont="1" applyBorder="1" applyAlignment="1" applyProtection="1">
      <alignment horizontal="center" vertical="center" wrapText="1"/>
      <protection locked="0"/>
    </xf>
    <xf numFmtId="38" fontId="11" fillId="0" borderId="11" xfId="1" applyFont="1" applyBorder="1" applyAlignment="1" applyProtection="1">
      <alignment horizontal="center" vertical="center" wrapText="1"/>
      <protection locked="0"/>
    </xf>
    <xf numFmtId="0" fontId="11" fillId="4" borderId="7" xfId="3" applyFont="1" applyFill="1" applyBorder="1" applyAlignment="1" applyProtection="1">
      <alignment horizontal="center" vertical="center" wrapText="1"/>
    </xf>
    <xf numFmtId="0" fontId="14" fillId="4" borderId="7" xfId="3" applyFont="1" applyFill="1" applyBorder="1" applyAlignment="1" applyProtection="1">
      <alignment horizontal="center" vertical="center"/>
    </xf>
    <xf numFmtId="38" fontId="11" fillId="0" borderId="12" xfId="1" applyFont="1" applyBorder="1" applyAlignment="1" applyProtection="1">
      <alignment horizontal="center" vertical="center" wrapText="1"/>
      <protection locked="0"/>
    </xf>
    <xf numFmtId="0" fontId="67" fillId="0" borderId="0" xfId="3" applyFont="1" applyBorder="1" applyAlignment="1" applyProtection="1">
      <alignment horizontal="center" vertical="center"/>
    </xf>
    <xf numFmtId="0" fontId="6" fillId="0" borderId="0" xfId="3" applyFont="1" applyBorder="1" applyAlignment="1" applyProtection="1">
      <alignment horizontal="left" vertical="center" wrapText="1"/>
    </xf>
    <xf numFmtId="0" fontId="14" fillId="4" borderId="0" xfId="3" applyFont="1" applyFill="1" applyBorder="1" applyAlignment="1" applyProtection="1">
      <alignment horizontal="center" vertical="center"/>
    </xf>
    <xf numFmtId="0" fontId="14" fillId="0" borderId="0" xfId="3" applyFont="1" applyFill="1" applyBorder="1" applyAlignment="1" applyProtection="1">
      <alignment horizontal="center" vertical="center" wrapText="1"/>
    </xf>
    <xf numFmtId="179" fontId="14" fillId="4" borderId="0" xfId="3" applyNumberFormat="1" applyFont="1" applyFill="1" applyBorder="1" applyAlignment="1" applyProtection="1">
      <alignment horizontal="center" vertical="center"/>
    </xf>
    <xf numFmtId="0" fontId="14" fillId="0" borderId="0" xfId="3" applyFont="1" applyFill="1" applyBorder="1" applyAlignment="1" applyProtection="1">
      <alignment horizontal="left" vertical="center" wrapText="1"/>
      <protection locked="0"/>
    </xf>
    <xf numFmtId="179" fontId="14" fillId="0" borderId="0" xfId="3" applyNumberFormat="1" applyFont="1" applyFill="1" applyBorder="1" applyAlignment="1" applyProtection="1">
      <alignment horizontal="left" vertical="center" wrapText="1"/>
      <protection locked="0"/>
    </xf>
    <xf numFmtId="0" fontId="27" fillId="4" borderId="0" xfId="0" applyFont="1" applyFill="1" applyBorder="1" applyAlignment="1" applyProtection="1">
      <alignment horizontal="center" vertical="center"/>
    </xf>
    <xf numFmtId="0" fontId="14" fillId="0" borderId="0" xfId="3" applyFont="1" applyBorder="1" applyAlignment="1" applyProtection="1">
      <alignment horizontal="left" vertical="center" wrapText="1"/>
      <protection locked="0"/>
    </xf>
    <xf numFmtId="0" fontId="14" fillId="4" borderId="0" xfId="3" applyFont="1" applyFill="1" applyBorder="1" applyAlignment="1" applyProtection="1">
      <alignment horizontal="center" vertical="center" wrapText="1" shrinkToFit="1"/>
    </xf>
    <xf numFmtId="0" fontId="14" fillId="0" borderId="0" xfId="3" applyFont="1" applyFill="1" applyBorder="1" applyAlignment="1" applyProtection="1">
      <alignment horizontal="left" vertical="center" wrapText="1" shrinkToFit="1"/>
      <protection locked="0"/>
    </xf>
    <xf numFmtId="49" fontId="14" fillId="0" borderId="0" xfId="3" applyNumberFormat="1" applyFont="1" applyBorder="1" applyAlignment="1" applyProtection="1">
      <alignment horizontal="left" vertical="center" wrapText="1"/>
      <protection locked="0"/>
    </xf>
    <xf numFmtId="38" fontId="14" fillId="0" borderId="0" xfId="1" applyFont="1" applyBorder="1" applyAlignment="1" applyProtection="1">
      <alignment horizontal="right" vertical="center"/>
      <protection locked="0"/>
    </xf>
    <xf numFmtId="181" fontId="14" fillId="4" borderId="0" xfId="3" applyNumberFormat="1" applyFont="1" applyFill="1" applyBorder="1" applyAlignment="1" applyProtection="1">
      <alignment horizontal="left" vertical="center"/>
    </xf>
    <xf numFmtId="0" fontId="14" fillId="0" borderId="0" xfId="3" applyFont="1" applyBorder="1" applyAlignment="1" applyProtection="1">
      <alignment horizontal="center" vertical="center"/>
      <protection locked="0"/>
    </xf>
    <xf numFmtId="0" fontId="14" fillId="4" borderId="0" xfId="3" applyFont="1" applyFill="1" applyBorder="1" applyAlignment="1" applyProtection="1">
      <alignment horizontal="left" vertical="center"/>
    </xf>
    <xf numFmtId="0" fontId="14" fillId="4" borderId="0" xfId="3" applyFont="1" applyFill="1" applyBorder="1" applyAlignment="1" applyProtection="1">
      <alignment horizontal="right" vertical="center"/>
    </xf>
    <xf numFmtId="0" fontId="68" fillId="4" borderId="0" xfId="3" applyFont="1" applyFill="1" applyBorder="1" applyAlignment="1" applyProtection="1">
      <alignment horizontal="center" vertical="center"/>
    </xf>
    <xf numFmtId="0" fontId="50" fillId="6" borderId="0" xfId="3" applyNumberFormat="1" applyFont="1" applyFill="1" applyBorder="1" applyAlignment="1" applyProtection="1">
      <alignment horizontal="center" vertical="center"/>
      <protection locked="0"/>
    </xf>
    <xf numFmtId="0" fontId="14" fillId="4" borderId="0" xfId="3" applyFont="1" applyFill="1" applyBorder="1" applyAlignment="1" applyProtection="1">
      <alignment horizontal="center" vertical="center" wrapText="1"/>
    </xf>
    <xf numFmtId="38" fontId="14" fillId="0" borderId="0" xfId="1" applyFont="1" applyBorder="1" applyAlignment="1" applyProtection="1">
      <alignment horizontal="center" vertical="center" wrapText="1"/>
      <protection locked="0"/>
    </xf>
    <xf numFmtId="0" fontId="26" fillId="0" borderId="57" xfId="3" quotePrefix="1" applyFont="1" applyBorder="1" applyAlignment="1" applyProtection="1">
      <alignment horizontal="center" vertical="center"/>
    </xf>
    <xf numFmtId="0" fontId="26" fillId="0" borderId="57" xfId="3" applyFont="1" applyBorder="1" applyAlignment="1" applyProtection="1">
      <alignment horizontal="center" vertical="center"/>
    </xf>
    <xf numFmtId="0" fontId="32" fillId="0" borderId="11" xfId="3" quotePrefix="1" applyFont="1" applyFill="1" applyBorder="1" applyAlignment="1" applyProtection="1">
      <alignment horizontal="center" vertical="center"/>
    </xf>
    <xf numFmtId="0" fontId="32" fillId="0" borderId="12" xfId="3" applyFont="1" applyFill="1" applyBorder="1" applyAlignment="1" applyProtection="1">
      <alignment horizontal="center" vertical="center"/>
    </xf>
    <xf numFmtId="0" fontId="32" fillId="0" borderId="13" xfId="3" applyFont="1" applyFill="1" applyBorder="1" applyAlignment="1" applyProtection="1">
      <alignment horizontal="center" vertical="center"/>
    </xf>
    <xf numFmtId="179" fontId="32" fillId="4" borderId="7" xfId="3" applyNumberFormat="1" applyFont="1" applyFill="1" applyBorder="1" applyAlignment="1" applyProtection="1">
      <alignment horizontal="center" vertical="center"/>
    </xf>
    <xf numFmtId="179" fontId="32" fillId="4" borderId="11" xfId="3" applyNumberFormat="1" applyFont="1" applyFill="1" applyBorder="1" applyAlignment="1" applyProtection="1">
      <alignment horizontal="center" vertical="center"/>
    </xf>
    <xf numFmtId="179" fontId="32" fillId="4" borderId="12" xfId="3" applyNumberFormat="1" applyFont="1" applyFill="1" applyBorder="1" applyAlignment="1" applyProtection="1">
      <alignment horizontal="center" vertical="center"/>
    </xf>
    <xf numFmtId="179" fontId="32" fillId="4" borderId="13" xfId="3" applyNumberFormat="1" applyFont="1" applyFill="1" applyBorder="1" applyAlignment="1" applyProtection="1">
      <alignment horizontal="center" vertical="center"/>
    </xf>
    <xf numFmtId="0" fontId="78" fillId="4" borderId="12" xfId="3" applyFont="1" applyFill="1" applyBorder="1" applyAlignment="1" applyProtection="1">
      <alignment horizontal="center" vertical="center"/>
    </xf>
    <xf numFmtId="0" fontId="32" fillId="0" borderId="12" xfId="3" applyFont="1" applyBorder="1" applyAlignment="1" applyProtection="1">
      <alignment horizontal="right" vertical="center"/>
      <protection locked="0"/>
    </xf>
    <xf numFmtId="0" fontId="32" fillId="4" borderId="12" xfId="3" applyFont="1" applyFill="1" applyBorder="1" applyAlignment="1" applyProtection="1">
      <alignment horizontal="left" vertical="center"/>
    </xf>
    <xf numFmtId="0" fontId="32" fillId="4" borderId="13" xfId="3" applyFont="1" applyFill="1" applyBorder="1" applyAlignment="1" applyProtection="1">
      <alignment horizontal="left" vertical="center"/>
    </xf>
    <xf numFmtId="179" fontId="32" fillId="0" borderId="11" xfId="3" applyNumberFormat="1" applyFont="1" applyFill="1" applyBorder="1" applyAlignment="1" applyProtection="1">
      <alignment horizontal="left" vertical="center" wrapText="1"/>
      <protection locked="0"/>
    </xf>
    <xf numFmtId="179" fontId="32" fillId="0" borderId="12" xfId="3" applyNumberFormat="1" applyFont="1" applyFill="1" applyBorder="1" applyAlignment="1" applyProtection="1">
      <alignment horizontal="left" vertical="center" wrapText="1"/>
      <protection locked="0"/>
    </xf>
    <xf numFmtId="179" fontId="32" fillId="0" borderId="13" xfId="3" applyNumberFormat="1" applyFont="1" applyFill="1" applyBorder="1" applyAlignment="1" applyProtection="1">
      <alignment horizontal="left" vertical="center" wrapText="1"/>
      <protection locked="0"/>
    </xf>
    <xf numFmtId="0" fontId="32" fillId="4" borderId="4" xfId="3" applyFont="1" applyFill="1" applyBorder="1" applyAlignment="1" applyProtection="1">
      <alignment horizontal="center" vertical="center" wrapText="1" shrinkToFit="1"/>
    </xf>
    <xf numFmtId="0" fontId="32" fillId="4" borderId="5" xfId="3" applyFont="1" applyFill="1" applyBorder="1" applyAlignment="1" applyProtection="1">
      <alignment horizontal="center" vertical="center" wrapText="1" shrinkToFit="1"/>
    </xf>
    <xf numFmtId="0" fontId="32" fillId="4" borderId="6" xfId="3" applyFont="1" applyFill="1" applyBorder="1" applyAlignment="1" applyProtection="1">
      <alignment horizontal="center" vertical="center" wrapText="1" shrinkToFit="1"/>
    </xf>
    <xf numFmtId="0" fontId="32" fillId="0" borderId="11" xfId="3" applyFont="1" applyFill="1" applyBorder="1" applyAlignment="1" applyProtection="1">
      <alignment horizontal="left" vertical="top" wrapText="1" shrinkToFit="1"/>
      <protection locked="0"/>
    </xf>
    <xf numFmtId="0" fontId="32" fillId="0" borderId="12" xfId="3" applyFont="1" applyFill="1" applyBorder="1" applyAlignment="1" applyProtection="1">
      <alignment horizontal="left" vertical="top" wrapText="1" shrinkToFit="1"/>
      <protection locked="0"/>
    </xf>
    <xf numFmtId="0" fontId="32" fillId="0" borderId="13" xfId="3" applyFont="1" applyFill="1" applyBorder="1" applyAlignment="1" applyProtection="1">
      <alignment horizontal="left" vertical="top" wrapText="1" shrinkToFit="1"/>
      <protection locked="0"/>
    </xf>
    <xf numFmtId="0" fontId="32" fillId="4" borderId="11" xfId="3" applyFont="1" applyFill="1" applyBorder="1" applyAlignment="1" applyProtection="1">
      <alignment horizontal="right" vertical="center"/>
    </xf>
    <xf numFmtId="0" fontId="32" fillId="4" borderId="12" xfId="3" applyFont="1" applyFill="1" applyBorder="1" applyAlignment="1" applyProtection="1">
      <alignment horizontal="right" vertical="center"/>
    </xf>
    <xf numFmtId="38" fontId="32" fillId="0" borderId="11" xfId="1" applyFont="1" applyBorder="1" applyAlignment="1" applyProtection="1">
      <alignment horizontal="right" vertical="center"/>
      <protection locked="0"/>
    </xf>
    <xf numFmtId="38" fontId="32" fillId="0" borderId="12" xfId="1" applyFont="1" applyBorder="1" applyAlignment="1" applyProtection="1">
      <alignment horizontal="right" vertical="center"/>
      <protection locked="0"/>
    </xf>
    <xf numFmtId="181" fontId="32" fillId="4" borderId="12" xfId="3" applyNumberFormat="1" applyFont="1" applyFill="1" applyBorder="1" applyAlignment="1" applyProtection="1">
      <alignment horizontal="left" vertical="center"/>
    </xf>
    <xf numFmtId="181" fontId="32" fillId="4" borderId="13" xfId="3" applyNumberFormat="1" applyFont="1" applyFill="1" applyBorder="1" applyAlignment="1" applyProtection="1">
      <alignment horizontal="left" vertical="center"/>
    </xf>
    <xf numFmtId="38" fontId="32" fillId="0" borderId="11" xfId="1" applyFont="1" applyBorder="1" applyAlignment="1" applyProtection="1">
      <alignment horizontal="left" vertical="center"/>
      <protection locked="0"/>
    </xf>
    <xf numFmtId="38" fontId="32" fillId="0" borderId="12" xfId="1" applyFont="1" applyBorder="1" applyAlignment="1" applyProtection="1">
      <alignment horizontal="left" vertical="center"/>
      <protection locked="0"/>
    </xf>
    <xf numFmtId="0" fontId="32" fillId="0" borderId="11" xfId="3" applyFont="1" applyBorder="1" applyAlignment="1" applyProtection="1">
      <alignment horizontal="right" vertical="center" wrapText="1"/>
      <protection locked="0"/>
    </xf>
    <xf numFmtId="0" fontId="32" fillId="0" borderId="12" xfId="3" applyFont="1" applyBorder="1" applyAlignment="1" applyProtection="1">
      <alignment horizontal="right" vertical="center" wrapText="1"/>
      <protection locked="0"/>
    </xf>
    <xf numFmtId="0" fontId="32" fillId="0" borderId="13" xfId="3" applyFont="1" applyBorder="1" applyAlignment="1" applyProtection="1">
      <alignment horizontal="right" vertical="center" wrapText="1"/>
      <protection locked="0"/>
    </xf>
    <xf numFmtId="0" fontId="32" fillId="0" borderId="11" xfId="3" applyFont="1" applyFill="1" applyBorder="1" applyAlignment="1" applyProtection="1">
      <alignment horizontal="left" vertical="center" wrapText="1" shrinkToFit="1"/>
      <protection locked="0"/>
    </xf>
    <xf numFmtId="0" fontId="32" fillId="0" borderId="12" xfId="3" applyFont="1" applyFill="1" applyBorder="1" applyAlignment="1" applyProtection="1">
      <alignment horizontal="left" vertical="center" wrapText="1" shrinkToFit="1"/>
      <protection locked="0"/>
    </xf>
    <xf numFmtId="0" fontId="32" fillId="0" borderId="13" xfId="3" applyFont="1" applyFill="1" applyBorder="1" applyAlignment="1" applyProtection="1">
      <alignment horizontal="left" vertical="center" wrapText="1" shrinkToFit="1"/>
      <protection locked="0"/>
    </xf>
    <xf numFmtId="0" fontId="67" fillId="0" borderId="0" xfId="3" applyFont="1" applyAlignment="1" applyProtection="1">
      <alignment horizontal="center" vertical="center"/>
    </xf>
    <xf numFmtId="0" fontId="30" fillId="0" borderId="0" xfId="3" applyFont="1" applyBorder="1" applyAlignment="1" applyProtection="1">
      <alignment horizontal="left" vertical="center" wrapText="1"/>
    </xf>
    <xf numFmtId="0" fontId="50" fillId="4" borderId="0" xfId="3" applyFont="1" applyFill="1" applyBorder="1" applyAlignment="1" applyProtection="1">
      <alignment horizontal="center" vertical="center"/>
    </xf>
    <xf numFmtId="0" fontId="50" fillId="0" borderId="0" xfId="3" applyFont="1" applyFill="1" applyBorder="1" applyAlignment="1" applyProtection="1">
      <alignment horizontal="center" vertical="center"/>
    </xf>
    <xf numFmtId="179" fontId="50" fillId="4" borderId="0" xfId="3" applyNumberFormat="1" applyFont="1" applyFill="1" applyBorder="1" applyAlignment="1" applyProtection="1">
      <alignment horizontal="center" vertical="center"/>
    </xf>
    <xf numFmtId="0" fontId="50" fillId="0" borderId="0" xfId="3" applyFont="1" applyBorder="1" applyAlignment="1" applyProtection="1">
      <alignment horizontal="left" vertical="center" wrapText="1"/>
      <protection locked="0"/>
    </xf>
    <xf numFmtId="49" fontId="50" fillId="0" borderId="0" xfId="3" applyNumberFormat="1" applyFont="1" applyBorder="1" applyAlignment="1" applyProtection="1">
      <alignment horizontal="left" vertical="center" wrapText="1"/>
      <protection locked="0"/>
    </xf>
    <xf numFmtId="0" fontId="50" fillId="0" borderId="0" xfId="3" applyFont="1" applyBorder="1" applyAlignment="1" applyProtection="1">
      <alignment horizontal="center" vertical="center"/>
      <protection locked="0"/>
    </xf>
    <xf numFmtId="0" fontId="50" fillId="4" borderId="0" xfId="3" applyFont="1" applyFill="1" applyBorder="1" applyAlignment="1" applyProtection="1">
      <alignment horizontal="left" vertical="center"/>
    </xf>
    <xf numFmtId="179" fontId="50" fillId="0" borderId="0" xfId="3" applyNumberFormat="1" applyFont="1" applyFill="1" applyBorder="1" applyAlignment="1" applyProtection="1">
      <alignment horizontal="left" vertical="center" wrapText="1"/>
      <protection locked="0"/>
    </xf>
    <xf numFmtId="0" fontId="50" fillId="4" borderId="0" xfId="3" applyFont="1" applyFill="1" applyBorder="1" applyAlignment="1" applyProtection="1">
      <alignment horizontal="center" vertical="center" wrapText="1" shrinkToFit="1"/>
    </xf>
    <xf numFmtId="0" fontId="50" fillId="0" borderId="0" xfId="3" applyFont="1" applyFill="1" applyBorder="1" applyAlignment="1" applyProtection="1">
      <alignment horizontal="left" vertical="top" wrapText="1" shrinkToFit="1"/>
      <protection locked="0"/>
    </xf>
    <xf numFmtId="0" fontId="50" fillId="4" borderId="0" xfId="3" applyFont="1" applyFill="1" applyBorder="1" applyAlignment="1" applyProtection="1">
      <alignment horizontal="right" vertical="center"/>
    </xf>
    <xf numFmtId="38" fontId="50" fillId="0" borderId="0" xfId="1" applyFont="1" applyBorder="1" applyAlignment="1" applyProtection="1">
      <alignment horizontal="right" vertical="center"/>
      <protection locked="0"/>
    </xf>
    <xf numFmtId="181" fontId="50" fillId="4" borderId="0" xfId="3" applyNumberFormat="1" applyFont="1" applyFill="1" applyBorder="1" applyAlignment="1" applyProtection="1">
      <alignment horizontal="left" vertical="center"/>
    </xf>
  </cellXfs>
  <cellStyles count="12">
    <cellStyle name="パーセント" xfId="2" builtinId="5"/>
    <cellStyle name="ハイパーリンク" xfId="5" builtinId="8"/>
    <cellStyle name="ハイパーリンク 2" xfId="11" xr:uid="{00000000-0005-0000-0000-000002000000}"/>
    <cellStyle name="桁区切り" xfId="1" builtinId="6"/>
    <cellStyle name="桁区切り 2" xfId="4" xr:uid="{00000000-0005-0000-0000-000004000000}"/>
    <cellStyle name="標準" xfId="0" builtinId="0"/>
    <cellStyle name="標準 2" xfId="3" xr:uid="{00000000-0005-0000-0000-000006000000}"/>
    <cellStyle name="標準 2 2 2" xfId="10" xr:uid="{00000000-0005-0000-0000-000007000000}"/>
    <cellStyle name="標準 3" xfId="6" xr:uid="{00000000-0005-0000-0000-000008000000}"/>
    <cellStyle name="標準 3 2" xfId="9" xr:uid="{00000000-0005-0000-0000-000009000000}"/>
    <cellStyle name="標準 4" xfId="8" xr:uid="{00000000-0005-0000-0000-00000A000000}"/>
    <cellStyle name="標準 5" xfId="7" xr:uid="{00000000-0005-0000-0000-00000B000000}"/>
  </cellStyles>
  <dxfs count="223">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0000"/>
        </patternFill>
      </fill>
    </dxf>
    <dxf>
      <fill>
        <patternFill>
          <bgColor rgb="FFFFCCCC"/>
        </patternFill>
      </fill>
    </dxf>
    <dxf>
      <fill>
        <patternFill>
          <bgColor theme="9" tint="0.79998168889431442"/>
        </patternFill>
      </fill>
    </dxf>
    <dxf>
      <fill>
        <patternFill>
          <bgColor rgb="FFFFCCCC"/>
        </patternFill>
      </fill>
    </dxf>
    <dxf>
      <fill>
        <patternFill>
          <bgColor rgb="FFFFCCCC"/>
        </patternFill>
      </fill>
    </dxf>
    <dxf>
      <fill>
        <patternFill>
          <bgColor theme="9" tint="0.79998168889431442"/>
        </patternFill>
      </fill>
    </dxf>
    <dxf>
      <fill>
        <patternFill>
          <bgColor rgb="FFFFCCCC"/>
        </patternFill>
      </fill>
    </dxf>
    <dxf>
      <fill>
        <patternFill>
          <bgColor theme="9"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0"/>
        </patternFill>
      </fill>
    </dxf>
    <dxf>
      <fill>
        <patternFill>
          <bgColor rgb="FFFFC8C8"/>
        </patternFill>
      </fill>
    </dxf>
    <dxf>
      <fill>
        <patternFill>
          <bgColor rgb="FFFFC8C8"/>
        </patternFill>
      </fill>
    </dxf>
    <dxf>
      <fill>
        <patternFill>
          <bgColor rgb="FFFFC8C8"/>
        </patternFill>
      </fill>
    </dxf>
    <dxf>
      <fill>
        <patternFill>
          <bgColor rgb="FFFFC8C8"/>
        </patternFill>
      </fill>
    </dxf>
    <dxf>
      <fill>
        <patternFill>
          <bgColor rgb="FFFFC8C8"/>
        </patternFill>
      </fill>
    </dxf>
    <dxf>
      <fill>
        <patternFill patternType="none">
          <bgColor auto="1"/>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rgb="FFFFCCCC"/>
        </patternFill>
      </fill>
    </dxf>
    <dxf>
      <fill>
        <patternFill>
          <bgColor theme="9" tint="0.79998168889431442"/>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patternType="gray0625">
          <bgColor rgb="FFFFC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none">
          <bgColor auto="1"/>
        </patternFill>
      </fill>
      <border>
        <right/>
        <top style="thin">
          <color theme="0"/>
        </top>
        <bottom style="thin">
          <color theme="0"/>
        </bottom>
        <vertical style="thin">
          <color theme="0"/>
        </vertical>
        <horizontal style="thin">
          <color theme="0"/>
        </horizontal>
      </border>
    </dxf>
    <dxf>
      <font>
        <color theme="0"/>
      </font>
      <fill>
        <patternFill patternType="none">
          <bgColor auto="1"/>
        </patternFill>
      </fill>
      <border>
        <right style="thin">
          <color theme="0"/>
        </right>
        <top style="thin">
          <color theme="0"/>
        </top>
        <bottom style="thin">
          <color theme="0"/>
        </bottom>
        <vertical style="thin">
          <color theme="0"/>
        </vertical>
        <horizontal style="thin">
          <color theme="0"/>
        </horizontal>
      </border>
    </dxf>
    <dxf>
      <fill>
        <patternFill>
          <bgColor theme="0" tint="-4.9989318521683403E-2"/>
        </patternFill>
      </fill>
    </dxf>
    <dxf>
      <fill>
        <patternFill>
          <bgColor theme="0"/>
        </patternFill>
      </fill>
      <border>
        <right style="thin">
          <color theme="0"/>
        </right>
        <top style="thin">
          <color theme="0"/>
        </top>
        <bottom style="thin">
          <color theme="0"/>
        </bottom>
        <vertical style="thin">
          <color theme="0"/>
        </vertical>
        <horizontal style="thin">
          <color theme="0"/>
        </horizontal>
      </border>
    </dxf>
    <dxf>
      <fill>
        <patternFill>
          <bgColor theme="0" tint="-0.14996795556505021"/>
        </patternFill>
      </fill>
    </dxf>
    <dxf>
      <fill>
        <patternFill>
          <bgColor theme="0" tint="-0.14996795556505021"/>
        </patternFill>
      </fill>
      <border>
        <left style="thin">
          <color auto="1"/>
        </left>
        <right style="thin">
          <color auto="1"/>
        </right>
        <top style="double">
          <color auto="1"/>
        </top>
        <bottom style="thin">
          <color auto="1"/>
        </bottom>
        <vertical style="thin">
          <color auto="1"/>
        </vertical>
        <horizontal style="thin">
          <color auto="1"/>
        </horizontal>
      </border>
    </dxf>
    <dxf>
      <fill>
        <patternFill>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val="0"/>
        <i val="0"/>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
      <fill>
        <patternFill patternType="none">
          <bgColor auto="1"/>
        </patternFill>
      </fill>
      <border>
        <right/>
        <top style="thin">
          <color theme="0"/>
        </top>
        <bottom style="thin">
          <color theme="0"/>
        </bottom>
        <vertical style="thin">
          <color theme="0"/>
        </vertical>
        <horizontal style="thin">
          <color theme="0"/>
        </horizontal>
      </border>
    </dxf>
    <dxf>
      <font>
        <color theme="0"/>
      </font>
      <fill>
        <patternFill patternType="none">
          <bgColor auto="1"/>
        </patternFill>
      </fill>
      <border>
        <right style="thin">
          <color theme="0"/>
        </right>
        <top style="thin">
          <color theme="0"/>
        </top>
        <bottom style="thin">
          <color theme="0"/>
        </bottom>
        <vertical style="thin">
          <color theme="0"/>
        </vertical>
        <horizontal style="thin">
          <color theme="0"/>
        </horizontal>
      </border>
    </dxf>
    <dxf>
      <fill>
        <patternFill>
          <bgColor theme="0" tint="-4.9989318521683403E-2"/>
        </patternFill>
      </fill>
    </dxf>
    <dxf>
      <fill>
        <patternFill>
          <bgColor theme="0"/>
        </patternFill>
      </fill>
      <border>
        <right style="thin">
          <color theme="0"/>
        </right>
        <top style="thin">
          <color theme="0"/>
        </top>
        <bottom style="thin">
          <color theme="0"/>
        </bottom>
        <vertical style="thin">
          <color theme="0"/>
        </vertical>
        <horizontal style="thin">
          <color theme="0"/>
        </horizontal>
      </border>
    </dxf>
    <dxf>
      <fill>
        <patternFill>
          <bgColor theme="0" tint="-0.14996795556505021"/>
        </patternFill>
      </fill>
    </dxf>
    <dxf>
      <fill>
        <patternFill>
          <bgColor theme="0" tint="-0.14996795556505021"/>
        </patternFill>
      </fill>
      <border>
        <left style="thin">
          <color auto="1"/>
        </left>
        <right style="thin">
          <color auto="1"/>
        </right>
        <top style="double">
          <color auto="1"/>
        </top>
        <bottom style="thin">
          <color auto="1"/>
        </bottom>
        <vertical style="thin">
          <color auto="1"/>
        </vertical>
        <horizontal style="thin">
          <color auto="1"/>
        </horizontal>
      </border>
    </dxf>
    <dxf>
      <fill>
        <patternFill>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val="0"/>
        <i val="0"/>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12" defaultTableStyle="TableStyleMedium2" defaultPivotStyle="PivotStyleLight16">
    <tableStyle name="テーブル スタイル 1" pivot="0" count="0" xr9:uid="{00000000-0011-0000-FFFF-FFFF00000000}"/>
    <tableStyle name="テーブル スタイル 2" pivot="0" count="0" xr9:uid="{00000000-0011-0000-FFFF-FFFF01000000}"/>
    <tableStyle name="テーブル スタイル 3" pivot="0" count="2" xr9:uid="{00000000-0011-0000-FFFF-FFFF02000000}">
      <tableStyleElement type="headerRow" dxfId="222"/>
      <tableStyleElement type="firstColumn" dxfId="221"/>
    </tableStyle>
    <tableStyle name="テーブル スタイル 4" pivot="0" count="3" xr9:uid="{00000000-0011-0000-FFFF-FFFF03000000}">
      <tableStyleElement type="headerRow" dxfId="220"/>
      <tableStyleElement type="totalRow" dxfId="219"/>
      <tableStyleElement type="firstColumn" dxfId="218"/>
    </tableStyle>
    <tableStyle name="テーブル スタイル 4 2" pivot="0" count="8" xr9:uid="{00000000-0011-0000-FFFF-FFFF04000000}">
      <tableStyleElement type="wholeTable" dxfId="217"/>
      <tableStyleElement type="headerRow" dxfId="216"/>
      <tableStyleElement type="totalRow" dxfId="215"/>
      <tableStyleElement type="firstColumn" dxfId="214"/>
      <tableStyleElement type="lastColumn" dxfId="213"/>
      <tableStyleElement type="firstRowStripe" dxfId="212"/>
      <tableStyleElement type="lastHeaderCell" dxfId="211"/>
      <tableStyleElement type="lastTotalCell" dxfId="210"/>
    </tableStyle>
    <tableStyle name="テーブル スタイル 4 3" pivot="0" count="8" xr9:uid="{00000000-0011-0000-FFFF-FFFF05000000}">
      <tableStyleElement type="wholeTable" dxfId="209"/>
      <tableStyleElement type="headerRow" dxfId="208"/>
      <tableStyleElement type="totalRow" dxfId="207"/>
      <tableStyleElement type="firstColumn" dxfId="206"/>
      <tableStyleElement type="lastColumn" dxfId="205"/>
      <tableStyleElement type="firstRowStripe" dxfId="204"/>
      <tableStyleElement type="lastHeaderCell" dxfId="203"/>
      <tableStyleElement type="lastTotalCell" dxfId="202"/>
    </tableStyle>
    <tableStyle name="テーブル スタイル 5" pivot="0" count="3" xr9:uid="{00000000-0011-0000-FFFF-FFFF06000000}">
      <tableStyleElement type="headerRow" dxfId="201"/>
      <tableStyleElement type="totalRow" dxfId="200"/>
      <tableStyleElement type="firstColumn" dxfId="199"/>
    </tableStyle>
    <tableStyle name="テーブル スタイル 6" pivot="0" count="3" xr9:uid="{00000000-0011-0000-FFFF-FFFF07000000}">
      <tableStyleElement type="headerRow" dxfId="198"/>
      <tableStyleElement type="totalRow" dxfId="197"/>
      <tableStyleElement type="firstColumn" dxfId="196"/>
    </tableStyle>
    <tableStyle name="テーブル スタイル 8" pivot="0" count="4" xr9:uid="{00000000-0011-0000-FFFF-FFFF08000000}">
      <tableStyleElement type="wholeTable" dxfId="195"/>
      <tableStyleElement type="headerRow" dxfId="194"/>
      <tableStyleElement type="totalRow" dxfId="193"/>
      <tableStyleElement type="firstColumn" dxfId="192"/>
    </tableStyle>
    <tableStyle name="テーブル スタイル 8 2" pivot="0" count="6" xr9:uid="{00000000-0011-0000-FFFF-FFFF09000000}">
      <tableStyleElement type="wholeTable" dxfId="191"/>
      <tableStyleElement type="headerRow" dxfId="190"/>
      <tableStyleElement type="totalRow" dxfId="189"/>
      <tableStyleElement type="firstColumn" dxfId="188"/>
      <tableStyleElement type="lastColumn" dxfId="187"/>
      <tableStyleElement type="firstRowStripe" dxfId="186"/>
    </tableStyle>
    <tableStyle name="テーブル スタイル 8 3" pivot="0" count="6" xr9:uid="{00000000-0011-0000-FFFF-FFFF0A000000}">
      <tableStyleElement type="wholeTable" dxfId="185"/>
      <tableStyleElement type="headerRow" dxfId="184"/>
      <tableStyleElement type="totalRow" dxfId="183"/>
      <tableStyleElement type="firstColumn" dxfId="182"/>
      <tableStyleElement type="lastColumn" dxfId="181"/>
      <tableStyleElement type="firstRowStripe" dxfId="180"/>
    </tableStyle>
    <tableStyle name="テーブル スタイル 8 4" pivot="0" count="6" xr9:uid="{00000000-0011-0000-FFFF-FFFF0B000000}">
      <tableStyleElement type="wholeTable" dxfId="179"/>
      <tableStyleElement type="headerRow" dxfId="178"/>
      <tableStyleElement type="totalRow" dxfId="177"/>
      <tableStyleElement type="firstColumn" dxfId="176"/>
      <tableStyleElement type="lastColumn" dxfId="175"/>
      <tableStyleElement type="firstRowStripe" dxfId="174"/>
    </tableStyle>
  </tableStyles>
  <colors>
    <mruColors>
      <color rgb="FF0000FF"/>
      <color rgb="FFFF0046"/>
      <color rgb="FFDBEEF4"/>
      <color rgb="FFFF3C00"/>
      <color rgb="FFFFCCCC"/>
      <color rgb="FFFFC8C8"/>
      <color rgb="FFF0504D"/>
      <color rgb="FFFFCC66"/>
      <color rgb="FFF8FD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17.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184150</xdr:colOff>
          <xdr:row>28</xdr:row>
          <xdr:rowOff>0</xdr:rowOff>
        </xdr:from>
        <xdr:to>
          <xdr:col>25</xdr:col>
          <xdr:colOff>203200</xdr:colOff>
          <xdr:row>30</xdr:row>
          <xdr:rowOff>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0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30</xdr:col>
      <xdr:colOff>6350</xdr:colOff>
      <xdr:row>9</xdr:row>
      <xdr:rowOff>107950</xdr:rowOff>
    </xdr:from>
    <xdr:to>
      <xdr:col>32</xdr:col>
      <xdr:colOff>38100</xdr:colOff>
      <xdr:row>10</xdr:row>
      <xdr:rowOff>196850</xdr:rowOff>
    </xdr:to>
    <xdr:sp macro="" textlink="">
      <xdr:nvSpPr>
        <xdr:cNvPr id="2" name="左矢印 3">
          <a:extLst>
            <a:ext uri="{FF2B5EF4-FFF2-40B4-BE49-F238E27FC236}">
              <a16:creationId xmlns:a16="http://schemas.microsoft.com/office/drawing/2014/main" id="{4FDB8C4B-8922-461F-B041-3EE4483BA320}"/>
            </a:ext>
          </a:extLst>
        </xdr:cNvPr>
        <xdr:cNvSpPr/>
      </xdr:nvSpPr>
      <xdr:spPr>
        <a:xfrm>
          <a:off x="7346950" y="1828800"/>
          <a:ext cx="400050"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32</xdr:col>
      <xdr:colOff>139700</xdr:colOff>
      <xdr:row>8</xdr:row>
      <xdr:rowOff>162477</xdr:rowOff>
    </xdr:from>
    <xdr:to>
      <xdr:col>40</xdr:col>
      <xdr:colOff>3148</xdr:colOff>
      <xdr:row>11</xdr:row>
      <xdr:rowOff>219627</xdr:rowOff>
    </xdr:to>
    <xdr:sp macro="" textlink="">
      <xdr:nvSpPr>
        <xdr:cNvPr id="3" name="正方形/長方形 2">
          <a:extLst>
            <a:ext uri="{FF2B5EF4-FFF2-40B4-BE49-F238E27FC236}">
              <a16:creationId xmlns:a16="http://schemas.microsoft.com/office/drawing/2014/main" id="{06102A3E-448D-4A1B-B595-8584305A1649}"/>
            </a:ext>
          </a:extLst>
        </xdr:cNvPr>
        <xdr:cNvSpPr/>
      </xdr:nvSpPr>
      <xdr:spPr>
        <a:xfrm>
          <a:off x="7920245" y="1627256"/>
          <a:ext cx="1476789" cy="749024"/>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en-US" altLang="ja-JP" sz="1100" b="1">
              <a:solidFill>
                <a:srgbClr val="FF0000"/>
              </a:solidFill>
              <a:effectLst/>
              <a:latin typeface="+mn-lt"/>
              <a:ea typeface="+mn-ea"/>
              <a:cs typeface="+mn-cs"/>
            </a:rPr>
            <a:t>1-1</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42</xdr:col>
      <xdr:colOff>41089</xdr:colOff>
      <xdr:row>1</xdr:row>
      <xdr:rowOff>145303</xdr:rowOff>
    </xdr:from>
    <xdr:to>
      <xdr:col>67</xdr:col>
      <xdr:colOff>101442</xdr:colOff>
      <xdr:row>9</xdr:row>
      <xdr:rowOff>57150</xdr:rowOff>
    </xdr:to>
    <xdr:sp macro="" textlink="">
      <xdr:nvSpPr>
        <xdr:cNvPr id="8" name="正方形/長方形 7">
          <a:extLst>
            <a:ext uri="{FF2B5EF4-FFF2-40B4-BE49-F238E27FC236}">
              <a16:creationId xmlns:a16="http://schemas.microsoft.com/office/drawing/2014/main" id="{CAD19C5D-0519-44B8-B03C-AAB55061C914}"/>
            </a:ext>
          </a:extLst>
        </xdr:cNvPr>
        <xdr:cNvSpPr/>
      </xdr:nvSpPr>
      <xdr:spPr>
        <a:xfrm>
          <a:off x="9622118" y="302185"/>
          <a:ext cx="4542706" cy="1469465"/>
        </a:xfrm>
        <a:prstGeom prst="rect">
          <a:avLst/>
        </a:prstGeom>
        <a:solidFill>
          <a:srgbClr val="F8FDD9"/>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200" b="0">
              <a:solidFill>
                <a:schemeClr val="tx1"/>
              </a:solidFill>
              <a:latin typeface="+mn-ea"/>
              <a:ea typeface="+mn-ea"/>
            </a:rPr>
            <a:t>【</a:t>
          </a:r>
          <a:r>
            <a:rPr kumimoji="1" lang="ja-JP" altLang="en-US" sz="1200" b="0">
              <a:solidFill>
                <a:schemeClr val="tx1"/>
              </a:solidFill>
              <a:latin typeface="+mn-ea"/>
              <a:ea typeface="+mn-ea"/>
            </a:rPr>
            <a:t>注意点</a:t>
          </a:r>
          <a:r>
            <a:rPr kumimoji="1" lang="en-US" altLang="ja-JP" sz="1200" b="0">
              <a:solidFill>
                <a:schemeClr val="tx1"/>
              </a:solidFill>
              <a:latin typeface="+mn-ea"/>
              <a:ea typeface="+mn-ea"/>
            </a:rPr>
            <a:t>】</a:t>
          </a:r>
        </a:p>
        <a:p>
          <a:pPr algn="l"/>
          <a:r>
            <a:rPr kumimoji="1" lang="ja-JP" altLang="en-US" sz="1200" b="0">
              <a:solidFill>
                <a:schemeClr val="tx1"/>
              </a:solidFill>
              <a:latin typeface="+mn-ea"/>
              <a:ea typeface="+mn-ea"/>
            </a:rPr>
            <a:t>・申請書提出の際は</a:t>
          </a:r>
          <a:r>
            <a:rPr kumimoji="1" lang="en-US" altLang="ja-JP" sz="1200" b="0" i="0" u="sng">
              <a:solidFill>
                <a:schemeClr val="tx1"/>
              </a:solidFill>
              <a:latin typeface="+mn-ea"/>
              <a:ea typeface="+mn-ea"/>
            </a:rPr>
            <a:t>PDF</a:t>
          </a:r>
          <a:r>
            <a:rPr kumimoji="1" lang="ja-JP" altLang="en-US" sz="1200" b="0" i="0" u="sng">
              <a:solidFill>
                <a:schemeClr val="tx1"/>
              </a:solidFill>
              <a:latin typeface="+mn-ea"/>
              <a:ea typeface="+mn-ea"/>
            </a:rPr>
            <a:t>化（推奨）して提出</a:t>
          </a:r>
          <a:r>
            <a:rPr kumimoji="1" lang="ja-JP" altLang="en-US" sz="1200" b="0">
              <a:solidFill>
                <a:schemeClr val="tx1"/>
              </a:solidFill>
              <a:latin typeface="+mn-ea"/>
              <a:ea typeface="+mn-ea"/>
            </a:rPr>
            <a:t>ください。</a:t>
          </a:r>
          <a:endParaRPr kumimoji="1" lang="en-US" altLang="ja-JP" sz="1200" b="0">
            <a:solidFill>
              <a:schemeClr val="tx1"/>
            </a:solidFill>
            <a:latin typeface="+mn-ea"/>
            <a:ea typeface="+mn-ea"/>
          </a:endParaRPr>
        </a:p>
        <a:p>
          <a:pPr algn="l"/>
          <a:r>
            <a:rPr kumimoji="1" lang="ja-JP" altLang="en-US" sz="1200" b="0">
              <a:solidFill>
                <a:schemeClr val="tx1"/>
              </a:solidFill>
              <a:latin typeface="+mn-ea"/>
              <a:ea typeface="+mn-ea"/>
            </a:rPr>
            <a:t>・</a:t>
          </a:r>
          <a:r>
            <a:rPr kumimoji="1" lang="en-US" altLang="ja-JP" sz="1200" b="0">
              <a:solidFill>
                <a:schemeClr val="tx1"/>
              </a:solidFill>
              <a:latin typeface="+mn-ea"/>
              <a:ea typeface="+mn-ea"/>
            </a:rPr>
            <a:t>PDF</a:t>
          </a:r>
          <a:r>
            <a:rPr kumimoji="1" lang="ja-JP" altLang="en-US" sz="1200" b="0">
              <a:solidFill>
                <a:schemeClr val="tx1"/>
              </a:solidFill>
              <a:latin typeface="+mn-ea"/>
              <a:ea typeface="+mn-ea"/>
            </a:rPr>
            <a:t>に変換する際には必ず</a:t>
          </a:r>
          <a:r>
            <a:rPr kumimoji="1" lang="ja-JP" altLang="en-US" sz="1200" b="0" u="sng">
              <a:solidFill>
                <a:schemeClr val="tx1"/>
              </a:solidFill>
              <a:latin typeface="+mn-ea"/>
              <a:ea typeface="+mn-ea"/>
            </a:rPr>
            <a:t>ブック全体を</a:t>
          </a:r>
          <a:r>
            <a:rPr kumimoji="1" lang="en-US" altLang="ja-JP" sz="1200" b="0" u="sng">
              <a:solidFill>
                <a:schemeClr val="tx1"/>
              </a:solidFill>
              <a:latin typeface="+mn-ea"/>
              <a:ea typeface="+mn-ea"/>
            </a:rPr>
            <a:t>PDF</a:t>
          </a:r>
          <a:r>
            <a:rPr kumimoji="1" lang="ja-JP" altLang="en-US" sz="1200" b="0" u="sng">
              <a:solidFill>
                <a:schemeClr val="tx1"/>
              </a:solidFill>
              <a:latin typeface="+mn-ea"/>
              <a:ea typeface="+mn-ea"/>
            </a:rPr>
            <a:t>化</a:t>
          </a:r>
          <a:r>
            <a:rPr kumimoji="1" lang="ja-JP" altLang="en-US" sz="1200" b="0">
              <a:solidFill>
                <a:schemeClr val="tx1"/>
              </a:solidFill>
              <a:latin typeface="+mn-ea"/>
              <a:ea typeface="+mn-ea"/>
            </a:rPr>
            <a:t>してください。</a:t>
          </a:r>
          <a:endParaRPr kumimoji="1" lang="en-US" altLang="ja-JP" sz="1200" b="0">
            <a:solidFill>
              <a:schemeClr val="tx1"/>
            </a:solidFill>
            <a:latin typeface="+mn-ea"/>
            <a:ea typeface="+mn-ea"/>
          </a:endParaRPr>
        </a:p>
        <a:p>
          <a:pPr algn="l"/>
          <a:r>
            <a:rPr kumimoji="1" lang="ja-JP" altLang="en-US" sz="1200" b="0">
              <a:solidFill>
                <a:schemeClr val="tx1"/>
              </a:solidFill>
              <a:latin typeface="+mn-ea"/>
              <a:ea typeface="+mn-ea"/>
            </a:rPr>
            <a:t>　（シートの削除不可）</a:t>
          </a:r>
          <a:endParaRPr kumimoji="1" lang="en-US" altLang="ja-JP" sz="1200" b="0">
            <a:solidFill>
              <a:schemeClr val="tx1"/>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latin typeface="+mn-ea"/>
              <a:ea typeface="+mn-ea"/>
            </a:rPr>
            <a:t>・</a:t>
          </a:r>
          <a:r>
            <a:rPr kumimoji="1" lang="en-US" altLang="ja-JP" sz="1200" b="0">
              <a:solidFill>
                <a:schemeClr val="tx1"/>
              </a:solidFill>
              <a:latin typeface="+mn-ea"/>
              <a:ea typeface="+mn-ea"/>
            </a:rPr>
            <a:t>PDF</a:t>
          </a:r>
          <a:r>
            <a:rPr kumimoji="1" lang="ja-JP" altLang="en-US" sz="1200" b="0">
              <a:solidFill>
                <a:schemeClr val="tx1"/>
              </a:solidFill>
              <a:latin typeface="+mn-ea"/>
              <a:ea typeface="+mn-ea"/>
            </a:rPr>
            <a:t>変換後は、見切れていないか確認してから提出してください。必要に応じて</a:t>
          </a:r>
          <a:r>
            <a:rPr kumimoji="1" lang="ja-JP" altLang="ja-JP" sz="1200" b="0">
              <a:solidFill>
                <a:schemeClr val="dk1"/>
              </a:solidFill>
              <a:effectLst/>
              <a:latin typeface="+mn-lt"/>
              <a:ea typeface="+mn-ea"/>
              <a:cs typeface="+mn-cs"/>
            </a:rPr>
            <a:t>文字が見えるよう、行・列を調節してください。</a:t>
          </a:r>
          <a:endParaRPr kumimoji="1" lang="en-US" altLang="ja-JP" sz="1200" b="0">
            <a:solidFill>
              <a:schemeClr val="tx1"/>
            </a:solidFill>
            <a:latin typeface="+mn-ea"/>
            <a:ea typeface="+mn-ea"/>
          </a:endParaRPr>
        </a:p>
        <a:p>
          <a:pPr algn="l"/>
          <a:r>
            <a:rPr kumimoji="1" lang="ja-JP" altLang="en-US" sz="1200" b="0" u="none">
              <a:solidFill>
                <a:schemeClr val="tx1"/>
              </a:solidFill>
              <a:latin typeface="+mn-ea"/>
              <a:ea typeface="+mn-ea"/>
            </a:rPr>
            <a:t>　</a:t>
          </a:r>
          <a:r>
            <a:rPr kumimoji="1" lang="ja-JP" altLang="en-US" sz="1200" b="0" u="sng">
              <a:solidFill>
                <a:schemeClr val="tx1"/>
              </a:solidFill>
              <a:latin typeface="+mn-ea"/>
              <a:ea typeface="+mn-ea"/>
            </a:rPr>
            <a:t>見切れてしまっていた場合も、そのまま審査します</a:t>
          </a:r>
          <a:r>
            <a:rPr kumimoji="1" lang="ja-JP" altLang="en-US" sz="1200" b="0">
              <a:solidFill>
                <a:schemeClr val="tx1"/>
              </a:solidFill>
              <a:latin typeface="+mn-ea"/>
              <a:ea typeface="+mn-ea"/>
            </a:rPr>
            <a:t>。</a:t>
          </a:r>
          <a:endParaRPr kumimoji="1" lang="ja-JP" altLang="en-US" sz="1200" b="1">
            <a:solidFill>
              <a:schemeClr val="bg1"/>
            </a:solidFill>
            <a:latin typeface="+mn-ea"/>
            <a:ea typeface="+mn-ea"/>
          </a:endParaRPr>
        </a:p>
      </xdr:txBody>
    </xdr:sp>
    <xdr:clientData/>
  </xdr:twoCellAnchor>
  <xdr:twoCellAnchor editAs="absolute">
    <xdr:from>
      <xdr:col>32</xdr:col>
      <xdr:colOff>103532</xdr:colOff>
      <xdr:row>29</xdr:row>
      <xdr:rowOff>240810</xdr:rowOff>
    </xdr:from>
    <xdr:to>
      <xdr:col>39</xdr:col>
      <xdr:colOff>150223</xdr:colOff>
      <xdr:row>33</xdr:row>
      <xdr:rowOff>64033</xdr:rowOff>
    </xdr:to>
    <xdr:sp macro="" textlink="">
      <xdr:nvSpPr>
        <xdr:cNvPr id="9" name="正方形/長方形 8">
          <a:extLst>
            <a:ext uri="{FF2B5EF4-FFF2-40B4-BE49-F238E27FC236}">
              <a16:creationId xmlns:a16="http://schemas.microsoft.com/office/drawing/2014/main" id="{91EDE835-2652-467B-A93C-8147EC9C95EB}"/>
            </a:ext>
          </a:extLst>
        </xdr:cNvPr>
        <xdr:cNvSpPr/>
      </xdr:nvSpPr>
      <xdr:spPr>
        <a:xfrm>
          <a:off x="7885457" y="6572133"/>
          <a:ext cx="1479550" cy="1115449"/>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en-US" altLang="ja-JP" sz="1100" b="1">
              <a:solidFill>
                <a:srgbClr val="FF0000"/>
              </a:solidFill>
              <a:effectLst/>
              <a:latin typeface="+mn-lt"/>
              <a:ea typeface="+mn-ea"/>
              <a:cs typeface="+mn-cs"/>
            </a:rPr>
            <a:t>3</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50800</xdr:colOff>
      <xdr:row>30</xdr:row>
      <xdr:rowOff>228600</xdr:rowOff>
    </xdr:from>
    <xdr:to>
      <xdr:col>31</xdr:col>
      <xdr:colOff>152400</xdr:colOff>
      <xdr:row>31</xdr:row>
      <xdr:rowOff>158750</xdr:rowOff>
    </xdr:to>
    <xdr:sp macro="" textlink="">
      <xdr:nvSpPr>
        <xdr:cNvPr id="10" name="左矢印 15">
          <a:extLst>
            <a:ext uri="{FF2B5EF4-FFF2-40B4-BE49-F238E27FC236}">
              <a16:creationId xmlns:a16="http://schemas.microsoft.com/office/drawing/2014/main" id="{83F41ABF-0A06-4D54-91B2-CA434C51CBED}"/>
            </a:ext>
          </a:extLst>
        </xdr:cNvPr>
        <xdr:cNvSpPr/>
      </xdr:nvSpPr>
      <xdr:spPr>
        <a:xfrm>
          <a:off x="7277100" y="5784850"/>
          <a:ext cx="400050"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32</xdr:col>
      <xdr:colOff>121401</xdr:colOff>
      <xdr:row>37</xdr:row>
      <xdr:rowOff>21891</xdr:rowOff>
    </xdr:from>
    <xdr:to>
      <xdr:col>40</xdr:col>
      <xdr:colOff>29459</xdr:colOff>
      <xdr:row>38</xdr:row>
      <xdr:rowOff>315232</xdr:rowOff>
    </xdr:to>
    <xdr:sp macro="" textlink="">
      <xdr:nvSpPr>
        <xdr:cNvPr id="11" name="正方形/長方形 10">
          <a:extLst>
            <a:ext uri="{FF2B5EF4-FFF2-40B4-BE49-F238E27FC236}">
              <a16:creationId xmlns:a16="http://schemas.microsoft.com/office/drawing/2014/main" id="{82C1CBF5-AF6B-484A-85E5-019CB9CE0D8D}"/>
            </a:ext>
          </a:extLst>
        </xdr:cNvPr>
        <xdr:cNvSpPr/>
      </xdr:nvSpPr>
      <xdr:spPr>
        <a:xfrm>
          <a:off x="7903326" y="8582064"/>
          <a:ext cx="1515542" cy="693392"/>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記載不要</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86178</xdr:colOff>
      <xdr:row>37</xdr:row>
      <xdr:rowOff>295701</xdr:rowOff>
    </xdr:from>
    <xdr:to>
      <xdr:col>32</xdr:col>
      <xdr:colOff>10138</xdr:colOff>
      <xdr:row>38</xdr:row>
      <xdr:rowOff>143301</xdr:rowOff>
    </xdr:to>
    <xdr:sp macro="" textlink="">
      <xdr:nvSpPr>
        <xdr:cNvPr id="12" name="左矢印 10">
          <a:extLst>
            <a:ext uri="{FF2B5EF4-FFF2-40B4-BE49-F238E27FC236}">
              <a16:creationId xmlns:a16="http://schemas.microsoft.com/office/drawing/2014/main" id="{57459DC8-0905-45D8-959E-F78DA8EB132A}"/>
            </a:ext>
          </a:extLst>
        </xdr:cNvPr>
        <xdr:cNvSpPr/>
      </xdr:nvSpPr>
      <xdr:spPr>
        <a:xfrm>
          <a:off x="7391853" y="8811051"/>
          <a:ext cx="400210" cy="257175"/>
        </a:xfrm>
        <a:prstGeom prst="leftArrow">
          <a:avLst>
            <a:gd name="adj1" fmla="val 50000"/>
            <a:gd name="adj2" fmla="val 50000"/>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81509</xdr:colOff>
      <xdr:row>41</xdr:row>
      <xdr:rowOff>108937</xdr:rowOff>
    </xdr:from>
    <xdr:to>
      <xdr:col>32</xdr:col>
      <xdr:colOff>24519</xdr:colOff>
      <xdr:row>41</xdr:row>
      <xdr:rowOff>350237</xdr:rowOff>
    </xdr:to>
    <xdr:sp macro="" textlink="">
      <xdr:nvSpPr>
        <xdr:cNvPr id="13" name="左矢印 10">
          <a:extLst>
            <a:ext uri="{FF2B5EF4-FFF2-40B4-BE49-F238E27FC236}">
              <a16:creationId xmlns:a16="http://schemas.microsoft.com/office/drawing/2014/main" id="{A292F54A-4F1F-4593-BD79-863CB4AFDB82}"/>
            </a:ext>
          </a:extLst>
        </xdr:cNvPr>
        <xdr:cNvSpPr/>
      </xdr:nvSpPr>
      <xdr:spPr>
        <a:xfrm>
          <a:off x="7415759" y="8749473"/>
          <a:ext cx="405653" cy="24130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32</xdr:col>
      <xdr:colOff>123825</xdr:colOff>
      <xdr:row>40</xdr:row>
      <xdr:rowOff>21851</xdr:rowOff>
    </xdr:from>
    <xdr:to>
      <xdr:col>40</xdr:col>
      <xdr:colOff>28708</xdr:colOff>
      <xdr:row>42</xdr:row>
      <xdr:rowOff>141876</xdr:rowOff>
    </xdr:to>
    <xdr:sp macro="" textlink="">
      <xdr:nvSpPr>
        <xdr:cNvPr id="6" name="正方形/長方形 5">
          <a:extLst>
            <a:ext uri="{FF2B5EF4-FFF2-40B4-BE49-F238E27FC236}">
              <a16:creationId xmlns:a16="http://schemas.microsoft.com/office/drawing/2014/main" id="{B44D4F38-5BE4-4817-91F5-B42B1B0CAE1D}"/>
            </a:ext>
          </a:extLst>
        </xdr:cNvPr>
        <xdr:cNvSpPr/>
      </xdr:nvSpPr>
      <xdr:spPr>
        <a:xfrm>
          <a:off x="7905750" y="9563100"/>
          <a:ext cx="1512367" cy="696567"/>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en-US" altLang="ja-JP" sz="1100" b="1">
              <a:solidFill>
                <a:srgbClr val="FF0000"/>
              </a:solidFill>
              <a:effectLst/>
              <a:latin typeface="+mn-lt"/>
              <a:ea typeface="+mn-ea"/>
              <a:cs typeface="+mn-cs"/>
            </a:rPr>
            <a:t>2‐13</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17930</xdr:colOff>
      <xdr:row>25</xdr:row>
      <xdr:rowOff>150906</xdr:rowOff>
    </xdr:from>
    <xdr:to>
      <xdr:col>31</xdr:col>
      <xdr:colOff>121024</xdr:colOff>
      <xdr:row>25</xdr:row>
      <xdr:rowOff>398556</xdr:rowOff>
    </xdr:to>
    <xdr:sp macro="" textlink="">
      <xdr:nvSpPr>
        <xdr:cNvPr id="7" name="左矢印 15">
          <a:extLst>
            <a:ext uri="{FF2B5EF4-FFF2-40B4-BE49-F238E27FC236}">
              <a16:creationId xmlns:a16="http://schemas.microsoft.com/office/drawing/2014/main" id="{4D0FECB6-96C0-4690-BC30-DF71BC8B1C6C}"/>
            </a:ext>
          </a:extLst>
        </xdr:cNvPr>
        <xdr:cNvSpPr/>
      </xdr:nvSpPr>
      <xdr:spPr>
        <a:xfrm>
          <a:off x="7335371" y="5417671"/>
          <a:ext cx="394447"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25</xdr:col>
      <xdr:colOff>52004</xdr:colOff>
      <xdr:row>18</xdr:row>
      <xdr:rowOff>196056</xdr:rowOff>
    </xdr:from>
    <xdr:ext cx="5766707" cy="717504"/>
    <xdr:sp macro="" textlink="">
      <xdr:nvSpPr>
        <xdr:cNvPr id="2" name="正方形/長方形 1">
          <a:extLst>
            <a:ext uri="{FF2B5EF4-FFF2-40B4-BE49-F238E27FC236}">
              <a16:creationId xmlns:a16="http://schemas.microsoft.com/office/drawing/2014/main" id="{48861AF0-8DFC-4076-813D-4EAA5BAB8016}"/>
            </a:ext>
          </a:extLst>
        </xdr:cNvPr>
        <xdr:cNvSpPr/>
      </xdr:nvSpPr>
      <xdr:spPr>
        <a:xfrm>
          <a:off x="8700704" y="6704806"/>
          <a:ext cx="5766707" cy="717504"/>
        </a:xfrm>
        <a:prstGeom prst="rect">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spAutoFit/>
        </a:bodyPr>
        <a:lstStyle/>
        <a:p>
          <a:pPr algn="l"/>
          <a:r>
            <a:rPr kumimoji="1" lang="ja-JP" altLang="en-US" sz="1250" b="0">
              <a:latin typeface="+mn-ea"/>
              <a:ea typeface="+mn-ea"/>
            </a:rPr>
            <a:t>・情報通信業のうち、通信業、インターネット付随サービス業、映像・音声・文字情報制作業（管理・補助的経済活動を行う事業所、新聞業、出版業）の場合は、大分類で「製造業その他」を選択し、</a:t>
          </a:r>
          <a:r>
            <a:rPr kumimoji="1" lang="ja-JP" altLang="ja-JP" sz="1250" b="0">
              <a:solidFill>
                <a:schemeClr val="dk1"/>
              </a:solidFill>
              <a:effectLst/>
              <a:latin typeface="+mn-ea"/>
              <a:ea typeface="+mn-ea"/>
              <a:cs typeface="+mn-cs"/>
            </a:rPr>
            <a:t>中分類で当該業種分類を選択してください</a:t>
          </a:r>
          <a:r>
            <a:rPr kumimoji="1" lang="ja-JP" altLang="en-US" sz="1250" b="0">
              <a:solidFill>
                <a:schemeClr val="dk1"/>
              </a:solidFill>
              <a:effectLst/>
              <a:latin typeface="+mn-ea"/>
              <a:ea typeface="+mn-ea"/>
              <a:cs typeface="+mn-cs"/>
            </a:rPr>
            <a:t>。</a:t>
          </a:r>
          <a:endParaRPr lang="ja-JP" altLang="ja-JP" sz="1250" b="0">
            <a:effectLst/>
            <a:latin typeface="+mn-ea"/>
            <a:ea typeface="+mn-ea"/>
          </a:endParaRPr>
        </a:p>
      </xdr:txBody>
    </xdr:sp>
    <xdr:clientData/>
  </xdr:oneCellAnchor>
  <xdr:twoCellAnchor>
    <xdr:from>
      <xdr:col>19</xdr:col>
      <xdr:colOff>27214</xdr:colOff>
      <xdr:row>19</xdr:row>
      <xdr:rowOff>13610</xdr:rowOff>
    </xdr:from>
    <xdr:to>
      <xdr:col>21</xdr:col>
      <xdr:colOff>10179</xdr:colOff>
      <xdr:row>19</xdr:row>
      <xdr:rowOff>13610</xdr:rowOff>
    </xdr:to>
    <xdr:cxnSp macro="">
      <xdr:nvCxnSpPr>
        <xdr:cNvPr id="3" name="直線矢印コネクタ 2">
          <a:extLst>
            <a:ext uri="{FF2B5EF4-FFF2-40B4-BE49-F238E27FC236}">
              <a16:creationId xmlns:a16="http://schemas.microsoft.com/office/drawing/2014/main" id="{655069C2-B16B-437D-BC54-661D134B99A1}"/>
            </a:ext>
          </a:extLst>
        </xdr:cNvPr>
        <xdr:cNvCxnSpPr/>
      </xdr:nvCxnSpPr>
      <xdr:spPr>
        <a:xfrm>
          <a:off x="8275864" y="7043060"/>
          <a:ext cx="372836"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69273</xdr:colOff>
      <xdr:row>3</xdr:row>
      <xdr:rowOff>138899</xdr:rowOff>
    </xdr:from>
    <xdr:to>
      <xdr:col>29</xdr:col>
      <xdr:colOff>415638</xdr:colOff>
      <xdr:row>5</xdr:row>
      <xdr:rowOff>7595</xdr:rowOff>
    </xdr:to>
    <xdr:sp macro="" textlink="">
      <xdr:nvSpPr>
        <xdr:cNvPr id="4" name="正方形/長方形 3">
          <a:extLst>
            <a:ext uri="{FF2B5EF4-FFF2-40B4-BE49-F238E27FC236}">
              <a16:creationId xmlns:a16="http://schemas.microsoft.com/office/drawing/2014/main" id="{379C3FE5-D9E0-45EE-8E6E-E8B30E3927E7}"/>
            </a:ext>
          </a:extLst>
        </xdr:cNvPr>
        <xdr:cNvSpPr/>
      </xdr:nvSpPr>
      <xdr:spPr>
        <a:xfrm>
          <a:off x="8716818" y="1247263"/>
          <a:ext cx="2216729" cy="861605"/>
        </a:xfrm>
        <a:prstGeom prst="rect">
          <a:avLst/>
        </a:prstGeom>
        <a:solidFill>
          <a:schemeClr val="accent6">
            <a:lumMod val="40000"/>
            <a:lumOff val="6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必ずプルダウン選択してください</a:t>
          </a:r>
          <a:endParaRPr lang="ja-JP" altLang="ja-JP" b="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177800</xdr:colOff>
      <xdr:row>16</xdr:row>
      <xdr:rowOff>438150</xdr:rowOff>
    </xdr:from>
    <xdr:to>
      <xdr:col>16</xdr:col>
      <xdr:colOff>609600</xdr:colOff>
      <xdr:row>21</xdr:row>
      <xdr:rowOff>341630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8242300" y="5829300"/>
          <a:ext cx="4781550" cy="196723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100" b="0" i="0" baseline="0">
              <a:solidFill>
                <a:schemeClr val="dk1"/>
              </a:solidFill>
              <a:effectLst/>
              <a:latin typeface="+mn-lt"/>
              <a:ea typeface="+mn-ea"/>
              <a:cs typeface="+mn-cs"/>
            </a:rPr>
            <a:t>申請にあたっては、以下の要件を満たす必要があります。</a:t>
          </a:r>
          <a:endParaRPr lang="en-US" altLang="ja-JP" sz="1100" b="0" i="0" baseline="0">
            <a:solidFill>
              <a:schemeClr val="dk1"/>
            </a:solidFill>
            <a:effectLst/>
            <a:latin typeface="+mn-lt"/>
            <a:ea typeface="+mn-ea"/>
            <a:cs typeface="+mn-cs"/>
          </a:endParaRPr>
        </a:p>
        <a:p>
          <a:endParaRPr lang="ja-JP" altLang="ja-JP" sz="1200">
            <a:effectLst/>
          </a:endParaRPr>
        </a:p>
        <a:p>
          <a:r>
            <a:rPr lang="ja-JP" altLang="ja-JP" sz="1100" b="0" i="0" baseline="0">
              <a:solidFill>
                <a:schemeClr val="dk1"/>
              </a:solidFill>
              <a:effectLst/>
              <a:latin typeface="+mn-lt"/>
              <a:ea typeface="+mn-ea"/>
              <a:cs typeface="+mn-cs"/>
            </a:rPr>
            <a:t>①同一テーマ・内容で、公社・国・都道府県・区市町村等から重複して助成または補助を受けていない（過去に受けたことがある場合も含む）</a:t>
          </a:r>
          <a:endParaRPr lang="en-US" altLang="ja-JP" sz="1100" b="0" i="0" baseline="0">
            <a:solidFill>
              <a:schemeClr val="dk1"/>
            </a:solidFill>
            <a:effectLst/>
            <a:latin typeface="+mn-lt"/>
            <a:ea typeface="+mn-ea"/>
            <a:cs typeface="+mn-cs"/>
          </a:endParaRPr>
        </a:p>
        <a:p>
          <a:endParaRPr lang="ja-JP" altLang="ja-JP" sz="1200">
            <a:effectLst/>
          </a:endParaRPr>
        </a:p>
        <a:p>
          <a:r>
            <a:rPr lang="ja-JP" altLang="ja-JP" sz="1100" b="0" i="0" baseline="0">
              <a:solidFill>
                <a:schemeClr val="dk1"/>
              </a:solidFill>
              <a:effectLst/>
              <a:latin typeface="+mn-lt"/>
              <a:ea typeface="+mn-ea"/>
              <a:cs typeface="+mn-cs"/>
            </a:rPr>
            <a:t>②本助成事業の同一年度の申請は、一企業につき一申請</a:t>
          </a:r>
          <a:endParaRPr lang="en-US" altLang="ja-JP" sz="1100" b="0" i="0" baseline="0">
            <a:solidFill>
              <a:schemeClr val="dk1"/>
            </a:solidFill>
            <a:effectLst/>
            <a:latin typeface="+mn-lt"/>
            <a:ea typeface="+mn-ea"/>
            <a:cs typeface="+mn-cs"/>
          </a:endParaRPr>
        </a:p>
        <a:p>
          <a:endParaRPr lang="ja-JP" altLang="ja-JP" sz="1200">
            <a:effectLst/>
          </a:endParaRPr>
        </a:p>
        <a:p>
          <a:r>
            <a:rPr kumimoji="1" lang="ja-JP" altLang="ja-JP" sz="1100" b="0" i="0" baseline="0">
              <a:solidFill>
                <a:schemeClr val="dk1"/>
              </a:solidFill>
              <a:effectLst/>
              <a:latin typeface="+mn-lt"/>
              <a:ea typeface="+mn-ea"/>
              <a:cs typeface="+mn-cs"/>
            </a:rPr>
            <a:t>③同一テーマ・内容で、公社が実施する他の助成事業に併願申請していない</a:t>
          </a:r>
          <a:endParaRPr lang="ja-JP" altLang="ja-JP" sz="1200">
            <a:effectLst/>
          </a:endParaRPr>
        </a:p>
      </xdr:txBody>
    </xdr:sp>
    <xdr:clientData/>
  </xdr:twoCellAnchor>
  <xdr:twoCellAnchor>
    <xdr:from>
      <xdr:col>8</xdr:col>
      <xdr:colOff>93133</xdr:colOff>
      <xdr:row>3</xdr:row>
      <xdr:rowOff>135466</xdr:rowOff>
    </xdr:from>
    <xdr:to>
      <xdr:col>12</xdr:col>
      <xdr:colOff>224366</xdr:colOff>
      <xdr:row>5</xdr:row>
      <xdr:rowOff>45356</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7958666" y="1405466"/>
          <a:ext cx="2197100" cy="55335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必ずプルダウン選択してください</a:t>
          </a:r>
          <a:endParaRPr lang="ja-JP" altLang="ja-JP">
            <a:effectLst/>
          </a:endParaRPr>
        </a:p>
      </xdr:txBody>
    </xdr:sp>
    <xdr:clientData/>
  </xdr:twoCellAnchor>
  <xdr:twoCellAnchor>
    <xdr:from>
      <xdr:col>8</xdr:col>
      <xdr:colOff>57150</xdr:colOff>
      <xdr:row>27</xdr:row>
      <xdr:rowOff>25400</xdr:rowOff>
    </xdr:from>
    <xdr:to>
      <xdr:col>12</xdr:col>
      <xdr:colOff>209549</xdr:colOff>
      <xdr:row>28</xdr:row>
      <xdr:rowOff>190499</xdr:rowOff>
    </xdr:to>
    <xdr:sp macro="" textlink="">
      <xdr:nvSpPr>
        <xdr:cNvPr id="4" name="正方形/長方形 3">
          <a:extLst>
            <a:ext uri="{FF2B5EF4-FFF2-40B4-BE49-F238E27FC236}">
              <a16:creationId xmlns:a16="http://schemas.microsoft.com/office/drawing/2014/main" id="{00000000-0008-0000-0200-000004000000}"/>
            </a:ext>
          </a:extLst>
        </xdr:cNvPr>
        <xdr:cNvSpPr/>
      </xdr:nvSpPr>
      <xdr:spPr>
        <a:xfrm>
          <a:off x="7905750" y="9378950"/>
          <a:ext cx="2228849" cy="55244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必ずプルダウン選択してください</a:t>
          </a:r>
          <a:endParaRPr lang="ja-JP" altLang="ja-JP" b="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254001</xdr:colOff>
      <xdr:row>6</xdr:row>
      <xdr:rowOff>44450</xdr:rowOff>
    </xdr:from>
    <xdr:to>
      <xdr:col>14</xdr:col>
      <xdr:colOff>533401</xdr:colOff>
      <xdr:row>6</xdr:row>
      <xdr:rowOff>584200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8569326" y="2530475"/>
          <a:ext cx="2336800" cy="53975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twoCellAnchor>
    <xdr:from>
      <xdr:col>11</xdr:col>
      <xdr:colOff>247650</xdr:colOff>
      <xdr:row>15</xdr:row>
      <xdr:rowOff>82550</xdr:rowOff>
    </xdr:from>
    <xdr:to>
      <xdr:col>14</xdr:col>
      <xdr:colOff>527050</xdr:colOff>
      <xdr:row>15</xdr:row>
      <xdr:rowOff>590550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8562975" y="7483475"/>
          <a:ext cx="2336800" cy="5080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twoCellAnchor>
    <xdr:from>
      <xdr:col>11</xdr:col>
      <xdr:colOff>177799</xdr:colOff>
      <xdr:row>4</xdr:row>
      <xdr:rowOff>118534</xdr:rowOff>
    </xdr:from>
    <xdr:to>
      <xdr:col>14</xdr:col>
      <xdr:colOff>423332</xdr:colOff>
      <xdr:row>4</xdr:row>
      <xdr:rowOff>575734</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7831666" y="1363134"/>
          <a:ext cx="2125133" cy="457200"/>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水色のセルは自動入力されます</a:t>
          </a:r>
          <a:endParaRPr lang="ja-JP" altLang="ja-JP" sz="1100" b="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275981</xdr:colOff>
      <xdr:row>21</xdr:row>
      <xdr:rowOff>241300</xdr:rowOff>
    </xdr:from>
    <xdr:to>
      <xdr:col>8</xdr:col>
      <xdr:colOff>171450</xdr:colOff>
      <xdr:row>21</xdr:row>
      <xdr:rowOff>253052</xdr:rowOff>
    </xdr:to>
    <xdr:cxnSp macro="">
      <xdr:nvCxnSpPr>
        <xdr:cNvPr id="2" name="直線矢印コネクタ 1">
          <a:extLst>
            <a:ext uri="{FF2B5EF4-FFF2-40B4-BE49-F238E27FC236}">
              <a16:creationId xmlns:a16="http://schemas.microsoft.com/office/drawing/2014/main" id="{00000000-0008-0000-0400-000002000000}"/>
            </a:ext>
          </a:extLst>
        </xdr:cNvPr>
        <xdr:cNvCxnSpPr/>
      </xdr:nvCxnSpPr>
      <xdr:spPr>
        <a:xfrm flipH="1">
          <a:off x="6714881" y="7861300"/>
          <a:ext cx="562219" cy="1175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266700</xdr:colOff>
      <xdr:row>6</xdr:row>
      <xdr:rowOff>101600</xdr:rowOff>
    </xdr:from>
    <xdr:to>
      <xdr:col>14</xdr:col>
      <xdr:colOff>196850</xdr:colOff>
      <xdr:row>8</xdr:row>
      <xdr:rowOff>180340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6172200" y="2279650"/>
          <a:ext cx="4267200" cy="71374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創業予定者を含む法人登記予定の方は、全ての登記予定者を</a:t>
          </a:r>
          <a:endParaRPr lang="en-US" altLang="ja-JP" sz="1100" b="0">
            <a:solidFill>
              <a:schemeClr val="dk1"/>
            </a:solidFill>
            <a:effectLst/>
            <a:latin typeface="+mn-ea"/>
            <a:ea typeface="+mn-ea"/>
            <a:cs typeface="+mn-cs"/>
          </a:endParaRPr>
        </a:p>
        <a:p>
          <a:r>
            <a:rPr lang="en-US" altLang="ja-JP" sz="1100" b="0">
              <a:solidFill>
                <a:schemeClr val="dk1"/>
              </a:solidFill>
              <a:effectLst/>
              <a:latin typeface="+mn-ea"/>
              <a:ea typeface="+mn-ea"/>
              <a:cs typeface="+mn-cs"/>
            </a:rPr>
            <a:t>  </a:t>
          </a:r>
          <a:r>
            <a:rPr lang="ja-JP" altLang="ja-JP" sz="1100" b="0">
              <a:solidFill>
                <a:schemeClr val="dk1"/>
              </a:solidFill>
              <a:effectLst/>
              <a:latin typeface="+mn-ea"/>
              <a:ea typeface="+mn-ea"/>
              <a:cs typeface="+mn-cs"/>
            </a:rPr>
            <a:t>記載してください。</a:t>
          </a:r>
          <a:endParaRPr lang="ja-JP" altLang="ja-JP" sz="1100" b="0">
            <a:effectLst/>
            <a:latin typeface="+mn-ea"/>
            <a:ea typeface="+mn-ea"/>
          </a:endParaRPr>
        </a:p>
        <a:p>
          <a:r>
            <a:rPr lang="ja-JP" altLang="en-US"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複数の企業で申請する場合は、申請企業ごとに作成してください</a:t>
          </a:r>
          <a:r>
            <a:rPr lang="ja-JP" altLang="ja-JP" sz="1100" b="0">
              <a:solidFill>
                <a:schemeClr val="dk1"/>
              </a:solidFill>
              <a:effectLst/>
              <a:latin typeface="+mn-lt"/>
              <a:ea typeface="+mn-ea"/>
              <a:cs typeface="+mn-cs"/>
            </a:rPr>
            <a:t>。</a:t>
          </a:r>
          <a:endParaRPr lang="ja-JP" altLang="ja-JP" sz="1200" b="0">
            <a:effectLst/>
          </a:endParaRPr>
        </a:p>
      </xdr:txBody>
    </xdr:sp>
    <xdr:clientData/>
  </xdr:twoCellAnchor>
  <xdr:twoCellAnchor>
    <xdr:from>
      <xdr:col>8</xdr:col>
      <xdr:colOff>184150</xdr:colOff>
      <xdr:row>20</xdr:row>
      <xdr:rowOff>412750</xdr:rowOff>
    </xdr:from>
    <xdr:to>
      <xdr:col>15</xdr:col>
      <xdr:colOff>71120</xdr:colOff>
      <xdr:row>23</xdr:row>
      <xdr:rowOff>260350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6584950" y="7606030"/>
          <a:ext cx="4133850" cy="98552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a:solidFill>
                <a:schemeClr val="dk1"/>
              </a:solidFill>
              <a:effectLst/>
              <a:latin typeface="+mn-lt"/>
              <a:ea typeface="+mn-ea"/>
              <a:cs typeface="+mn-cs"/>
            </a:rPr>
            <a:t>「大企業」とは、中小企業者以外の者で、事業を営む者をいいます。</a:t>
          </a:r>
          <a:endParaRPr lang="ja-JP" altLang="ja-JP">
            <a:effectLst/>
          </a:endParaRPr>
        </a:p>
        <a:p>
          <a:r>
            <a:rPr kumimoji="1" lang="ja-JP" altLang="ja-JP" sz="1100">
              <a:solidFill>
                <a:schemeClr val="dk1"/>
              </a:solidFill>
              <a:effectLst/>
              <a:latin typeface="+mn-lt"/>
              <a:ea typeface="+mn-ea"/>
              <a:cs typeface="+mn-cs"/>
            </a:rPr>
            <a:t>ただし、次に該当するものは除きます</a:t>
          </a:r>
          <a:r>
            <a:rPr kumimoji="1" lang="ja-JP" altLang="en-US"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　・中小企業投資育成（株）</a:t>
          </a:r>
          <a:endParaRPr lang="ja-JP" altLang="ja-JP">
            <a:effectLst/>
          </a:endParaRPr>
        </a:p>
        <a:p>
          <a:r>
            <a:rPr kumimoji="1" lang="ja-JP" altLang="ja-JP" sz="1100">
              <a:solidFill>
                <a:schemeClr val="dk1"/>
              </a:solidFill>
              <a:effectLst/>
              <a:latin typeface="+mn-lt"/>
              <a:ea typeface="+mn-ea"/>
              <a:cs typeface="+mn-cs"/>
            </a:rPr>
            <a:t>　・投資事業有限責任組合</a:t>
          </a:r>
          <a:endParaRPr lang="ja-JP" altLang="ja-JP">
            <a:effectLst/>
          </a:endParaRPr>
        </a:p>
      </xdr:txBody>
    </xdr:sp>
    <xdr:clientData/>
  </xdr:twoCellAnchor>
  <xdr:twoCellAnchor>
    <xdr:from>
      <xdr:col>8</xdr:col>
      <xdr:colOff>187324</xdr:colOff>
      <xdr:row>14</xdr:row>
      <xdr:rowOff>219075</xdr:rowOff>
    </xdr:from>
    <xdr:to>
      <xdr:col>14</xdr:col>
      <xdr:colOff>264159</xdr:colOff>
      <xdr:row>15</xdr:row>
      <xdr:rowOff>233680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6588124" y="5014595"/>
          <a:ext cx="3724275" cy="33972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100" b="0">
              <a:solidFill>
                <a:schemeClr val="dk1"/>
              </a:solidFill>
              <a:effectLst/>
              <a:latin typeface="+mn-lt"/>
              <a:ea typeface="+mn-ea"/>
              <a:cs typeface="+mn-cs"/>
            </a:rPr>
            <a:t>「その他の株主」の持ち株数</a:t>
          </a:r>
          <a:r>
            <a:rPr lang="ja-JP" altLang="en-US" sz="1100" b="0">
              <a:solidFill>
                <a:schemeClr val="dk1"/>
              </a:solidFill>
              <a:effectLst/>
              <a:latin typeface="+mn-lt"/>
              <a:ea typeface="+mn-ea"/>
              <a:cs typeface="+mn-cs"/>
            </a:rPr>
            <a:t>についても記入してください。</a:t>
          </a:r>
          <a:endParaRPr lang="ja-JP" altLang="ja-JP" b="0">
            <a:effectLst/>
          </a:endParaRPr>
        </a:p>
      </xdr:txBody>
    </xdr:sp>
    <xdr:clientData/>
  </xdr:twoCellAnchor>
  <xdr:twoCellAnchor>
    <xdr:from>
      <xdr:col>7</xdr:col>
      <xdr:colOff>161681</xdr:colOff>
      <xdr:row>18</xdr:row>
      <xdr:rowOff>222250</xdr:rowOff>
    </xdr:from>
    <xdr:to>
      <xdr:col>8</xdr:col>
      <xdr:colOff>130175</xdr:colOff>
      <xdr:row>18</xdr:row>
      <xdr:rowOff>234002</xdr:rowOff>
    </xdr:to>
    <xdr:cxnSp macro="">
      <xdr:nvCxnSpPr>
        <xdr:cNvPr id="6" name="直線矢印コネクタ 5">
          <a:extLst>
            <a:ext uri="{FF2B5EF4-FFF2-40B4-BE49-F238E27FC236}">
              <a16:creationId xmlns:a16="http://schemas.microsoft.com/office/drawing/2014/main" id="{00000000-0008-0000-0400-000006000000}"/>
            </a:ext>
          </a:extLst>
        </xdr:cNvPr>
        <xdr:cNvCxnSpPr/>
      </xdr:nvCxnSpPr>
      <xdr:spPr>
        <a:xfrm flipH="1">
          <a:off x="6600581" y="6137275"/>
          <a:ext cx="635244" cy="1175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134620</xdr:colOff>
      <xdr:row>17</xdr:row>
      <xdr:rowOff>207011</xdr:rowOff>
    </xdr:from>
    <xdr:to>
      <xdr:col>14</xdr:col>
      <xdr:colOff>496570</xdr:colOff>
      <xdr:row>18</xdr:row>
      <xdr:rowOff>487681</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6535420" y="5977891"/>
          <a:ext cx="4009390" cy="56515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a:solidFill>
                <a:schemeClr val="dk1"/>
              </a:solidFill>
              <a:effectLst/>
              <a:latin typeface="+mn-lt"/>
              <a:ea typeface="+mn-ea"/>
              <a:cs typeface="+mn-cs"/>
            </a:rPr>
            <a:t>令和８年７月１日以降</a:t>
          </a:r>
          <a:r>
            <a:rPr kumimoji="1" lang="ja-JP" altLang="ja-JP" sz="1100">
              <a:solidFill>
                <a:schemeClr val="dk1"/>
              </a:solidFill>
              <a:effectLst/>
              <a:latin typeface="+mn-ea"/>
              <a:ea typeface="+mn-ea"/>
              <a:cs typeface="+mn-cs"/>
            </a:rPr>
            <a:t>に、役員・株主・資本金・従業員数等に変更が生じる可能性が高い場合も</a:t>
          </a:r>
          <a:r>
            <a:rPr kumimoji="1" lang="ja-JP" altLang="en-US" sz="1100">
              <a:solidFill>
                <a:schemeClr val="dk1"/>
              </a:solidFill>
              <a:effectLst/>
              <a:latin typeface="+mn-ea"/>
              <a:ea typeface="+mn-ea"/>
              <a:cs typeface="+mn-cs"/>
            </a:rPr>
            <a:t>、</a:t>
          </a:r>
          <a:r>
            <a:rPr kumimoji="1" lang="ja-JP" altLang="ja-JP" sz="1100">
              <a:solidFill>
                <a:schemeClr val="dk1"/>
              </a:solidFill>
              <a:effectLst/>
              <a:latin typeface="+mn-ea"/>
              <a:ea typeface="+mn-ea"/>
              <a:cs typeface="+mn-cs"/>
            </a:rPr>
            <a:t>異なる理由内にご記入ください</a:t>
          </a:r>
          <a:r>
            <a:rPr kumimoji="1" lang="ja-JP" altLang="en-US" sz="1100">
              <a:solidFill>
                <a:schemeClr val="dk1"/>
              </a:solidFill>
              <a:effectLst/>
              <a:latin typeface="+mn-ea"/>
              <a:ea typeface="+mn-ea"/>
              <a:cs typeface="+mn-cs"/>
            </a:rPr>
            <a:t>。</a:t>
          </a:r>
          <a:endParaRPr lang="ja-JP" altLang="ja-JP" sz="1100">
            <a:effectLst/>
            <a:latin typeface="+mn-ea"/>
            <a:ea typeface="+mn-ea"/>
          </a:endParaRPr>
        </a:p>
      </xdr:txBody>
    </xdr:sp>
    <xdr:clientData/>
  </xdr:twoCellAnchor>
  <xdr:twoCellAnchor>
    <xdr:from>
      <xdr:col>7</xdr:col>
      <xdr:colOff>164856</xdr:colOff>
      <xdr:row>15</xdr:row>
      <xdr:rowOff>88900</xdr:rowOff>
    </xdr:from>
    <xdr:to>
      <xdr:col>8</xdr:col>
      <xdr:colOff>133350</xdr:colOff>
      <xdr:row>15</xdr:row>
      <xdr:rowOff>100652</xdr:rowOff>
    </xdr:to>
    <xdr:cxnSp macro="">
      <xdr:nvCxnSpPr>
        <xdr:cNvPr id="8" name="直線矢印コネクタ 7">
          <a:extLst>
            <a:ext uri="{FF2B5EF4-FFF2-40B4-BE49-F238E27FC236}">
              <a16:creationId xmlns:a16="http://schemas.microsoft.com/office/drawing/2014/main" id="{00000000-0008-0000-0400-000008000000}"/>
            </a:ext>
          </a:extLst>
        </xdr:cNvPr>
        <xdr:cNvCxnSpPr/>
      </xdr:nvCxnSpPr>
      <xdr:spPr>
        <a:xfrm flipH="1">
          <a:off x="6603756" y="5089525"/>
          <a:ext cx="635244" cy="1175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101600</xdr:colOff>
      <xdr:row>1</xdr:row>
      <xdr:rowOff>755650</xdr:rowOff>
    </xdr:from>
    <xdr:to>
      <xdr:col>10</xdr:col>
      <xdr:colOff>419100</xdr:colOff>
      <xdr:row>3</xdr:row>
      <xdr:rowOff>247650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6007100" y="933450"/>
          <a:ext cx="2165350" cy="53975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0</xdr:colOff>
      <xdr:row>7</xdr:row>
      <xdr:rowOff>48077</xdr:rowOff>
    </xdr:from>
    <xdr:to>
      <xdr:col>14</xdr:col>
      <xdr:colOff>387350</xdr:colOff>
      <xdr:row>7</xdr:row>
      <xdr:rowOff>294366</xdr:rowOff>
    </xdr:to>
    <xdr:sp macro="" textlink="">
      <xdr:nvSpPr>
        <xdr:cNvPr id="5" name="左矢印 15">
          <a:extLst>
            <a:ext uri="{FF2B5EF4-FFF2-40B4-BE49-F238E27FC236}">
              <a16:creationId xmlns:a16="http://schemas.microsoft.com/office/drawing/2014/main" id="{2A48DB8B-85B9-4429-B8AB-1B0CB7131CED}"/>
            </a:ext>
          </a:extLst>
        </xdr:cNvPr>
        <xdr:cNvSpPr/>
      </xdr:nvSpPr>
      <xdr:spPr>
        <a:xfrm>
          <a:off x="7496175" y="1648277"/>
          <a:ext cx="387350" cy="24628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76200</xdr:colOff>
          <xdr:row>29</xdr:row>
          <xdr:rowOff>69850</xdr:rowOff>
        </xdr:from>
        <xdr:to>
          <xdr:col>9</xdr:col>
          <xdr:colOff>279400</xdr:colOff>
          <xdr:row>29</xdr:row>
          <xdr:rowOff>304800</xdr:rowOff>
        </xdr:to>
        <xdr:sp macro="" textlink="">
          <xdr:nvSpPr>
            <xdr:cNvPr id="653323" name="Check Box 11" hidden="1">
              <a:extLst>
                <a:ext uri="{63B3BB69-23CF-44E3-9099-C40C66FF867C}">
                  <a14:compatExt spid="_x0000_s653323"/>
                </a:ext>
                <a:ext uri="{FF2B5EF4-FFF2-40B4-BE49-F238E27FC236}">
                  <a16:creationId xmlns:a16="http://schemas.microsoft.com/office/drawing/2014/main" id="{00000000-0008-0000-0500-00000B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69850</xdr:rowOff>
        </xdr:from>
        <xdr:to>
          <xdr:col>11</xdr:col>
          <xdr:colOff>279400</xdr:colOff>
          <xdr:row>29</xdr:row>
          <xdr:rowOff>304800</xdr:rowOff>
        </xdr:to>
        <xdr:sp macro="" textlink="">
          <xdr:nvSpPr>
            <xdr:cNvPr id="653324" name="Check Box 12" hidden="1">
              <a:extLst>
                <a:ext uri="{63B3BB69-23CF-44E3-9099-C40C66FF867C}">
                  <a14:compatExt spid="_x0000_s653324"/>
                </a:ext>
                <a:ext uri="{FF2B5EF4-FFF2-40B4-BE49-F238E27FC236}">
                  <a16:creationId xmlns:a16="http://schemas.microsoft.com/office/drawing/2014/main" id="{00000000-0008-0000-0500-00000C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15</xdr:col>
      <xdr:colOff>448209</xdr:colOff>
      <xdr:row>2</xdr:row>
      <xdr:rowOff>19050</xdr:rowOff>
    </xdr:from>
    <xdr:to>
      <xdr:col>18</xdr:col>
      <xdr:colOff>102294</xdr:colOff>
      <xdr:row>11</xdr:row>
      <xdr:rowOff>7844</xdr:rowOff>
    </xdr:to>
    <xdr:sp macro="" textlink="">
      <xdr:nvSpPr>
        <xdr:cNvPr id="6" name="正方形/長方形 5">
          <a:extLst>
            <a:ext uri="{FF2B5EF4-FFF2-40B4-BE49-F238E27FC236}">
              <a16:creationId xmlns:a16="http://schemas.microsoft.com/office/drawing/2014/main" id="{9C2C8359-BBAF-4694-96DE-55DDCD544E82}"/>
            </a:ext>
          </a:extLst>
        </xdr:cNvPr>
        <xdr:cNvSpPr/>
      </xdr:nvSpPr>
      <xdr:spPr>
        <a:xfrm>
          <a:off x="8849259" y="400050"/>
          <a:ext cx="1511460" cy="2084294"/>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ja-JP" altLang="en-US" sz="1100" b="1">
              <a:solidFill>
                <a:srgbClr val="FF0000"/>
              </a:solidFill>
              <a:effectLst/>
              <a:latin typeface="+mn-lt"/>
              <a:ea typeface="+mn-ea"/>
              <a:cs typeface="+mn-cs"/>
            </a:rPr>
            <a:t>表紙</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14</xdr:col>
      <xdr:colOff>0</xdr:colOff>
      <xdr:row>2</xdr:row>
      <xdr:rowOff>179614</xdr:rowOff>
    </xdr:from>
    <xdr:to>
      <xdr:col>14</xdr:col>
      <xdr:colOff>393700</xdr:colOff>
      <xdr:row>4</xdr:row>
      <xdr:rowOff>48078</xdr:rowOff>
    </xdr:to>
    <xdr:sp macro="" textlink="">
      <xdr:nvSpPr>
        <xdr:cNvPr id="7" name="左矢印 15">
          <a:extLst>
            <a:ext uri="{FF2B5EF4-FFF2-40B4-BE49-F238E27FC236}">
              <a16:creationId xmlns:a16="http://schemas.microsoft.com/office/drawing/2014/main" id="{445AFD6D-8F2F-4583-832E-09CFF036578F}"/>
            </a:ext>
          </a:extLst>
        </xdr:cNvPr>
        <xdr:cNvSpPr/>
      </xdr:nvSpPr>
      <xdr:spPr>
        <a:xfrm>
          <a:off x="7608794" y="560614"/>
          <a:ext cx="393700" cy="249464"/>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9</xdr:row>
      <xdr:rowOff>0</xdr:rowOff>
    </xdr:from>
    <xdr:to>
      <xdr:col>14</xdr:col>
      <xdr:colOff>390525</xdr:colOff>
      <xdr:row>9</xdr:row>
      <xdr:rowOff>252639</xdr:rowOff>
    </xdr:to>
    <xdr:sp macro="" textlink="">
      <xdr:nvSpPr>
        <xdr:cNvPr id="8" name="左矢印 15">
          <a:extLst>
            <a:ext uri="{FF2B5EF4-FFF2-40B4-BE49-F238E27FC236}">
              <a16:creationId xmlns:a16="http://schemas.microsoft.com/office/drawing/2014/main" id="{9BDB327E-FCF8-42D9-8AF8-9E4DAD100E3D}"/>
            </a:ext>
          </a:extLst>
        </xdr:cNvPr>
        <xdr:cNvSpPr/>
      </xdr:nvSpPr>
      <xdr:spPr>
        <a:xfrm>
          <a:off x="7608794" y="1983441"/>
          <a:ext cx="390525" cy="25263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181910</xdr:colOff>
      <xdr:row>17</xdr:row>
      <xdr:rowOff>85538</xdr:rowOff>
    </xdr:from>
    <xdr:ext cx="2688534" cy="2426305"/>
    <xdr:sp macro="" textlink="">
      <xdr:nvSpPr>
        <xdr:cNvPr id="9" name="正方形/長方形 8">
          <a:extLst>
            <a:ext uri="{FF2B5EF4-FFF2-40B4-BE49-F238E27FC236}">
              <a16:creationId xmlns:a16="http://schemas.microsoft.com/office/drawing/2014/main" id="{50B301BF-FA95-4EF7-A59D-F9EE346AEA3D}"/>
            </a:ext>
          </a:extLst>
        </xdr:cNvPr>
        <xdr:cNvSpPr/>
      </xdr:nvSpPr>
      <xdr:spPr>
        <a:xfrm>
          <a:off x="7795560" y="4238438"/>
          <a:ext cx="268853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14</xdr:col>
      <xdr:colOff>405813</xdr:colOff>
      <xdr:row>29</xdr:row>
      <xdr:rowOff>0</xdr:rowOff>
    </xdr:from>
    <xdr:ext cx="3873874" cy="359073"/>
    <xdr:sp macro="" textlink="">
      <xdr:nvSpPr>
        <xdr:cNvPr id="10" name="正方形/長方形 9">
          <a:extLst>
            <a:ext uri="{FF2B5EF4-FFF2-40B4-BE49-F238E27FC236}">
              <a16:creationId xmlns:a16="http://schemas.microsoft.com/office/drawing/2014/main" id="{19114363-5C6A-458B-A8C3-48E0B23EF772}"/>
            </a:ext>
          </a:extLst>
        </xdr:cNvPr>
        <xdr:cNvSpPr/>
      </xdr:nvSpPr>
      <xdr:spPr>
        <a:xfrm>
          <a:off x="8053027" y="10224433"/>
          <a:ext cx="3873874"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チェックボックスにチェックをしてください</a:t>
          </a:r>
          <a:endParaRPr kumimoji="1" lang="en-US" altLang="ja-JP" sz="1100" b="0">
            <a:latin typeface="+mn-ea"/>
            <a:ea typeface="+mn-ea"/>
          </a:endParaRPr>
        </a:p>
      </xdr:txBody>
    </xdr:sp>
    <xdr:clientData/>
  </xdr:oneCellAnchor>
  <mc:AlternateContent xmlns:mc="http://schemas.openxmlformats.org/markup-compatibility/2006">
    <mc:Choice xmlns:a14="http://schemas.microsoft.com/office/drawing/2010/main" Requires="a14">
      <xdr:twoCellAnchor editAs="oneCell">
        <xdr:from>
          <xdr:col>8</xdr:col>
          <xdr:colOff>76200</xdr:colOff>
          <xdr:row>29</xdr:row>
          <xdr:rowOff>69850</xdr:rowOff>
        </xdr:from>
        <xdr:to>
          <xdr:col>9</xdr:col>
          <xdr:colOff>273050</xdr:colOff>
          <xdr:row>29</xdr:row>
          <xdr:rowOff>304800</xdr:rowOff>
        </xdr:to>
        <xdr:sp macro="" textlink="">
          <xdr:nvSpPr>
            <xdr:cNvPr id="653327" name="Check Box 15" hidden="1">
              <a:extLst>
                <a:ext uri="{63B3BB69-23CF-44E3-9099-C40C66FF867C}">
                  <a14:compatExt spid="_x0000_s653327"/>
                </a:ext>
                <a:ext uri="{FF2B5EF4-FFF2-40B4-BE49-F238E27FC236}">
                  <a16:creationId xmlns:a16="http://schemas.microsoft.com/office/drawing/2014/main" id="{00000000-0008-0000-0500-00000F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69850</xdr:rowOff>
        </xdr:from>
        <xdr:to>
          <xdr:col>11</xdr:col>
          <xdr:colOff>273050</xdr:colOff>
          <xdr:row>29</xdr:row>
          <xdr:rowOff>304800</xdr:rowOff>
        </xdr:to>
        <xdr:sp macro="" textlink="">
          <xdr:nvSpPr>
            <xdr:cNvPr id="653328" name="Check Box 16" hidden="1">
              <a:extLst>
                <a:ext uri="{63B3BB69-23CF-44E3-9099-C40C66FF867C}">
                  <a14:compatExt spid="_x0000_s653328"/>
                </a:ext>
                <a:ext uri="{FF2B5EF4-FFF2-40B4-BE49-F238E27FC236}">
                  <a16:creationId xmlns:a16="http://schemas.microsoft.com/office/drawing/2014/main" id="{00000000-0008-0000-0500-000010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14</xdr:col>
      <xdr:colOff>405813</xdr:colOff>
      <xdr:row>29</xdr:row>
      <xdr:rowOff>0</xdr:rowOff>
    </xdr:from>
    <xdr:ext cx="3873874" cy="359073"/>
    <xdr:sp macro="" textlink="">
      <xdr:nvSpPr>
        <xdr:cNvPr id="2" name="正方形/長方形 1">
          <a:extLst>
            <a:ext uri="{FF2B5EF4-FFF2-40B4-BE49-F238E27FC236}">
              <a16:creationId xmlns:a16="http://schemas.microsoft.com/office/drawing/2014/main" id="{6EF7B979-A203-47D5-BCB3-A1A13376C8B9}"/>
            </a:ext>
          </a:extLst>
        </xdr:cNvPr>
        <xdr:cNvSpPr/>
      </xdr:nvSpPr>
      <xdr:spPr>
        <a:xfrm>
          <a:off x="8143288" y="10584115"/>
          <a:ext cx="3873874"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チェックボックスにチェックをしてください</a:t>
          </a:r>
          <a:endParaRPr kumimoji="1" lang="en-US" altLang="ja-JP" sz="1100" b="0">
            <a:latin typeface="+mn-ea"/>
            <a:ea typeface="+mn-ea"/>
          </a:endParaRPr>
        </a:p>
      </xdr:txBody>
    </xdr:sp>
    <xdr:clientData/>
  </xdr:oneCellAnchor>
  <xdr:twoCellAnchor>
    <xdr:from>
      <xdr:col>13</xdr:col>
      <xdr:colOff>104321</xdr:colOff>
      <xdr:row>29</xdr:row>
      <xdr:rowOff>107950</xdr:rowOff>
    </xdr:from>
    <xdr:to>
      <xdr:col>14</xdr:col>
      <xdr:colOff>273957</xdr:colOff>
      <xdr:row>29</xdr:row>
      <xdr:rowOff>271689</xdr:rowOff>
    </xdr:to>
    <xdr:sp macro="" textlink="">
      <xdr:nvSpPr>
        <xdr:cNvPr id="3" name="左矢印 15">
          <a:extLst>
            <a:ext uri="{FF2B5EF4-FFF2-40B4-BE49-F238E27FC236}">
              <a16:creationId xmlns:a16="http://schemas.microsoft.com/office/drawing/2014/main" id="{0B0A70C4-B5CD-4AD7-85AB-A80867AAB89C}"/>
            </a:ext>
          </a:extLst>
        </xdr:cNvPr>
        <xdr:cNvSpPr/>
      </xdr:nvSpPr>
      <xdr:spPr>
        <a:xfrm>
          <a:off x="7914821" y="10363200"/>
          <a:ext cx="385536" cy="16373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19</xdr:col>
      <xdr:colOff>142875</xdr:colOff>
      <xdr:row>4</xdr:row>
      <xdr:rowOff>942042</xdr:rowOff>
    </xdr:from>
    <xdr:to>
      <xdr:col>20</xdr:col>
      <xdr:colOff>314325</xdr:colOff>
      <xdr:row>4</xdr:row>
      <xdr:rowOff>1197856</xdr:rowOff>
    </xdr:to>
    <xdr:sp macro="" textlink="">
      <xdr:nvSpPr>
        <xdr:cNvPr id="3" name="左矢印 15">
          <a:extLst>
            <a:ext uri="{FF2B5EF4-FFF2-40B4-BE49-F238E27FC236}">
              <a16:creationId xmlns:a16="http://schemas.microsoft.com/office/drawing/2014/main" id="{93AC05E6-9596-402E-B68D-EA8823F20EA6}"/>
            </a:ext>
          </a:extLst>
        </xdr:cNvPr>
        <xdr:cNvSpPr/>
      </xdr:nvSpPr>
      <xdr:spPr>
        <a:xfrm>
          <a:off x="7502525" y="1345267"/>
          <a:ext cx="390525"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21</xdr:col>
      <xdr:colOff>542420</xdr:colOff>
      <xdr:row>7</xdr:row>
      <xdr:rowOff>1038637</xdr:rowOff>
    </xdr:from>
    <xdr:ext cx="3873874" cy="359073"/>
    <xdr:sp macro="" textlink="">
      <xdr:nvSpPr>
        <xdr:cNvPr id="4" name="正方形/長方形 3">
          <a:extLst>
            <a:ext uri="{FF2B5EF4-FFF2-40B4-BE49-F238E27FC236}">
              <a16:creationId xmlns:a16="http://schemas.microsoft.com/office/drawing/2014/main" id="{34F3B544-3448-4AD7-A25A-A67578322BB3}"/>
            </a:ext>
          </a:extLst>
        </xdr:cNvPr>
        <xdr:cNvSpPr/>
      </xdr:nvSpPr>
      <xdr:spPr>
        <a:xfrm>
          <a:off x="8241795" y="10293762"/>
          <a:ext cx="3873874"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具体的な内容を記載してください</a:t>
          </a:r>
          <a:endParaRPr kumimoji="1" lang="en-US" altLang="ja-JP" sz="1600" b="0">
            <a:latin typeface="+mn-ea"/>
            <a:ea typeface="+mn-ea"/>
          </a:endParaRPr>
        </a:p>
      </xdr:txBody>
    </xdr:sp>
    <xdr:clientData/>
  </xdr:oneCellAnchor>
  <xdr:twoCellAnchor>
    <xdr:from>
      <xdr:col>21</xdr:col>
      <xdr:colOff>40449</xdr:colOff>
      <xdr:row>7</xdr:row>
      <xdr:rowOff>1104379</xdr:rowOff>
    </xdr:from>
    <xdr:to>
      <xdr:col>21</xdr:col>
      <xdr:colOff>439139</xdr:colOff>
      <xdr:row>7</xdr:row>
      <xdr:rowOff>1363368</xdr:rowOff>
    </xdr:to>
    <xdr:sp macro="" textlink="">
      <xdr:nvSpPr>
        <xdr:cNvPr id="5" name="左矢印 15">
          <a:extLst>
            <a:ext uri="{FF2B5EF4-FFF2-40B4-BE49-F238E27FC236}">
              <a16:creationId xmlns:a16="http://schemas.microsoft.com/office/drawing/2014/main" id="{021DDA9D-5BCF-45AA-A057-03F45E43FC28}"/>
            </a:ext>
          </a:extLst>
        </xdr:cNvPr>
        <xdr:cNvSpPr/>
      </xdr:nvSpPr>
      <xdr:spPr>
        <a:xfrm>
          <a:off x="7736649" y="10362679"/>
          <a:ext cx="398690" cy="255814"/>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19</xdr:col>
      <xdr:colOff>463685</xdr:colOff>
      <xdr:row>8</xdr:row>
      <xdr:rowOff>0</xdr:rowOff>
    </xdr:from>
    <xdr:ext cx="3873874" cy="625812"/>
    <xdr:sp macro="" textlink="">
      <xdr:nvSpPr>
        <xdr:cNvPr id="2" name="正方形/長方形 1">
          <a:extLst>
            <a:ext uri="{FF2B5EF4-FFF2-40B4-BE49-F238E27FC236}">
              <a16:creationId xmlns:a16="http://schemas.microsoft.com/office/drawing/2014/main" id="{788B1A7D-3F05-4FCB-85F6-3A8D2AA8F02A}"/>
            </a:ext>
          </a:extLst>
        </xdr:cNvPr>
        <xdr:cNvSpPr/>
      </xdr:nvSpPr>
      <xdr:spPr>
        <a:xfrm>
          <a:off x="8191635" y="8722659"/>
          <a:ext cx="3873874" cy="62581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店舗等整備の具体的な内容のを記載してください</a:t>
          </a:r>
          <a:endParaRPr kumimoji="1" lang="en-US" altLang="ja-JP" sz="1100" b="0">
            <a:latin typeface="+mn-ea"/>
            <a:ea typeface="+mn-ea"/>
          </a:endParaRPr>
        </a:p>
      </xdr:txBody>
    </xdr:sp>
    <xdr:clientData/>
  </xdr:oneCellAnchor>
  <xdr:twoCellAnchor>
    <xdr:from>
      <xdr:col>19</xdr:col>
      <xdr:colOff>62861</xdr:colOff>
      <xdr:row>8</xdr:row>
      <xdr:rowOff>0</xdr:rowOff>
    </xdr:from>
    <xdr:to>
      <xdr:col>19</xdr:col>
      <xdr:colOff>461551</xdr:colOff>
      <xdr:row>8</xdr:row>
      <xdr:rowOff>0</xdr:rowOff>
    </xdr:to>
    <xdr:sp macro="" textlink="">
      <xdr:nvSpPr>
        <xdr:cNvPr id="5" name="左矢印 15">
          <a:extLst>
            <a:ext uri="{FF2B5EF4-FFF2-40B4-BE49-F238E27FC236}">
              <a16:creationId xmlns:a16="http://schemas.microsoft.com/office/drawing/2014/main" id="{B008AAC7-5CDC-4F9E-A6C4-3591391FE118}"/>
            </a:ext>
          </a:extLst>
        </xdr:cNvPr>
        <xdr:cNvSpPr/>
      </xdr:nvSpPr>
      <xdr:spPr>
        <a:xfrm>
          <a:off x="7790811" y="11715750"/>
          <a:ext cx="398690"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20</xdr:col>
      <xdr:colOff>142875</xdr:colOff>
      <xdr:row>2</xdr:row>
      <xdr:rowOff>942042</xdr:rowOff>
    </xdr:from>
    <xdr:to>
      <xdr:col>21</xdr:col>
      <xdr:colOff>314325</xdr:colOff>
      <xdr:row>2</xdr:row>
      <xdr:rowOff>1197856</xdr:rowOff>
    </xdr:to>
    <xdr:sp macro="" textlink="">
      <xdr:nvSpPr>
        <xdr:cNvPr id="3" name="左矢印 15">
          <a:extLst>
            <a:ext uri="{FF2B5EF4-FFF2-40B4-BE49-F238E27FC236}">
              <a16:creationId xmlns:a16="http://schemas.microsoft.com/office/drawing/2014/main" id="{0A39334A-1DC4-4C7B-AB60-5258A12DD39B}"/>
            </a:ext>
          </a:extLst>
        </xdr:cNvPr>
        <xdr:cNvSpPr/>
      </xdr:nvSpPr>
      <xdr:spPr>
        <a:xfrm>
          <a:off x="7502525" y="916642"/>
          <a:ext cx="390525"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21</xdr:col>
      <xdr:colOff>539245</xdr:colOff>
      <xdr:row>7</xdr:row>
      <xdr:rowOff>0</xdr:rowOff>
    </xdr:from>
    <xdr:ext cx="3873874" cy="625812"/>
    <xdr:sp macro="" textlink="">
      <xdr:nvSpPr>
        <xdr:cNvPr id="4" name="正方形/長方形 3">
          <a:extLst>
            <a:ext uri="{FF2B5EF4-FFF2-40B4-BE49-F238E27FC236}">
              <a16:creationId xmlns:a16="http://schemas.microsoft.com/office/drawing/2014/main" id="{16F4C269-C6F6-4148-A36E-071BF2EA9F1A}"/>
            </a:ext>
          </a:extLst>
        </xdr:cNvPr>
        <xdr:cNvSpPr/>
      </xdr:nvSpPr>
      <xdr:spPr>
        <a:xfrm>
          <a:off x="8238620" y="11334750"/>
          <a:ext cx="3873874" cy="62581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具体的なターゲット顧客などを記載してください</a:t>
          </a:r>
          <a:endParaRPr kumimoji="1" lang="en-US" altLang="ja-JP" sz="1600" b="0">
            <a:latin typeface="+mn-ea"/>
            <a:ea typeface="+mn-ea"/>
          </a:endParaRPr>
        </a:p>
      </xdr:txBody>
    </xdr:sp>
    <xdr:clientData/>
  </xdr:oneCellAnchor>
  <xdr:twoCellAnchor>
    <xdr:from>
      <xdr:col>21</xdr:col>
      <xdr:colOff>40449</xdr:colOff>
      <xdr:row>7</xdr:row>
      <xdr:rowOff>0</xdr:rowOff>
    </xdr:from>
    <xdr:to>
      <xdr:col>21</xdr:col>
      <xdr:colOff>439139</xdr:colOff>
      <xdr:row>7</xdr:row>
      <xdr:rowOff>0</xdr:rowOff>
    </xdr:to>
    <xdr:sp macro="" textlink="">
      <xdr:nvSpPr>
        <xdr:cNvPr id="5" name="左矢印 15">
          <a:extLst>
            <a:ext uri="{FF2B5EF4-FFF2-40B4-BE49-F238E27FC236}">
              <a16:creationId xmlns:a16="http://schemas.microsoft.com/office/drawing/2014/main" id="{5D82F99F-311F-4749-A62A-726A3E282990}"/>
            </a:ext>
          </a:extLst>
        </xdr:cNvPr>
        <xdr:cNvSpPr/>
      </xdr:nvSpPr>
      <xdr:spPr>
        <a:xfrm>
          <a:off x="7736649" y="11334750"/>
          <a:ext cx="398690"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142875</xdr:colOff>
      <xdr:row>2</xdr:row>
      <xdr:rowOff>942042</xdr:rowOff>
    </xdr:from>
    <xdr:to>
      <xdr:col>21</xdr:col>
      <xdr:colOff>314325</xdr:colOff>
      <xdr:row>2</xdr:row>
      <xdr:rowOff>1197856</xdr:rowOff>
    </xdr:to>
    <xdr:sp macro="" textlink="">
      <xdr:nvSpPr>
        <xdr:cNvPr id="6" name="左矢印 15">
          <a:extLst>
            <a:ext uri="{FF2B5EF4-FFF2-40B4-BE49-F238E27FC236}">
              <a16:creationId xmlns:a16="http://schemas.microsoft.com/office/drawing/2014/main" id="{53715E23-B5BE-4F90-A635-6AABFDECBBBE}"/>
            </a:ext>
          </a:extLst>
        </xdr:cNvPr>
        <xdr:cNvSpPr/>
      </xdr:nvSpPr>
      <xdr:spPr>
        <a:xfrm>
          <a:off x="7616825" y="954742"/>
          <a:ext cx="390525"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49</xdr:col>
      <xdr:colOff>2887</xdr:colOff>
      <xdr:row>14</xdr:row>
      <xdr:rowOff>185305</xdr:rowOff>
    </xdr:from>
    <xdr:to>
      <xdr:col>60</xdr:col>
      <xdr:colOff>456705</xdr:colOff>
      <xdr:row>21</xdr:row>
      <xdr:rowOff>277207</xdr:rowOff>
    </xdr:to>
    <xdr:pic>
      <xdr:nvPicPr>
        <xdr:cNvPr id="2" name="図 1">
          <a:extLst>
            <a:ext uri="{FF2B5EF4-FFF2-40B4-BE49-F238E27FC236}">
              <a16:creationId xmlns:a16="http://schemas.microsoft.com/office/drawing/2014/main" id="{03950700-C816-43FD-85D7-1E260A383C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93187" y="8097405"/>
          <a:ext cx="7264193" cy="2408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31750</xdr:colOff>
      <xdr:row>10</xdr:row>
      <xdr:rowOff>671946</xdr:rowOff>
    </xdr:from>
    <xdr:to>
      <xdr:col>56</xdr:col>
      <xdr:colOff>523011</xdr:colOff>
      <xdr:row>16</xdr:row>
      <xdr:rowOff>296771</xdr:rowOff>
    </xdr:to>
    <xdr:pic>
      <xdr:nvPicPr>
        <xdr:cNvPr id="3" name="図 2">
          <a:extLst>
            <a:ext uri="{FF2B5EF4-FFF2-40B4-BE49-F238E27FC236}">
              <a16:creationId xmlns:a16="http://schemas.microsoft.com/office/drawing/2014/main" id="{B7E92807-E0C8-4BC6-A2EF-1C210BAEF328}"/>
            </a:ext>
          </a:extLst>
        </xdr:cNvPr>
        <xdr:cNvPicPr>
          <a:picLocks noChangeAspect="1"/>
        </xdr:cNvPicPr>
      </xdr:nvPicPr>
      <xdr:blipFill>
        <a:blip xmlns:r="http://schemas.openxmlformats.org/officeDocument/2006/relationships" r:embed="rId2"/>
        <a:stretch>
          <a:fillRect/>
        </a:stretch>
      </xdr:blipFill>
      <xdr:spPr>
        <a:xfrm>
          <a:off x="11322050" y="5586846"/>
          <a:ext cx="4831484" cy="1931938"/>
        </a:xfrm>
        <a:prstGeom prst="rect">
          <a:avLst/>
        </a:prstGeom>
      </xdr:spPr>
    </xdr:pic>
    <xdr:clientData/>
  </xdr:twoCellAnchor>
  <xdr:twoCellAnchor>
    <xdr:from>
      <xdr:col>49</xdr:col>
      <xdr:colOff>304800</xdr:colOff>
      <xdr:row>2</xdr:row>
      <xdr:rowOff>0</xdr:rowOff>
    </xdr:from>
    <xdr:to>
      <xdr:col>58</xdr:col>
      <xdr:colOff>122464</xdr:colOff>
      <xdr:row>4</xdr:row>
      <xdr:rowOff>33866</xdr:rowOff>
    </xdr:to>
    <xdr:sp macro="" textlink="">
      <xdr:nvSpPr>
        <xdr:cNvPr id="4" name="正方形/長方形 3">
          <a:extLst>
            <a:ext uri="{FF2B5EF4-FFF2-40B4-BE49-F238E27FC236}">
              <a16:creationId xmlns:a16="http://schemas.microsoft.com/office/drawing/2014/main" id="{3363DBF7-51AA-4D34-9F8F-1E0DE2A867F3}"/>
            </a:ext>
          </a:extLst>
        </xdr:cNvPr>
        <xdr:cNvSpPr/>
      </xdr:nvSpPr>
      <xdr:spPr>
        <a:xfrm>
          <a:off x="14588067" y="1234017"/>
          <a:ext cx="5380264" cy="114511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0">
              <a:latin typeface="+mn-ea"/>
              <a:ea typeface="+mn-ea"/>
            </a:rPr>
            <a:t>【</a:t>
          </a:r>
          <a:r>
            <a:rPr kumimoji="1" lang="ja-JP" altLang="en-US" sz="1400" b="0">
              <a:latin typeface="+mn-ea"/>
              <a:ea typeface="+mn-ea"/>
            </a:rPr>
            <a:t>事業終了予定日について</a:t>
          </a:r>
          <a:r>
            <a:rPr kumimoji="1" lang="en-US" altLang="ja-JP" sz="1400" b="0">
              <a:latin typeface="+mn-ea"/>
              <a:ea typeface="+mn-ea"/>
            </a:rPr>
            <a:t>】</a:t>
          </a:r>
        </a:p>
        <a:p>
          <a:pPr algn="l"/>
          <a:r>
            <a:rPr kumimoji="1" lang="ja-JP" altLang="en-US" sz="1400" b="1" u="sng">
              <a:solidFill>
                <a:sysClr val="windowText" lastClr="000000"/>
              </a:solidFill>
              <a:latin typeface="+mn-ea"/>
              <a:ea typeface="+mn-ea"/>
            </a:rPr>
            <a:t>・販路開拓フェーズ</a:t>
          </a:r>
        </a:p>
        <a:p>
          <a:pPr algn="l"/>
          <a:r>
            <a:rPr kumimoji="1" lang="ja-JP" altLang="en-US" sz="1400" b="1" u="sng">
              <a:solidFill>
                <a:srgbClr val="FF0000"/>
              </a:solidFill>
              <a:latin typeface="+mn-ea"/>
              <a:ea typeface="+mn-ea"/>
            </a:rPr>
            <a:t>最長 令和</a:t>
          </a:r>
          <a:r>
            <a:rPr kumimoji="1" lang="en-US" altLang="ja-JP" sz="1400" b="1" u="sng">
              <a:solidFill>
                <a:srgbClr val="FF0000"/>
              </a:solidFill>
              <a:latin typeface="+mn-ea"/>
              <a:ea typeface="+mn-ea"/>
            </a:rPr>
            <a:t>10</a:t>
          </a:r>
          <a:r>
            <a:rPr kumimoji="1" lang="ja-JP" altLang="en-US" sz="1400" b="1" u="sng">
              <a:solidFill>
                <a:srgbClr val="FF0000"/>
              </a:solidFill>
              <a:latin typeface="+mn-ea"/>
              <a:ea typeface="+mn-ea"/>
            </a:rPr>
            <a:t>年７月</a:t>
          </a:r>
          <a:r>
            <a:rPr kumimoji="1" lang="en-US" altLang="ja-JP" sz="1400" b="1" u="sng">
              <a:solidFill>
                <a:srgbClr val="FF0000"/>
              </a:solidFill>
              <a:latin typeface="+mn-ea"/>
              <a:ea typeface="+mn-ea"/>
            </a:rPr>
            <a:t>31</a:t>
          </a:r>
          <a:r>
            <a:rPr kumimoji="1" lang="ja-JP" altLang="en-US" sz="1400" b="1" u="sng">
              <a:solidFill>
                <a:srgbClr val="FF0000"/>
              </a:solidFill>
              <a:latin typeface="+mn-ea"/>
              <a:ea typeface="+mn-ea"/>
            </a:rPr>
            <a:t>日以前の日付</a:t>
          </a:r>
          <a:r>
            <a:rPr kumimoji="1" lang="ja-JP" altLang="en-US" sz="1400" b="1">
              <a:solidFill>
                <a:srgbClr val="FF0000"/>
              </a:solidFill>
              <a:latin typeface="+mn-ea"/>
              <a:ea typeface="+mn-ea"/>
            </a:rPr>
            <a:t>にすること</a:t>
          </a:r>
          <a:endParaRPr kumimoji="1" lang="en-US" altLang="ja-JP" sz="1400" b="1">
            <a:solidFill>
              <a:srgbClr val="FF0000"/>
            </a:solidFill>
            <a:latin typeface="+mn-ea"/>
            <a:ea typeface="+mn-ea"/>
          </a:endParaRPr>
        </a:p>
        <a:p>
          <a:pPr algn="l"/>
          <a:r>
            <a:rPr kumimoji="1" lang="ja-JP" altLang="en-US" sz="1400" b="0">
              <a:latin typeface="+mn-ea"/>
              <a:ea typeface="+mn-ea"/>
            </a:rPr>
            <a:t>（開発そのものだけでなく、支払い等の処理が全て終わる日付を記入</a:t>
          </a:r>
          <a:r>
            <a:rPr kumimoji="1" lang="ja-JP" altLang="en-US" sz="1200" b="0">
              <a:latin typeface="+mn-ea"/>
              <a:ea typeface="+mn-ea"/>
            </a:rPr>
            <a:t>）</a:t>
          </a:r>
          <a:endParaRPr kumimoji="1" lang="en-US" altLang="ja-JP" sz="1200" b="0">
            <a:latin typeface="+mn-ea"/>
            <a:ea typeface="+mn-ea"/>
          </a:endParaRPr>
        </a:p>
      </xdr:txBody>
    </xdr:sp>
    <xdr:clientData/>
  </xdr:twoCellAnchor>
  <xdr:twoCellAnchor>
    <xdr:from>
      <xdr:col>54</xdr:col>
      <xdr:colOff>199383</xdr:colOff>
      <xdr:row>10</xdr:row>
      <xdr:rowOff>18075</xdr:rowOff>
    </xdr:from>
    <xdr:to>
      <xdr:col>58</xdr:col>
      <xdr:colOff>324379</xdr:colOff>
      <xdr:row>11</xdr:row>
      <xdr:rowOff>647399</xdr:rowOff>
    </xdr:to>
    <xdr:cxnSp macro="">
      <xdr:nvCxnSpPr>
        <xdr:cNvPr id="6" name="直線矢印コネクタ 5">
          <a:extLst>
            <a:ext uri="{FF2B5EF4-FFF2-40B4-BE49-F238E27FC236}">
              <a16:creationId xmlns:a16="http://schemas.microsoft.com/office/drawing/2014/main" id="{CBB17D8E-61D7-4B92-8C56-2EBEDCB385A0}"/>
            </a:ext>
          </a:extLst>
        </xdr:cNvPr>
        <xdr:cNvCxnSpPr/>
      </xdr:nvCxnSpPr>
      <xdr:spPr>
        <a:xfrm flipH="1">
          <a:off x="14569433" y="4932975"/>
          <a:ext cx="2588796" cy="137862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325420</xdr:colOff>
      <xdr:row>9</xdr:row>
      <xdr:rowOff>254290</xdr:rowOff>
    </xdr:from>
    <xdr:to>
      <xdr:col>51</xdr:col>
      <xdr:colOff>68031</xdr:colOff>
      <xdr:row>10</xdr:row>
      <xdr:rowOff>230187</xdr:rowOff>
    </xdr:to>
    <xdr:sp macro="" textlink="">
      <xdr:nvSpPr>
        <xdr:cNvPr id="7" name="正方形/長方形 6">
          <a:extLst>
            <a:ext uri="{FF2B5EF4-FFF2-40B4-BE49-F238E27FC236}">
              <a16:creationId xmlns:a16="http://schemas.microsoft.com/office/drawing/2014/main" id="{C9B64A3D-B094-4FE7-ABF7-B11746A6E224}"/>
            </a:ext>
          </a:extLst>
        </xdr:cNvPr>
        <xdr:cNvSpPr/>
      </xdr:nvSpPr>
      <xdr:spPr>
        <a:xfrm>
          <a:off x="14597045" y="4675478"/>
          <a:ext cx="980861" cy="30927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400" b="0">
              <a:solidFill>
                <a:schemeClr val="dk1"/>
              </a:solidFill>
              <a:effectLst/>
              <a:latin typeface="+mn-ea"/>
              <a:ea typeface="+mn-ea"/>
              <a:cs typeface="+mn-cs"/>
            </a:rPr>
            <a:t>【</a:t>
          </a:r>
          <a:r>
            <a:rPr kumimoji="1" lang="ja-JP" altLang="ja-JP" sz="1400" b="0">
              <a:solidFill>
                <a:schemeClr val="dk1"/>
              </a:solidFill>
              <a:effectLst/>
              <a:latin typeface="+mn-ea"/>
              <a:ea typeface="+mn-ea"/>
              <a:cs typeface="+mn-cs"/>
            </a:rPr>
            <a:t>参考例</a:t>
          </a:r>
          <a:r>
            <a:rPr kumimoji="1" lang="en-US" altLang="ja-JP" sz="1400" b="0">
              <a:solidFill>
                <a:schemeClr val="dk1"/>
              </a:solidFill>
              <a:effectLst/>
              <a:latin typeface="+mn-ea"/>
              <a:ea typeface="+mn-ea"/>
              <a:cs typeface="+mn-cs"/>
            </a:rPr>
            <a:t>】</a:t>
          </a:r>
          <a:endParaRPr lang="ja-JP" altLang="ja-JP" sz="1400" b="0">
            <a:effectLst/>
            <a:latin typeface="+mn-ea"/>
            <a:ea typeface="+mn-ea"/>
          </a:endParaRPr>
        </a:p>
      </xdr:txBody>
    </xdr:sp>
    <xdr:clientData/>
  </xdr:twoCellAnchor>
  <xdr:twoCellAnchor>
    <xdr:from>
      <xdr:col>49</xdr:col>
      <xdr:colOff>312734</xdr:colOff>
      <xdr:row>4</xdr:row>
      <xdr:rowOff>93436</xdr:rowOff>
    </xdr:from>
    <xdr:to>
      <xdr:col>58</xdr:col>
      <xdr:colOff>558800</xdr:colOff>
      <xdr:row>5</xdr:row>
      <xdr:rowOff>59268</xdr:rowOff>
    </xdr:to>
    <xdr:sp macro="" textlink="">
      <xdr:nvSpPr>
        <xdr:cNvPr id="8" name="正方形/長方形 7">
          <a:extLst>
            <a:ext uri="{FF2B5EF4-FFF2-40B4-BE49-F238E27FC236}">
              <a16:creationId xmlns:a16="http://schemas.microsoft.com/office/drawing/2014/main" id="{67ECF6B3-7031-4CC4-A167-5F8D5A7BEA86}"/>
            </a:ext>
          </a:extLst>
        </xdr:cNvPr>
        <xdr:cNvSpPr/>
      </xdr:nvSpPr>
      <xdr:spPr>
        <a:xfrm>
          <a:off x="14596001" y="2438703"/>
          <a:ext cx="5808666" cy="96489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400" b="0">
              <a:latin typeface="+mn-ea"/>
              <a:ea typeface="+mn-ea"/>
            </a:rPr>
            <a:t>作業項目には、本事業の全体像がわかるように、支出が発生しない作業も記入してください</a:t>
          </a:r>
          <a:r>
            <a:rPr kumimoji="1" lang="ja-JP" altLang="en-US" sz="1400" b="0">
              <a:latin typeface="HG丸ｺﾞｼｯｸM-PRO" panose="020F0600000000000000" pitchFamily="50" charset="-128"/>
              <a:ea typeface="HG丸ｺﾞｼｯｸM-PRO" panose="020F0600000000000000" pitchFamily="50" charset="-128"/>
            </a:rPr>
            <a:t>。</a:t>
          </a:r>
        </a:p>
      </xdr:txBody>
    </xdr:sp>
    <xdr:clientData/>
  </xdr:twoCellAnchor>
  <xdr:twoCellAnchor>
    <xdr:from>
      <xdr:col>55</xdr:col>
      <xdr:colOff>592186</xdr:colOff>
      <xdr:row>9</xdr:row>
      <xdr:rowOff>127000</xdr:rowOff>
    </xdr:from>
    <xdr:to>
      <xdr:col>60</xdr:col>
      <xdr:colOff>534554</xdr:colOff>
      <xdr:row>10</xdr:row>
      <xdr:rowOff>295165</xdr:rowOff>
    </xdr:to>
    <xdr:sp macro="" textlink="">
      <xdr:nvSpPr>
        <xdr:cNvPr id="9" name="正方形/長方形 8">
          <a:extLst>
            <a:ext uri="{FF2B5EF4-FFF2-40B4-BE49-F238E27FC236}">
              <a16:creationId xmlns:a16="http://schemas.microsoft.com/office/drawing/2014/main" id="{CD19622A-03F1-41B1-A3D2-DCD28E206EBF}"/>
            </a:ext>
          </a:extLst>
        </xdr:cNvPr>
        <xdr:cNvSpPr/>
      </xdr:nvSpPr>
      <xdr:spPr>
        <a:xfrm>
          <a:off x="18583853" y="4826000"/>
          <a:ext cx="3032701" cy="75236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0">
              <a:latin typeface="+mn-ea"/>
              <a:ea typeface="+mn-ea"/>
            </a:rPr>
            <a:t>自社作業に該当する期間には○、他社作業には●、両方の場合は〇●を選択してください。</a:t>
          </a:r>
        </a:p>
      </xdr:txBody>
    </xdr:sp>
    <xdr:clientData/>
  </xdr:twoCellAnchor>
  <xdr:twoCellAnchor>
    <xdr:from>
      <xdr:col>52</xdr:col>
      <xdr:colOff>184504</xdr:colOff>
      <xdr:row>12</xdr:row>
      <xdr:rowOff>184727</xdr:rowOff>
    </xdr:from>
    <xdr:to>
      <xdr:col>53</xdr:col>
      <xdr:colOff>44449</xdr:colOff>
      <xdr:row>13</xdr:row>
      <xdr:rowOff>36724</xdr:rowOff>
    </xdr:to>
    <xdr:sp macro="" textlink="">
      <xdr:nvSpPr>
        <xdr:cNvPr id="10" name="角丸四角形 9">
          <a:extLst>
            <a:ext uri="{FF2B5EF4-FFF2-40B4-BE49-F238E27FC236}">
              <a16:creationId xmlns:a16="http://schemas.microsoft.com/office/drawing/2014/main" id="{D54CEF4A-209A-429F-B6CC-0A6524140D3B}"/>
            </a:ext>
          </a:extLst>
        </xdr:cNvPr>
        <xdr:cNvSpPr/>
      </xdr:nvSpPr>
      <xdr:spPr>
        <a:xfrm>
          <a:off x="15886322" y="7088909"/>
          <a:ext cx="471854" cy="44081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49</xdr:col>
      <xdr:colOff>5196</xdr:colOff>
      <xdr:row>17</xdr:row>
      <xdr:rowOff>363681</xdr:rowOff>
    </xdr:from>
    <xdr:to>
      <xdr:col>49</xdr:col>
      <xdr:colOff>464704</xdr:colOff>
      <xdr:row>18</xdr:row>
      <xdr:rowOff>264968</xdr:rowOff>
    </xdr:to>
    <xdr:sp macro="" textlink="">
      <xdr:nvSpPr>
        <xdr:cNvPr id="11" name="角丸四角形 10">
          <a:extLst>
            <a:ext uri="{FF2B5EF4-FFF2-40B4-BE49-F238E27FC236}">
              <a16:creationId xmlns:a16="http://schemas.microsoft.com/office/drawing/2014/main" id="{275AB9C2-CA8C-4A2F-B9D8-46C3775FF475}"/>
            </a:ext>
          </a:extLst>
        </xdr:cNvPr>
        <xdr:cNvSpPr/>
      </xdr:nvSpPr>
      <xdr:spPr>
        <a:xfrm>
          <a:off x="13871287" y="10211954"/>
          <a:ext cx="459508" cy="49010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53</xdr:col>
      <xdr:colOff>44449</xdr:colOff>
      <xdr:row>12</xdr:row>
      <xdr:rowOff>242455</xdr:rowOff>
    </xdr:from>
    <xdr:to>
      <xdr:col>57</xdr:col>
      <xdr:colOff>468554</xdr:colOff>
      <xdr:row>12</xdr:row>
      <xdr:rowOff>405135</xdr:rowOff>
    </xdr:to>
    <xdr:cxnSp macro="">
      <xdr:nvCxnSpPr>
        <xdr:cNvPr id="12" name="直線矢印コネクタ 11">
          <a:extLst>
            <a:ext uri="{FF2B5EF4-FFF2-40B4-BE49-F238E27FC236}">
              <a16:creationId xmlns:a16="http://schemas.microsoft.com/office/drawing/2014/main" id="{97721BD2-EF47-4406-A980-CA3DC680AEC6}"/>
            </a:ext>
          </a:extLst>
        </xdr:cNvPr>
        <xdr:cNvCxnSpPr>
          <a:endCxn id="10" idx="3"/>
        </xdr:cNvCxnSpPr>
      </xdr:nvCxnSpPr>
      <xdr:spPr>
        <a:xfrm flipH="1">
          <a:off x="16358176" y="7146637"/>
          <a:ext cx="2871742" cy="16268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464704</xdr:colOff>
      <xdr:row>13</xdr:row>
      <xdr:rowOff>230909</xdr:rowOff>
    </xdr:from>
    <xdr:to>
      <xdr:col>57</xdr:col>
      <xdr:colOff>161636</xdr:colOff>
      <xdr:row>18</xdr:row>
      <xdr:rowOff>19916</xdr:rowOff>
    </xdr:to>
    <xdr:cxnSp macro="">
      <xdr:nvCxnSpPr>
        <xdr:cNvPr id="13" name="直線矢印コネクタ 12">
          <a:extLst>
            <a:ext uri="{FF2B5EF4-FFF2-40B4-BE49-F238E27FC236}">
              <a16:creationId xmlns:a16="http://schemas.microsoft.com/office/drawing/2014/main" id="{6AA48B66-D3F6-45E2-BBF4-D6495DE9C84B}"/>
            </a:ext>
          </a:extLst>
        </xdr:cNvPr>
        <xdr:cNvCxnSpPr>
          <a:endCxn id="11" idx="3"/>
        </xdr:cNvCxnSpPr>
      </xdr:nvCxnSpPr>
      <xdr:spPr>
        <a:xfrm flipH="1">
          <a:off x="14330795" y="7723909"/>
          <a:ext cx="4592205" cy="273309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226099</xdr:colOff>
      <xdr:row>11</xdr:row>
      <xdr:rowOff>336744</xdr:rowOff>
    </xdr:from>
    <xdr:to>
      <xdr:col>61</xdr:col>
      <xdr:colOff>516466</xdr:colOff>
      <xdr:row>13</xdr:row>
      <xdr:rowOff>254000</xdr:rowOff>
    </xdr:to>
    <xdr:sp macro="" textlink="">
      <xdr:nvSpPr>
        <xdr:cNvPr id="14" name="正方形/長方形 13">
          <a:extLst>
            <a:ext uri="{FF2B5EF4-FFF2-40B4-BE49-F238E27FC236}">
              <a16:creationId xmlns:a16="http://schemas.microsoft.com/office/drawing/2014/main" id="{AEBF8E92-1DA2-49D6-BF98-47CB5B5A46FF}"/>
            </a:ext>
          </a:extLst>
        </xdr:cNvPr>
        <xdr:cNvSpPr/>
      </xdr:nvSpPr>
      <xdr:spPr>
        <a:xfrm>
          <a:off x="18835832" y="6204144"/>
          <a:ext cx="3380701" cy="108565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200" b="1">
              <a:latin typeface="+mn-ea"/>
              <a:ea typeface="+mn-ea"/>
            </a:rPr>
            <a:t>【</a:t>
          </a:r>
          <a:r>
            <a:rPr kumimoji="1" lang="ja-JP" altLang="en-US" sz="1200" b="1">
              <a:latin typeface="+mn-ea"/>
              <a:ea typeface="+mn-ea"/>
            </a:rPr>
            <a:t>参考例</a:t>
          </a:r>
          <a:r>
            <a:rPr kumimoji="1" lang="en-US" altLang="ja-JP" sz="1200" b="1">
              <a:latin typeface="+mn-ea"/>
              <a:ea typeface="+mn-ea"/>
            </a:rPr>
            <a:t>】</a:t>
          </a:r>
        </a:p>
        <a:p>
          <a:pPr algn="l"/>
          <a:r>
            <a:rPr kumimoji="1" lang="ja-JP" altLang="en-US" sz="1200" b="0">
              <a:latin typeface="+mn-ea"/>
              <a:ea typeface="+mn-ea"/>
            </a:rPr>
            <a:t>（</a:t>
          </a:r>
          <a:r>
            <a:rPr kumimoji="1" lang="en-US" altLang="ja-JP" sz="1200" b="0">
              <a:latin typeface="+mn-ea"/>
              <a:ea typeface="+mn-ea"/>
            </a:rPr>
            <a:t>3-10</a:t>
          </a:r>
          <a:r>
            <a:rPr kumimoji="1" lang="ja-JP" altLang="en-US" sz="1200" b="0">
              <a:latin typeface="+mn-ea"/>
              <a:ea typeface="+mn-ea"/>
            </a:rPr>
            <a:t>）シートで人</a:t>
          </a:r>
          <a:r>
            <a:rPr kumimoji="1" lang="en-US" altLang="ja-JP" sz="1200" b="0">
              <a:latin typeface="+mn-ea"/>
              <a:ea typeface="+mn-ea"/>
            </a:rPr>
            <a:t>-</a:t>
          </a:r>
          <a:r>
            <a:rPr kumimoji="1" lang="ja-JP" altLang="en-US" sz="1200" b="0">
              <a:latin typeface="+mn-ea"/>
              <a:ea typeface="+mn-ea"/>
            </a:rPr>
            <a:t>１に記載している場合は、支出が発生する項目・時期を上記のようにフロー・スケジュールに示してください。</a:t>
          </a:r>
        </a:p>
      </xdr:txBody>
    </xdr:sp>
    <xdr:clientData/>
  </xdr:twoCellAnchor>
  <xdr:twoCellAnchor>
    <xdr:from>
      <xdr:col>54</xdr:col>
      <xdr:colOff>501650</xdr:colOff>
      <xdr:row>10</xdr:row>
      <xdr:rowOff>736600</xdr:rowOff>
    </xdr:from>
    <xdr:to>
      <xdr:col>54</xdr:col>
      <xdr:colOff>584200</xdr:colOff>
      <xdr:row>11</xdr:row>
      <xdr:rowOff>114300</xdr:rowOff>
    </xdr:to>
    <xdr:sp macro="" textlink="">
      <xdr:nvSpPr>
        <xdr:cNvPr id="16" name="テキスト ボックス 15">
          <a:extLst>
            <a:ext uri="{FF2B5EF4-FFF2-40B4-BE49-F238E27FC236}">
              <a16:creationId xmlns:a16="http://schemas.microsoft.com/office/drawing/2014/main" id="{3328838C-2DBC-468B-9DF6-863C01DC35FA}"/>
            </a:ext>
          </a:extLst>
        </xdr:cNvPr>
        <xdr:cNvSpPr txBox="1"/>
      </xdr:nvSpPr>
      <xdr:spPr>
        <a:xfrm>
          <a:off x="14871700" y="5651500"/>
          <a:ext cx="82550" cy="127000"/>
        </a:xfrm>
        <a:prstGeom prst="rect">
          <a:avLst/>
        </a:prstGeom>
        <a:solidFill>
          <a:schemeClr val="bg1">
            <a:lumMod val="8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t>6</a:t>
          </a:r>
          <a:endParaRPr kumimoji="1" lang="ja-JP" altLang="en-US" sz="1100"/>
        </a:p>
      </xdr:txBody>
    </xdr:sp>
    <xdr:clientData/>
  </xdr:twoCellAnchor>
  <xdr:twoCellAnchor>
    <xdr:from>
      <xdr:col>54</xdr:col>
      <xdr:colOff>201705</xdr:colOff>
      <xdr:row>10</xdr:row>
      <xdr:rowOff>702235</xdr:rowOff>
    </xdr:from>
    <xdr:to>
      <xdr:col>55</xdr:col>
      <xdr:colOff>112059</xdr:colOff>
      <xdr:row>11</xdr:row>
      <xdr:rowOff>149411</xdr:rowOff>
    </xdr:to>
    <xdr:sp macro="" textlink="">
      <xdr:nvSpPr>
        <xdr:cNvPr id="19" name="テキスト ボックス 18">
          <a:extLst>
            <a:ext uri="{FF2B5EF4-FFF2-40B4-BE49-F238E27FC236}">
              <a16:creationId xmlns:a16="http://schemas.microsoft.com/office/drawing/2014/main" id="{7CB080A5-E18F-4FEA-B14F-5A1E3822B5C2}"/>
            </a:ext>
          </a:extLst>
        </xdr:cNvPr>
        <xdr:cNvSpPr txBox="1"/>
      </xdr:nvSpPr>
      <xdr:spPr>
        <a:xfrm>
          <a:off x="14571755" y="5617135"/>
          <a:ext cx="526304" cy="196476"/>
        </a:xfrm>
        <a:prstGeom prst="rect">
          <a:avLst/>
        </a:prstGeom>
        <a:solidFill>
          <a:schemeClr val="bg1">
            <a:lumMod val="8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49</xdr:col>
      <xdr:colOff>323108</xdr:colOff>
      <xdr:row>28</xdr:row>
      <xdr:rowOff>67356</xdr:rowOff>
    </xdr:from>
    <xdr:to>
      <xdr:col>56</xdr:col>
      <xdr:colOff>476250</xdr:colOff>
      <xdr:row>32</xdr:row>
      <xdr:rowOff>246063</xdr:rowOff>
    </xdr:to>
    <xdr:sp macro="" textlink="">
      <xdr:nvSpPr>
        <xdr:cNvPr id="20" name="正方形/長方形 19">
          <a:extLst>
            <a:ext uri="{FF2B5EF4-FFF2-40B4-BE49-F238E27FC236}">
              <a16:creationId xmlns:a16="http://schemas.microsoft.com/office/drawing/2014/main" id="{AEFBA03E-54B4-41C8-9609-2221EF32F671}"/>
            </a:ext>
          </a:extLst>
        </xdr:cNvPr>
        <xdr:cNvSpPr/>
      </xdr:nvSpPr>
      <xdr:spPr>
        <a:xfrm>
          <a:off x="14594733" y="11616419"/>
          <a:ext cx="4487017" cy="252820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200" b="0" u="sng">
              <a:solidFill>
                <a:schemeClr val="dk1"/>
              </a:solidFill>
              <a:effectLst/>
              <a:latin typeface="+mn-ea"/>
              <a:ea typeface="+mn-ea"/>
              <a:cs typeface="+mn-cs"/>
            </a:rPr>
            <a:t>「</a:t>
          </a:r>
          <a:r>
            <a:rPr lang="en-US" altLang="ja-JP" sz="1200" b="0" u="sng">
              <a:solidFill>
                <a:schemeClr val="dk1"/>
              </a:solidFill>
              <a:effectLst/>
              <a:latin typeface="+mn-ea"/>
              <a:ea typeface="+mn-ea"/>
              <a:cs typeface="+mn-cs"/>
            </a:rPr>
            <a:t>Ⅲ.</a:t>
          </a:r>
          <a:r>
            <a:rPr lang="ja-JP" altLang="ja-JP" sz="1200" b="0" u="sng">
              <a:solidFill>
                <a:schemeClr val="dk1"/>
              </a:solidFill>
              <a:effectLst/>
              <a:latin typeface="+mn-ea"/>
              <a:ea typeface="+mn-ea"/>
              <a:cs typeface="+mn-cs"/>
            </a:rPr>
            <a:t>　資金計画」の２</a:t>
          </a:r>
          <a:r>
            <a:rPr lang="en-US" altLang="ja-JP" sz="1200" b="0" u="sng">
              <a:solidFill>
                <a:schemeClr val="dk1"/>
              </a:solidFill>
              <a:effectLst/>
              <a:latin typeface="+mn-ea"/>
              <a:ea typeface="+mn-ea"/>
              <a:cs typeface="+mn-cs"/>
            </a:rPr>
            <a:t>.</a:t>
          </a:r>
          <a:r>
            <a:rPr lang="ja-JP" altLang="ja-JP" sz="1200" b="0" u="sng">
              <a:solidFill>
                <a:schemeClr val="dk1"/>
              </a:solidFill>
              <a:effectLst/>
              <a:latin typeface="+mn-ea"/>
              <a:ea typeface="+mn-ea"/>
              <a:cs typeface="+mn-cs"/>
            </a:rPr>
            <a:t>資金支出明細に記載した全ての支出番号について、作業項目と紐付けて記載してください。</a:t>
          </a:r>
          <a:endParaRPr lang="en-US" altLang="ja-JP" sz="1200" b="0" u="sng">
            <a:solidFill>
              <a:schemeClr val="dk1"/>
            </a:solidFill>
            <a:effectLst/>
            <a:latin typeface="+mn-ea"/>
            <a:ea typeface="+mn-ea"/>
            <a:cs typeface="+mn-cs"/>
          </a:endParaRPr>
        </a:p>
        <a:p>
          <a:endParaRPr lang="ja-JP" altLang="ja-JP" sz="1400" b="0">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b="0">
              <a:solidFill>
                <a:schemeClr val="dk1"/>
              </a:solidFill>
              <a:effectLst/>
              <a:latin typeface="+mn-ea"/>
              <a:ea typeface="+mn-ea"/>
              <a:cs typeface="+mn-cs"/>
            </a:rPr>
            <a:t>　　マーケティング費　</a:t>
          </a:r>
          <a:r>
            <a:rPr lang="ja-JP" altLang="ja-JP" sz="1100" b="0">
              <a:solidFill>
                <a:schemeClr val="dk1"/>
              </a:solidFill>
              <a:effectLst/>
              <a:latin typeface="+mn-lt"/>
              <a:ea typeface="+mn-ea"/>
              <a:cs typeface="+mn-cs"/>
            </a:rPr>
            <a:t>：　</a:t>
          </a:r>
          <a:r>
            <a:rPr lang="ja-JP" altLang="en-US" sz="1100" b="0">
              <a:solidFill>
                <a:schemeClr val="dk1"/>
              </a:solidFill>
              <a:effectLst/>
              <a:latin typeface="+mn-lt"/>
              <a:ea typeface="+mn-ea"/>
              <a:cs typeface="+mn-cs"/>
            </a:rPr>
            <a:t>マ</a:t>
          </a:r>
          <a:r>
            <a:rPr lang="en-US" altLang="ja-JP" sz="1100" b="0">
              <a:solidFill>
                <a:schemeClr val="dk1"/>
              </a:solidFill>
              <a:effectLst/>
              <a:latin typeface="+mn-lt"/>
              <a:ea typeface="+mn-ea"/>
              <a:cs typeface="+mn-cs"/>
            </a:rPr>
            <a:t>-1</a:t>
          </a:r>
          <a:r>
            <a:rPr lang="ja-JP" altLang="ja-JP" sz="1100" b="0">
              <a:solidFill>
                <a:schemeClr val="dk1"/>
              </a:solidFill>
              <a:effectLst/>
              <a:latin typeface="+mn-lt"/>
              <a:ea typeface="+mn-ea"/>
              <a:cs typeface="+mn-cs"/>
            </a:rPr>
            <a:t>、マ</a:t>
          </a:r>
          <a:r>
            <a:rPr lang="en-US" altLang="ja-JP" sz="1100" b="0">
              <a:solidFill>
                <a:schemeClr val="dk1"/>
              </a:solidFill>
              <a:effectLst/>
              <a:latin typeface="+mn-lt"/>
              <a:ea typeface="+mn-ea"/>
              <a:cs typeface="+mn-cs"/>
            </a:rPr>
            <a:t>-2</a:t>
          </a:r>
          <a:r>
            <a:rPr lang="ja-JP" altLang="ja-JP" sz="1100" b="0">
              <a:solidFill>
                <a:schemeClr val="dk1"/>
              </a:solidFill>
              <a:effectLst/>
              <a:latin typeface="+mn-lt"/>
              <a:ea typeface="+mn-ea"/>
              <a:cs typeface="+mn-cs"/>
            </a:rPr>
            <a:t>、マ</a:t>
          </a:r>
          <a:r>
            <a:rPr lang="en-US" altLang="ja-JP" sz="1100" b="0">
              <a:solidFill>
                <a:schemeClr val="dk1"/>
              </a:solidFill>
              <a:effectLst/>
              <a:latin typeface="+mn-lt"/>
              <a:ea typeface="+mn-ea"/>
              <a:cs typeface="+mn-cs"/>
            </a:rPr>
            <a:t>-3</a:t>
          </a:r>
          <a:r>
            <a:rPr lang="ja-JP" altLang="ja-JP" sz="1100" b="0">
              <a:solidFill>
                <a:schemeClr val="dk1"/>
              </a:solidFill>
              <a:effectLst/>
              <a:latin typeface="+mn-lt"/>
              <a:ea typeface="+mn-ea"/>
              <a:cs typeface="+mn-cs"/>
            </a:rPr>
            <a:t>　・・・</a:t>
          </a:r>
          <a:endParaRPr lang="ja-JP" altLang="ja-JP" sz="1200">
            <a:effectLst/>
          </a:endParaRPr>
        </a:p>
        <a:p>
          <a:pPr eaLnBrk="1" fontAlgn="auto" latinLnBrk="0" hangingPunct="1"/>
          <a:r>
            <a:rPr lang="ja-JP" altLang="en-US" sz="1200" b="0">
              <a:solidFill>
                <a:schemeClr val="dk1"/>
              </a:solidFill>
              <a:effectLst/>
              <a:latin typeface="+mn-ea"/>
              <a:ea typeface="+mn-ea"/>
              <a:cs typeface="+mn-cs"/>
            </a:rPr>
            <a:t>　　店舗等整備費</a:t>
          </a:r>
          <a:endParaRPr lang="en-US" altLang="ja-JP" sz="1200" b="0">
            <a:solidFill>
              <a:schemeClr val="dk1"/>
            </a:solidFill>
            <a:effectLst/>
            <a:latin typeface="+mn-ea"/>
            <a:ea typeface="+mn-ea"/>
            <a:cs typeface="+mn-cs"/>
          </a:endParaRPr>
        </a:p>
        <a:p>
          <a:pPr eaLnBrk="1" fontAlgn="auto" latinLnBrk="0" hangingPunct="1"/>
          <a:r>
            <a:rPr lang="ja-JP" altLang="en-US" sz="1200" b="0">
              <a:solidFill>
                <a:schemeClr val="dk1"/>
              </a:solidFill>
              <a:effectLst/>
              <a:latin typeface="+mn-ea"/>
              <a:ea typeface="+mn-ea"/>
              <a:cs typeface="+mn-cs"/>
            </a:rPr>
            <a:t>　　　　店舗賃借料　：　</a:t>
          </a:r>
          <a:r>
            <a:rPr lang="ja-JP" altLang="ja-JP" sz="1100" b="0">
              <a:solidFill>
                <a:schemeClr val="dk1"/>
              </a:solidFill>
              <a:effectLst/>
              <a:latin typeface="+mn-lt"/>
              <a:ea typeface="+mn-ea"/>
              <a:cs typeface="+mn-cs"/>
            </a:rPr>
            <a:t>賃</a:t>
          </a:r>
          <a:r>
            <a:rPr lang="en-US" altLang="ja-JP" sz="1200" b="0">
              <a:solidFill>
                <a:schemeClr val="dk1"/>
              </a:solidFill>
              <a:effectLst/>
              <a:latin typeface="+mn-ea"/>
              <a:ea typeface="+mn-ea"/>
              <a:cs typeface="+mn-cs"/>
            </a:rPr>
            <a:t>-1</a:t>
          </a:r>
          <a:r>
            <a:rPr lang="ja-JP" altLang="en-US" sz="1200" b="0">
              <a:solidFill>
                <a:schemeClr val="dk1"/>
              </a:solidFill>
              <a:effectLst/>
              <a:latin typeface="+mn-ea"/>
              <a:ea typeface="+mn-ea"/>
              <a:cs typeface="+mn-cs"/>
            </a:rPr>
            <a:t>、</a:t>
          </a:r>
          <a:r>
            <a:rPr lang="ja-JP" altLang="ja-JP" sz="1100" b="0">
              <a:solidFill>
                <a:schemeClr val="dk1"/>
              </a:solidFill>
              <a:effectLst/>
              <a:latin typeface="+mn-lt"/>
              <a:ea typeface="+mn-ea"/>
              <a:cs typeface="+mn-cs"/>
            </a:rPr>
            <a:t>賃</a:t>
          </a:r>
          <a:r>
            <a:rPr lang="en-US" altLang="ja-JP" sz="1200" b="0">
              <a:solidFill>
                <a:schemeClr val="dk1"/>
              </a:solidFill>
              <a:effectLst/>
              <a:latin typeface="+mn-ea"/>
              <a:ea typeface="+mn-ea"/>
              <a:cs typeface="+mn-cs"/>
            </a:rPr>
            <a:t>-2</a:t>
          </a:r>
          <a:r>
            <a:rPr lang="ja-JP" altLang="en-US" sz="1200" b="0">
              <a:solidFill>
                <a:schemeClr val="dk1"/>
              </a:solidFill>
              <a:effectLst/>
              <a:latin typeface="+mn-ea"/>
              <a:ea typeface="+mn-ea"/>
              <a:cs typeface="+mn-cs"/>
            </a:rPr>
            <a:t>、</a:t>
          </a:r>
          <a:r>
            <a:rPr lang="ja-JP" altLang="ja-JP" sz="1100" b="0">
              <a:solidFill>
                <a:schemeClr val="dk1"/>
              </a:solidFill>
              <a:effectLst/>
              <a:latin typeface="+mn-lt"/>
              <a:ea typeface="+mn-ea"/>
              <a:cs typeface="+mn-cs"/>
            </a:rPr>
            <a:t>賃</a:t>
          </a:r>
          <a:r>
            <a:rPr lang="en-US" altLang="ja-JP" sz="1200" b="0">
              <a:solidFill>
                <a:schemeClr val="dk1"/>
              </a:solidFill>
              <a:effectLst/>
              <a:latin typeface="+mn-ea"/>
              <a:ea typeface="+mn-ea"/>
              <a:cs typeface="+mn-cs"/>
            </a:rPr>
            <a:t>-3</a:t>
          </a:r>
          <a:r>
            <a:rPr lang="ja-JP" altLang="en-US" sz="1200" b="0">
              <a:solidFill>
                <a:schemeClr val="dk1"/>
              </a:solidFill>
              <a:effectLst/>
              <a:latin typeface="+mn-ea"/>
              <a:ea typeface="+mn-ea"/>
              <a:cs typeface="+mn-cs"/>
            </a:rPr>
            <a:t>　・・</a:t>
          </a:r>
          <a:endParaRPr lang="en-US" altLang="ja-JP" sz="1200" b="0">
            <a:solidFill>
              <a:schemeClr val="dk1"/>
            </a:solidFill>
            <a:effectLst/>
            <a:latin typeface="+mn-ea"/>
            <a:ea typeface="+mn-ea"/>
            <a:cs typeface="+mn-cs"/>
          </a:endParaRPr>
        </a:p>
        <a:p>
          <a:pPr eaLnBrk="1" fontAlgn="auto" latinLnBrk="0" hangingPunct="1"/>
          <a:r>
            <a:rPr lang="ja-JP" altLang="en-US" sz="1200" b="0">
              <a:solidFill>
                <a:schemeClr val="dk1"/>
              </a:solidFill>
              <a:effectLst/>
              <a:latin typeface="+mn-ea"/>
              <a:ea typeface="+mn-ea"/>
              <a:cs typeface="+mn-cs"/>
            </a:rPr>
            <a:t>　　　　工事費</a:t>
          </a:r>
          <a:r>
            <a:rPr lang="ja-JP" altLang="ja-JP" sz="1100" b="0">
              <a:solidFill>
                <a:schemeClr val="dk1"/>
              </a:solidFill>
              <a:effectLst/>
              <a:latin typeface="+mn-lt"/>
              <a:ea typeface="+mn-ea"/>
              <a:cs typeface="+mn-cs"/>
            </a:rPr>
            <a:t>　：　工</a:t>
          </a:r>
          <a:r>
            <a:rPr lang="en-US" altLang="ja-JP" sz="1100" b="0">
              <a:solidFill>
                <a:schemeClr val="dk1"/>
              </a:solidFill>
              <a:effectLst/>
              <a:latin typeface="+mn-lt"/>
              <a:ea typeface="+mn-ea"/>
              <a:cs typeface="+mn-cs"/>
            </a:rPr>
            <a:t>-1</a:t>
          </a:r>
          <a:r>
            <a:rPr lang="ja-JP" altLang="ja-JP" sz="1100" b="0">
              <a:solidFill>
                <a:schemeClr val="dk1"/>
              </a:solidFill>
              <a:effectLst/>
              <a:latin typeface="+mn-lt"/>
              <a:ea typeface="+mn-ea"/>
              <a:cs typeface="+mn-cs"/>
            </a:rPr>
            <a:t>、工</a:t>
          </a:r>
          <a:r>
            <a:rPr lang="en-US" altLang="ja-JP" sz="1100" b="0">
              <a:solidFill>
                <a:schemeClr val="dk1"/>
              </a:solidFill>
              <a:effectLst/>
              <a:latin typeface="+mn-lt"/>
              <a:ea typeface="+mn-ea"/>
              <a:cs typeface="+mn-cs"/>
            </a:rPr>
            <a:t>-2</a:t>
          </a:r>
          <a:r>
            <a:rPr lang="ja-JP" altLang="ja-JP" sz="1100" b="0">
              <a:solidFill>
                <a:schemeClr val="dk1"/>
              </a:solidFill>
              <a:effectLst/>
              <a:latin typeface="+mn-lt"/>
              <a:ea typeface="+mn-ea"/>
              <a:cs typeface="+mn-cs"/>
            </a:rPr>
            <a:t>、工</a:t>
          </a:r>
          <a:r>
            <a:rPr lang="en-US" altLang="ja-JP" sz="1100" b="0">
              <a:solidFill>
                <a:schemeClr val="dk1"/>
              </a:solidFill>
              <a:effectLst/>
              <a:latin typeface="+mn-lt"/>
              <a:ea typeface="+mn-ea"/>
              <a:cs typeface="+mn-cs"/>
            </a:rPr>
            <a:t>-3</a:t>
          </a:r>
          <a:r>
            <a:rPr lang="ja-JP" altLang="ja-JP" sz="1100" b="0">
              <a:solidFill>
                <a:schemeClr val="dk1"/>
              </a:solidFill>
              <a:effectLst/>
              <a:latin typeface="+mn-lt"/>
              <a:ea typeface="+mn-ea"/>
              <a:cs typeface="+mn-cs"/>
            </a:rPr>
            <a:t>　・・</a:t>
          </a:r>
          <a:endParaRPr lang="en-US" altLang="ja-JP" sz="1100" b="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0">
              <a:solidFill>
                <a:schemeClr val="dk1"/>
              </a:solidFill>
              <a:effectLst/>
              <a:latin typeface="+mn-lt"/>
              <a:ea typeface="+mn-ea"/>
              <a:cs typeface="+mn-cs"/>
            </a:rPr>
            <a:t>　　　　設備・備品購入費</a:t>
          </a:r>
          <a:r>
            <a:rPr lang="ja-JP" altLang="ja-JP" sz="1100" b="0">
              <a:solidFill>
                <a:schemeClr val="dk1"/>
              </a:solidFill>
              <a:effectLst/>
              <a:latin typeface="+mn-lt"/>
              <a:ea typeface="+mn-ea"/>
              <a:cs typeface="+mn-cs"/>
            </a:rPr>
            <a:t>　：　設</a:t>
          </a:r>
          <a:r>
            <a:rPr lang="en-US" altLang="ja-JP" sz="1100" b="0">
              <a:solidFill>
                <a:schemeClr val="dk1"/>
              </a:solidFill>
              <a:effectLst/>
              <a:latin typeface="+mn-lt"/>
              <a:ea typeface="+mn-ea"/>
              <a:cs typeface="+mn-cs"/>
            </a:rPr>
            <a:t>-1</a:t>
          </a:r>
          <a:r>
            <a:rPr lang="ja-JP" altLang="ja-JP" sz="1100" b="0">
              <a:solidFill>
                <a:schemeClr val="dk1"/>
              </a:solidFill>
              <a:effectLst/>
              <a:latin typeface="+mn-lt"/>
              <a:ea typeface="+mn-ea"/>
              <a:cs typeface="+mn-cs"/>
            </a:rPr>
            <a:t>、設</a:t>
          </a:r>
          <a:r>
            <a:rPr lang="en-US" altLang="ja-JP" sz="1100" b="0">
              <a:solidFill>
                <a:schemeClr val="dk1"/>
              </a:solidFill>
              <a:effectLst/>
              <a:latin typeface="+mn-lt"/>
              <a:ea typeface="+mn-ea"/>
              <a:cs typeface="+mn-cs"/>
            </a:rPr>
            <a:t>-2</a:t>
          </a:r>
          <a:r>
            <a:rPr lang="ja-JP" altLang="ja-JP" sz="1100" b="0">
              <a:solidFill>
                <a:schemeClr val="dk1"/>
              </a:solidFill>
              <a:effectLst/>
              <a:latin typeface="+mn-lt"/>
              <a:ea typeface="+mn-ea"/>
              <a:cs typeface="+mn-cs"/>
            </a:rPr>
            <a:t>、設</a:t>
          </a:r>
          <a:r>
            <a:rPr lang="en-US" altLang="ja-JP" sz="1100" b="0">
              <a:solidFill>
                <a:schemeClr val="dk1"/>
              </a:solidFill>
              <a:effectLst/>
              <a:latin typeface="+mn-lt"/>
              <a:ea typeface="+mn-ea"/>
              <a:cs typeface="+mn-cs"/>
            </a:rPr>
            <a:t>-3</a:t>
          </a:r>
          <a:r>
            <a:rPr lang="ja-JP" altLang="ja-JP" sz="1100" b="0">
              <a:solidFill>
                <a:schemeClr val="dk1"/>
              </a:solidFill>
              <a:effectLst/>
              <a:latin typeface="+mn-lt"/>
              <a:ea typeface="+mn-ea"/>
              <a:cs typeface="+mn-cs"/>
            </a:rPr>
            <a:t>　・・</a:t>
          </a:r>
          <a:endParaRPr lang="ja-JP" altLang="ja-JP" sz="1200">
            <a:effectLst/>
          </a:endParaRPr>
        </a:p>
        <a:p>
          <a:pPr eaLnBrk="1" fontAlgn="auto" latinLnBrk="0" hangingPunct="1"/>
          <a:r>
            <a:rPr lang="ja-JP" altLang="en-US" sz="1200" b="0">
              <a:effectLst/>
              <a:latin typeface="+mn-ea"/>
              <a:ea typeface="+mn-ea"/>
            </a:rPr>
            <a:t>   </a:t>
          </a:r>
          <a:r>
            <a:rPr lang="ja-JP" altLang="en-US" sz="1200" b="0" baseline="0">
              <a:effectLst/>
              <a:latin typeface="+mn-ea"/>
              <a:ea typeface="+mn-ea"/>
            </a:rPr>
            <a:t> </a:t>
          </a:r>
          <a:r>
            <a:rPr lang="ja-JP" altLang="ja-JP" sz="1100" b="0">
              <a:solidFill>
                <a:schemeClr val="dk1"/>
              </a:solidFill>
              <a:effectLst/>
              <a:latin typeface="+mn-lt"/>
              <a:ea typeface="+mn-ea"/>
              <a:cs typeface="+mn-cs"/>
            </a:rPr>
            <a:t>展示会等出展費</a:t>
          </a:r>
          <a:r>
            <a:rPr lang="ja-JP" altLang="en-US" sz="1100" b="0">
              <a:solidFill>
                <a:schemeClr val="dk1"/>
              </a:solidFill>
              <a:effectLst/>
              <a:latin typeface="+mn-lt"/>
              <a:ea typeface="+mn-ea"/>
              <a:cs typeface="+mn-cs"/>
            </a:rPr>
            <a:t>　</a:t>
          </a:r>
          <a:r>
            <a:rPr lang="ja-JP" altLang="en-US" sz="1200" b="0">
              <a:effectLst/>
              <a:latin typeface="+mn-ea"/>
              <a:ea typeface="+mn-ea"/>
            </a:rPr>
            <a:t>：　展</a:t>
          </a:r>
          <a:r>
            <a:rPr lang="en-US" altLang="ja-JP" sz="1200" b="0">
              <a:effectLst/>
              <a:latin typeface="+mn-ea"/>
              <a:ea typeface="+mn-ea"/>
            </a:rPr>
            <a:t>-1</a:t>
          </a:r>
          <a:r>
            <a:rPr lang="ja-JP" altLang="en-US" sz="1200" b="0">
              <a:effectLst/>
              <a:latin typeface="+mn-ea"/>
              <a:ea typeface="+mn-ea"/>
            </a:rPr>
            <a:t>、展</a:t>
          </a:r>
          <a:r>
            <a:rPr lang="en-US" altLang="ja-JP" sz="1200" b="0">
              <a:effectLst/>
              <a:latin typeface="+mn-ea"/>
              <a:ea typeface="+mn-ea"/>
            </a:rPr>
            <a:t>-2</a:t>
          </a:r>
          <a:r>
            <a:rPr lang="ja-JP" altLang="en-US" sz="1200" b="0">
              <a:effectLst/>
              <a:latin typeface="+mn-ea"/>
              <a:ea typeface="+mn-ea"/>
            </a:rPr>
            <a:t>、展</a:t>
          </a:r>
          <a:r>
            <a:rPr lang="en-US" altLang="ja-JP" sz="1200" b="0">
              <a:effectLst/>
              <a:latin typeface="+mn-ea"/>
              <a:ea typeface="+mn-ea"/>
            </a:rPr>
            <a:t>-3</a:t>
          </a:r>
          <a:r>
            <a:rPr lang="ja-JP" altLang="en-US" sz="1200" b="0">
              <a:effectLst/>
              <a:latin typeface="+mn-ea"/>
              <a:ea typeface="+mn-ea"/>
            </a:rPr>
            <a:t>　・・・</a:t>
          </a:r>
          <a:endParaRPr lang="en-US" altLang="ja-JP" sz="1200" b="0">
            <a:effectLst/>
            <a:latin typeface="+mn-ea"/>
            <a:ea typeface="+mn-ea"/>
          </a:endParaRPr>
        </a:p>
        <a:p>
          <a:pPr eaLnBrk="1" fontAlgn="auto" latinLnBrk="0" hangingPunct="1"/>
          <a:r>
            <a:rPr lang="ja-JP" altLang="en-US" sz="1200" b="0">
              <a:effectLst/>
              <a:latin typeface="+mn-ea"/>
              <a:ea typeface="+mn-ea"/>
            </a:rPr>
            <a:t>　　イベント開催費</a:t>
          </a:r>
          <a:r>
            <a:rPr lang="ja-JP" altLang="ja-JP" sz="1100" b="0">
              <a:solidFill>
                <a:schemeClr val="dk1"/>
              </a:solidFill>
              <a:effectLst/>
              <a:latin typeface="+mn-lt"/>
              <a:ea typeface="+mn-ea"/>
              <a:cs typeface="+mn-cs"/>
            </a:rPr>
            <a:t>　：　</a:t>
          </a:r>
          <a:r>
            <a:rPr lang="ja-JP" altLang="ja-JP" sz="1100">
              <a:solidFill>
                <a:schemeClr val="dk1"/>
              </a:solidFill>
              <a:effectLst/>
              <a:latin typeface="+mn-lt"/>
              <a:ea typeface="+mn-ea"/>
              <a:cs typeface="+mn-cs"/>
            </a:rPr>
            <a:t>イ</a:t>
          </a:r>
          <a:r>
            <a:rPr lang="en-US" altLang="ja-JP" sz="1100" b="0">
              <a:solidFill>
                <a:schemeClr val="dk1"/>
              </a:solidFill>
              <a:effectLst/>
              <a:latin typeface="+mn-lt"/>
              <a:ea typeface="+mn-ea"/>
              <a:cs typeface="+mn-cs"/>
            </a:rPr>
            <a:t>-1</a:t>
          </a:r>
          <a:r>
            <a:rPr lang="ja-JP" altLang="ja-JP" sz="1100" b="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b="0">
              <a:solidFill>
                <a:schemeClr val="dk1"/>
              </a:solidFill>
              <a:effectLst/>
              <a:latin typeface="+mn-lt"/>
              <a:ea typeface="+mn-ea"/>
              <a:cs typeface="+mn-cs"/>
            </a:rPr>
            <a:t>-2</a:t>
          </a:r>
          <a:r>
            <a:rPr lang="ja-JP" altLang="ja-JP" sz="1100" b="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b="0">
              <a:solidFill>
                <a:schemeClr val="dk1"/>
              </a:solidFill>
              <a:effectLst/>
              <a:latin typeface="+mn-lt"/>
              <a:ea typeface="+mn-ea"/>
              <a:cs typeface="+mn-cs"/>
            </a:rPr>
            <a:t>-3</a:t>
          </a:r>
          <a:r>
            <a:rPr lang="ja-JP" altLang="ja-JP" sz="1100" b="0">
              <a:solidFill>
                <a:schemeClr val="dk1"/>
              </a:solidFill>
              <a:effectLst/>
              <a:latin typeface="+mn-lt"/>
              <a:ea typeface="+mn-ea"/>
              <a:cs typeface="+mn-cs"/>
            </a:rPr>
            <a:t>　・・・</a:t>
          </a:r>
          <a:endParaRPr lang="ja-JP" altLang="en-US" sz="1200" b="0">
            <a:effectLst/>
            <a:latin typeface="+mn-ea"/>
            <a:ea typeface="+mn-ea"/>
          </a:endParaRPr>
        </a:p>
        <a:p>
          <a:pPr eaLnBrk="1" fontAlgn="auto" latinLnBrk="0" hangingPunct="1"/>
          <a:r>
            <a:rPr lang="ja-JP" altLang="en-US" sz="1200" b="0">
              <a:effectLst/>
              <a:latin typeface="+mn-ea"/>
              <a:ea typeface="+mn-ea"/>
            </a:rPr>
            <a:t>　　</a:t>
          </a:r>
          <a:r>
            <a:rPr lang="ja-JP" altLang="ja-JP" sz="1100">
              <a:solidFill>
                <a:schemeClr val="dk1"/>
              </a:solidFill>
              <a:effectLst/>
              <a:latin typeface="+mn-lt"/>
              <a:ea typeface="+mn-ea"/>
              <a:cs typeface="+mn-cs"/>
            </a:rPr>
            <a:t>広告宣伝費</a:t>
          </a:r>
          <a:r>
            <a:rPr lang="ja-JP" altLang="en-US" sz="1200" b="0">
              <a:effectLst/>
              <a:latin typeface="+mn-ea"/>
              <a:ea typeface="+mn-ea"/>
            </a:rPr>
            <a:t>　：　広</a:t>
          </a:r>
          <a:r>
            <a:rPr lang="en-US" altLang="ja-JP" sz="1200" b="0">
              <a:effectLst/>
              <a:latin typeface="+mn-ea"/>
              <a:ea typeface="+mn-ea"/>
            </a:rPr>
            <a:t>-1</a:t>
          </a:r>
          <a:r>
            <a:rPr lang="ja-JP" altLang="en-US" sz="1200" b="0">
              <a:effectLst/>
              <a:latin typeface="+mn-ea"/>
              <a:ea typeface="+mn-ea"/>
            </a:rPr>
            <a:t>、広</a:t>
          </a:r>
          <a:r>
            <a:rPr lang="en-US" altLang="ja-JP" sz="1200" b="0">
              <a:effectLst/>
              <a:latin typeface="+mn-ea"/>
              <a:ea typeface="+mn-ea"/>
            </a:rPr>
            <a:t>-2</a:t>
          </a:r>
          <a:r>
            <a:rPr lang="ja-JP" altLang="en-US" sz="1200" b="0">
              <a:effectLst/>
              <a:latin typeface="+mn-ea"/>
              <a:ea typeface="+mn-ea"/>
            </a:rPr>
            <a:t>、広</a:t>
          </a:r>
          <a:r>
            <a:rPr lang="en-US" altLang="ja-JP" sz="1200" b="0">
              <a:effectLst/>
              <a:latin typeface="+mn-ea"/>
              <a:ea typeface="+mn-ea"/>
            </a:rPr>
            <a:t>-3</a:t>
          </a:r>
          <a:r>
            <a:rPr lang="ja-JP" altLang="en-US" sz="1200" b="0">
              <a:effectLst/>
              <a:latin typeface="+mn-ea"/>
              <a:ea typeface="+mn-ea"/>
            </a:rPr>
            <a:t>　・・・</a:t>
          </a:r>
          <a:endParaRPr lang="en-US" altLang="ja-JP" sz="1200" b="0">
            <a:effectLst/>
            <a:latin typeface="+mn-ea"/>
            <a:ea typeface="+mn-ea"/>
          </a:endParaRPr>
        </a:p>
      </xdr:txBody>
    </xdr:sp>
    <xdr:clientData/>
  </xdr:twoCellAnchor>
  <xdr:twoCellAnchor>
    <xdr:from>
      <xdr:col>49</xdr:col>
      <xdr:colOff>317874</xdr:colOff>
      <xdr:row>26</xdr:row>
      <xdr:rowOff>42334</xdr:rowOff>
    </xdr:from>
    <xdr:to>
      <xdr:col>56</xdr:col>
      <xdr:colOff>601133</xdr:colOff>
      <xdr:row>27</xdr:row>
      <xdr:rowOff>292589</xdr:rowOff>
    </xdr:to>
    <xdr:sp macro="" textlink="">
      <xdr:nvSpPr>
        <xdr:cNvPr id="15" name="正方形/長方形 14">
          <a:extLst>
            <a:ext uri="{FF2B5EF4-FFF2-40B4-BE49-F238E27FC236}">
              <a16:creationId xmlns:a16="http://schemas.microsoft.com/office/drawing/2014/main" id="{4B3A2FB2-DD9A-4A3A-AC06-54109BA2656F}"/>
            </a:ext>
          </a:extLst>
        </xdr:cNvPr>
        <xdr:cNvSpPr/>
      </xdr:nvSpPr>
      <xdr:spPr>
        <a:xfrm>
          <a:off x="14601141" y="13953067"/>
          <a:ext cx="4609725" cy="83445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0">
              <a:latin typeface="+mn-ea"/>
              <a:ea typeface="+mn-ea"/>
            </a:rPr>
            <a:t>作業項目には、本事業の全体像がわかるように、支出が発生しない作業も記入してください</a:t>
          </a:r>
          <a:r>
            <a:rPr kumimoji="1" lang="ja-JP" altLang="en-US" sz="1200" b="0">
              <a:latin typeface="HG丸ｺﾞｼｯｸM-PRO" panose="020F0600000000000000" pitchFamily="50" charset="-128"/>
              <a:ea typeface="HG丸ｺﾞｼｯｸM-PRO" panose="020F0600000000000000" pitchFamily="50" charset="-128"/>
            </a:rPr>
            <a:t>。</a:t>
          </a:r>
        </a:p>
      </xdr:txBody>
    </xdr:sp>
    <xdr:clientData/>
  </xdr:twoCellAnchor>
  <xdr:twoCellAnchor>
    <xdr:from>
      <xdr:col>49</xdr:col>
      <xdr:colOff>304266</xdr:colOff>
      <xdr:row>22</xdr:row>
      <xdr:rowOff>178102</xdr:rowOff>
    </xdr:from>
    <xdr:to>
      <xdr:col>55</xdr:col>
      <xdr:colOff>457199</xdr:colOff>
      <xdr:row>24</xdr:row>
      <xdr:rowOff>35</xdr:rowOff>
    </xdr:to>
    <xdr:sp macro="" textlink="">
      <xdr:nvSpPr>
        <xdr:cNvPr id="17" name="正方形/長方形 16">
          <a:extLst>
            <a:ext uri="{FF2B5EF4-FFF2-40B4-BE49-F238E27FC236}">
              <a16:creationId xmlns:a16="http://schemas.microsoft.com/office/drawing/2014/main" id="{0164BE5A-EBAC-41E5-A435-DA5422C706E5}"/>
            </a:ext>
          </a:extLst>
        </xdr:cNvPr>
        <xdr:cNvSpPr/>
      </xdr:nvSpPr>
      <xdr:spPr>
        <a:xfrm>
          <a:off x="14587533" y="12471702"/>
          <a:ext cx="3861333" cy="55006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0">
              <a:latin typeface="+mn-ea"/>
              <a:ea typeface="+mn-ea"/>
            </a:rPr>
            <a:t>作業項目には、本事業の全体像がわかるように、支出が発生しない作業も記入してください</a:t>
          </a:r>
          <a:r>
            <a:rPr kumimoji="1" lang="ja-JP" altLang="en-US" sz="1200" b="0">
              <a:latin typeface="HG丸ｺﾞｼｯｸM-PRO" panose="020F0600000000000000" pitchFamily="50" charset="-128"/>
              <a:ea typeface="HG丸ｺﾞｼｯｸM-PRO" panose="020F0600000000000000" pitchFamily="50" charset="-128"/>
            </a:rPr>
            <a: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127000</xdr:colOff>
      <xdr:row>4</xdr:row>
      <xdr:rowOff>120650</xdr:rowOff>
    </xdr:from>
    <xdr:to>
      <xdr:col>18</xdr:col>
      <xdr:colOff>368300</xdr:colOff>
      <xdr:row>7</xdr:row>
      <xdr:rowOff>31750</xdr:rowOff>
    </xdr:to>
    <xdr:sp macro="" textlink="">
      <xdr:nvSpPr>
        <xdr:cNvPr id="3" name="四角形吹き出し 11">
          <a:extLst>
            <a:ext uri="{FF2B5EF4-FFF2-40B4-BE49-F238E27FC236}">
              <a16:creationId xmlns:a16="http://schemas.microsoft.com/office/drawing/2014/main" id="{780701ED-9CD6-47DB-9014-C857472D5347}"/>
            </a:ext>
          </a:extLst>
        </xdr:cNvPr>
        <xdr:cNvSpPr/>
      </xdr:nvSpPr>
      <xdr:spPr>
        <a:xfrm>
          <a:off x="8007350" y="806450"/>
          <a:ext cx="2330450" cy="768350"/>
        </a:xfrm>
        <a:prstGeom prst="wedgeRectCallout">
          <a:avLst>
            <a:gd name="adj1" fmla="val -51917"/>
            <a:gd name="adj2" fmla="val 68317"/>
          </a:avLst>
        </a:prstGeom>
        <a:solidFill>
          <a:sysClr val="window" lastClr="FFFFFF"/>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900">
              <a:solidFill>
                <a:sysClr val="windowText" lastClr="000000"/>
              </a:solidFill>
            </a:rPr>
            <a:t>・助成金交付申請額が上限を超えている場合、下記の該当の経費区分に調整したい金額を入力して、助成金交付申請額が限度内におさまるよう調整してください。</a:t>
          </a:r>
        </a:p>
      </xdr:txBody>
    </xdr:sp>
    <xdr:clientData/>
  </xdr:twoCellAnchor>
  <xdr:twoCellAnchor>
    <xdr:from>
      <xdr:col>10</xdr:col>
      <xdr:colOff>123825</xdr:colOff>
      <xdr:row>7</xdr:row>
      <xdr:rowOff>276225</xdr:rowOff>
    </xdr:from>
    <xdr:to>
      <xdr:col>25</xdr:col>
      <xdr:colOff>66674</xdr:colOff>
      <xdr:row>10</xdr:row>
      <xdr:rowOff>271096</xdr:rowOff>
    </xdr:to>
    <xdr:sp macro="" textlink="">
      <xdr:nvSpPr>
        <xdr:cNvPr id="4" name="正方形/長方形 3">
          <a:extLst>
            <a:ext uri="{FF2B5EF4-FFF2-40B4-BE49-F238E27FC236}">
              <a16:creationId xmlns:a16="http://schemas.microsoft.com/office/drawing/2014/main" id="{1DC70954-33ED-4C3C-BCF5-0CA422A67665}"/>
            </a:ext>
          </a:extLst>
        </xdr:cNvPr>
        <xdr:cNvSpPr/>
      </xdr:nvSpPr>
      <xdr:spPr>
        <a:xfrm>
          <a:off x="8754940" y="1800225"/>
          <a:ext cx="4236426" cy="83014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200" b="0">
              <a:solidFill>
                <a:schemeClr val="dk1"/>
              </a:solidFill>
              <a:effectLst/>
              <a:latin typeface="+mn-ea"/>
              <a:ea typeface="+mn-ea"/>
              <a:cs typeface="+mn-cs"/>
            </a:rPr>
            <a:t>・</a:t>
          </a:r>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開発・改良フェーズ</a:t>
          </a:r>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の上限は</a:t>
          </a:r>
          <a:r>
            <a:rPr kumimoji="1" lang="en-US" altLang="ja-JP" sz="1200" b="0">
              <a:solidFill>
                <a:schemeClr val="dk1"/>
              </a:solidFill>
              <a:effectLst/>
              <a:latin typeface="+mn-ea"/>
              <a:ea typeface="+mn-ea"/>
              <a:cs typeface="+mn-cs"/>
            </a:rPr>
            <a:t>1,500</a:t>
          </a:r>
          <a:r>
            <a:rPr kumimoji="1" lang="ja-JP" altLang="en-US" sz="1200" b="0">
              <a:solidFill>
                <a:schemeClr val="dk1"/>
              </a:solidFill>
              <a:effectLst/>
              <a:latin typeface="+mn-ea"/>
              <a:ea typeface="+mn-ea"/>
              <a:cs typeface="+mn-cs"/>
            </a:rPr>
            <a:t>万円です。</a:t>
          </a:r>
          <a:endParaRPr kumimoji="1" lang="en-US" altLang="ja-JP" sz="1200" b="0">
            <a:solidFill>
              <a:schemeClr val="dk1"/>
            </a:solidFill>
            <a:effectLst/>
            <a:latin typeface="+mn-ea"/>
            <a:ea typeface="+mn-ea"/>
            <a:cs typeface="+mn-cs"/>
          </a:endParaRPr>
        </a:p>
        <a:p>
          <a:r>
            <a:rPr kumimoji="1" lang="ja-JP" altLang="en-US" sz="1200" b="0" u="sng">
              <a:solidFill>
                <a:srgbClr val="FF0000"/>
              </a:solidFill>
            </a:rPr>
            <a:t>上限を超える場合、</a:t>
          </a:r>
          <a:r>
            <a:rPr kumimoji="1" lang="en-US" altLang="ja-JP" sz="1200" b="0" u="sng">
              <a:solidFill>
                <a:srgbClr val="FF0000"/>
              </a:solidFill>
            </a:rPr>
            <a:t>(1)</a:t>
          </a:r>
          <a:r>
            <a:rPr kumimoji="1" lang="ja-JP" altLang="en-US" sz="1200" b="0" u="sng">
              <a:solidFill>
                <a:srgbClr val="FF0000"/>
              </a:solidFill>
            </a:rPr>
            <a:t>～</a:t>
          </a:r>
          <a:r>
            <a:rPr kumimoji="1" lang="en-US" altLang="ja-JP" sz="1200" b="0" u="sng">
              <a:solidFill>
                <a:srgbClr val="FF0000"/>
              </a:solidFill>
            </a:rPr>
            <a:t>(6)</a:t>
          </a:r>
          <a:r>
            <a:rPr kumimoji="1" lang="ja-JP" altLang="en-US" sz="1200" b="0" u="sng">
              <a:solidFill>
                <a:srgbClr val="FF0000"/>
              </a:solidFill>
            </a:rPr>
            <a:t>の助成金交付申請額を調整して、限度内におさまるようにしてください。</a:t>
          </a:r>
          <a:endParaRPr kumimoji="1" lang="en-US" altLang="ja-JP" sz="1200" b="0" u="sng">
            <a:solidFill>
              <a:srgbClr val="FF0000"/>
            </a:solidFill>
          </a:endParaRPr>
        </a:p>
        <a:p>
          <a:endParaRPr kumimoji="1" lang="en-US" altLang="ja-JP" sz="1200" b="0" u="sng">
            <a:solidFill>
              <a:srgbClr val="FF0000"/>
            </a:solidFill>
          </a:endParaRPr>
        </a:p>
      </xdr:txBody>
    </xdr:sp>
    <xdr:clientData/>
  </xdr:twoCellAnchor>
  <xdr:twoCellAnchor>
    <xdr:from>
      <xdr:col>10</xdr:col>
      <xdr:colOff>133350</xdr:colOff>
      <xdr:row>13</xdr:row>
      <xdr:rowOff>254000</xdr:rowOff>
    </xdr:from>
    <xdr:to>
      <xdr:col>25</xdr:col>
      <xdr:colOff>76199</xdr:colOff>
      <xdr:row>17</xdr:row>
      <xdr:rowOff>171450</xdr:rowOff>
    </xdr:to>
    <xdr:sp macro="" textlink="">
      <xdr:nvSpPr>
        <xdr:cNvPr id="5" name="正方形/長方形 4">
          <a:extLst>
            <a:ext uri="{FF2B5EF4-FFF2-40B4-BE49-F238E27FC236}">
              <a16:creationId xmlns:a16="http://schemas.microsoft.com/office/drawing/2014/main" id="{35F9A989-BD4F-454B-80E5-61712FF0A9C3}"/>
            </a:ext>
          </a:extLst>
        </xdr:cNvPr>
        <xdr:cNvSpPr/>
      </xdr:nvSpPr>
      <xdr:spPr>
        <a:xfrm>
          <a:off x="8013700" y="2940050"/>
          <a:ext cx="4241799" cy="13462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200" b="0" u="none">
              <a:solidFill>
                <a:sysClr val="windowText" lastClr="000000"/>
              </a:solidFill>
            </a:rPr>
            <a:t>・</a:t>
          </a:r>
          <a:r>
            <a:rPr kumimoji="1" lang="en-US" altLang="ja-JP" sz="1200" b="0" u="none">
              <a:solidFill>
                <a:sysClr val="windowText" lastClr="000000"/>
              </a:solidFill>
            </a:rPr>
            <a:t>【</a:t>
          </a:r>
          <a:r>
            <a:rPr kumimoji="1" lang="ja-JP" altLang="en-US" sz="1200" b="0" u="none">
              <a:solidFill>
                <a:sysClr val="windowText" lastClr="000000"/>
              </a:solidFill>
            </a:rPr>
            <a:t>販路開拓フェーズ</a:t>
          </a:r>
          <a:r>
            <a:rPr kumimoji="1" lang="en-US" altLang="ja-JP" sz="1200" b="0" u="none">
              <a:solidFill>
                <a:sysClr val="windowText" lastClr="000000"/>
              </a:solidFill>
            </a:rPr>
            <a:t>】</a:t>
          </a:r>
          <a:r>
            <a:rPr kumimoji="1" lang="ja-JP" altLang="ja-JP" sz="1100" b="0">
              <a:solidFill>
                <a:schemeClr val="dk1"/>
              </a:solidFill>
              <a:effectLst/>
              <a:latin typeface="+mn-lt"/>
              <a:ea typeface="+mn-ea"/>
              <a:cs typeface="+mn-cs"/>
            </a:rPr>
            <a:t>の上限は</a:t>
          </a:r>
          <a:r>
            <a:rPr kumimoji="1" lang="en-US" altLang="ja-JP" sz="1100" b="0">
              <a:solidFill>
                <a:schemeClr val="dk1"/>
              </a:solidFill>
              <a:effectLst/>
              <a:latin typeface="+mn-lt"/>
              <a:ea typeface="+mn-ea"/>
              <a:cs typeface="+mn-cs"/>
            </a:rPr>
            <a:t>1,500</a:t>
          </a:r>
          <a:r>
            <a:rPr kumimoji="1" lang="ja-JP" altLang="ja-JP" sz="1100" b="0">
              <a:solidFill>
                <a:schemeClr val="dk1"/>
              </a:solidFill>
              <a:effectLst/>
              <a:latin typeface="+mn-lt"/>
              <a:ea typeface="+mn-ea"/>
              <a:cs typeface="+mn-cs"/>
            </a:rPr>
            <a:t>万円です。</a:t>
          </a:r>
          <a:endParaRPr lang="ja-JP" altLang="ja-JP" sz="1200">
            <a:effectLst/>
          </a:endParaRPr>
        </a:p>
        <a:p>
          <a:r>
            <a:rPr kumimoji="1" lang="ja-JP" altLang="en-US" sz="1200" b="0" u="sng">
              <a:solidFill>
                <a:srgbClr val="FF0000"/>
              </a:solidFill>
            </a:rPr>
            <a:t>該当の上限を超える場合、</a:t>
          </a:r>
          <a:r>
            <a:rPr kumimoji="1" lang="en-US" altLang="ja-JP" sz="1200" b="0" u="sng">
              <a:solidFill>
                <a:srgbClr val="FF0000"/>
              </a:solidFill>
            </a:rPr>
            <a:t>(1)</a:t>
          </a:r>
          <a:r>
            <a:rPr kumimoji="1" lang="ja-JP" altLang="en-US" sz="1200" b="0" u="sng">
              <a:solidFill>
                <a:srgbClr val="FF0000"/>
              </a:solidFill>
            </a:rPr>
            <a:t>～</a:t>
          </a:r>
          <a:r>
            <a:rPr kumimoji="1" lang="en-US" altLang="ja-JP" sz="1200" b="0" u="sng">
              <a:solidFill>
                <a:srgbClr val="FF0000"/>
              </a:solidFill>
            </a:rPr>
            <a:t>(5)</a:t>
          </a:r>
          <a:r>
            <a:rPr kumimoji="1" lang="ja-JP" altLang="en-US" sz="1200" b="0" u="sng">
              <a:solidFill>
                <a:srgbClr val="FF0000"/>
              </a:solidFill>
            </a:rPr>
            <a:t>の助成金交付申請額を調整して、限度内におさまるようにしてください。</a:t>
          </a:r>
        </a:p>
      </xdr:txBody>
    </xdr:sp>
    <xdr:clientData/>
  </xdr:twoCellAnchor>
  <xdr:twoCellAnchor>
    <xdr:from>
      <xdr:col>10</xdr:col>
      <xdr:colOff>142875</xdr:colOff>
      <xdr:row>21</xdr:row>
      <xdr:rowOff>44450</xdr:rowOff>
    </xdr:from>
    <xdr:to>
      <xdr:col>20</xdr:col>
      <xdr:colOff>28575</xdr:colOff>
      <xdr:row>30</xdr:row>
      <xdr:rowOff>44450</xdr:rowOff>
    </xdr:to>
    <xdr:sp macro="" textlink="">
      <xdr:nvSpPr>
        <xdr:cNvPr id="8" name="正方形/長方形 7">
          <a:extLst>
            <a:ext uri="{FF2B5EF4-FFF2-40B4-BE49-F238E27FC236}">
              <a16:creationId xmlns:a16="http://schemas.microsoft.com/office/drawing/2014/main" id="{3F446B82-7ECE-4FC8-BAB9-FFF11987977D}"/>
            </a:ext>
          </a:extLst>
        </xdr:cNvPr>
        <xdr:cNvSpPr/>
      </xdr:nvSpPr>
      <xdr:spPr>
        <a:xfrm>
          <a:off x="8648700" y="5930900"/>
          <a:ext cx="2714625" cy="244792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0</xdr:col>
      <xdr:colOff>12700</xdr:colOff>
      <xdr:row>33</xdr:row>
      <xdr:rowOff>140665</xdr:rowOff>
    </xdr:from>
    <xdr:to>
      <xdr:col>1</xdr:col>
      <xdr:colOff>176823</xdr:colOff>
      <xdr:row>35</xdr:row>
      <xdr:rowOff>12700</xdr:rowOff>
    </xdr:to>
    <xdr:sp macro="" textlink="">
      <xdr:nvSpPr>
        <xdr:cNvPr id="9" name="テキスト ボックス 8">
          <a:extLst>
            <a:ext uri="{FF2B5EF4-FFF2-40B4-BE49-F238E27FC236}">
              <a16:creationId xmlns:a16="http://schemas.microsoft.com/office/drawing/2014/main" id="{5EBD5921-B545-4366-B84B-378CDBFE1DE8}"/>
            </a:ext>
          </a:extLst>
        </xdr:cNvPr>
        <xdr:cNvSpPr txBox="1"/>
      </xdr:nvSpPr>
      <xdr:spPr>
        <a:xfrm>
          <a:off x="12700" y="10421315"/>
          <a:ext cx="303823" cy="195885"/>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明朝" panose="02020609040205080304" pitchFamily="17" charset="-128"/>
              <a:ea typeface="ＭＳ 明朝" panose="02020609040205080304" pitchFamily="17" charset="-128"/>
            </a:rPr>
            <a:t>注</a:t>
          </a:r>
          <a:r>
            <a:rPr kumimoji="1" lang="en-US" altLang="ja-JP" sz="1050">
              <a:latin typeface="ＭＳ 明朝" panose="02020609040205080304" pitchFamily="17" charset="-128"/>
              <a:ea typeface="ＭＳ 明朝" panose="02020609040205080304" pitchFamily="17" charset="-128"/>
            </a:rPr>
            <a:t>1</a:t>
          </a:r>
          <a:endParaRPr kumimoji="1" lang="ja-JP" altLang="en-US" sz="1050">
            <a:latin typeface="ＭＳ 明朝" panose="02020609040205080304" pitchFamily="17" charset="-128"/>
            <a:ea typeface="ＭＳ 明朝" panose="02020609040205080304" pitchFamily="17" charset="-128"/>
          </a:endParaRPr>
        </a:p>
      </xdr:txBody>
    </xdr:sp>
    <xdr:clientData/>
  </xdr:twoCellAnchor>
  <xdr:twoCellAnchor>
    <xdr:from>
      <xdr:col>0</xdr:col>
      <xdr:colOff>31751</xdr:colOff>
      <xdr:row>36</xdr:row>
      <xdr:rowOff>21593</xdr:rowOff>
    </xdr:from>
    <xdr:to>
      <xdr:col>1</xdr:col>
      <xdr:colOff>182817</xdr:colOff>
      <xdr:row>37</xdr:row>
      <xdr:rowOff>50800</xdr:rowOff>
    </xdr:to>
    <xdr:sp macro="" textlink="">
      <xdr:nvSpPr>
        <xdr:cNvPr id="15" name="テキスト ボックス 14">
          <a:extLst>
            <a:ext uri="{FF2B5EF4-FFF2-40B4-BE49-F238E27FC236}">
              <a16:creationId xmlns:a16="http://schemas.microsoft.com/office/drawing/2014/main" id="{07BA320B-18FD-438F-9195-1ED1C84EA055}"/>
            </a:ext>
          </a:extLst>
        </xdr:cNvPr>
        <xdr:cNvSpPr txBox="1"/>
      </xdr:nvSpPr>
      <xdr:spPr>
        <a:xfrm>
          <a:off x="31751" y="10689593"/>
          <a:ext cx="290766" cy="181607"/>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明朝" panose="02020609040205080304" pitchFamily="17" charset="-128"/>
              <a:ea typeface="ＭＳ 明朝" panose="02020609040205080304" pitchFamily="17" charset="-128"/>
            </a:rPr>
            <a:t>注</a:t>
          </a:r>
          <a:r>
            <a:rPr kumimoji="1" lang="en-US" altLang="ja-JP" sz="1050">
              <a:latin typeface="ＭＳ 明朝" panose="02020609040205080304" pitchFamily="17" charset="-128"/>
              <a:ea typeface="ＭＳ 明朝" panose="02020609040205080304" pitchFamily="17" charset="-128"/>
            </a:rPr>
            <a:t>2</a:t>
          </a:r>
          <a:endParaRPr kumimoji="1" lang="ja-JP" altLang="en-US" sz="1050">
            <a:latin typeface="ＭＳ 明朝" panose="02020609040205080304" pitchFamily="17" charset="-128"/>
            <a:ea typeface="ＭＳ 明朝" panose="02020609040205080304" pitchFamily="17" charset="-128"/>
          </a:endParaRPr>
        </a:p>
      </xdr:txBody>
    </xdr:sp>
    <xdr:clientData/>
  </xdr:twoCellAnchor>
  <xdr:twoCellAnchor>
    <xdr:from>
      <xdr:col>0</xdr:col>
      <xdr:colOff>19050</xdr:colOff>
      <xdr:row>39</xdr:row>
      <xdr:rowOff>0</xdr:rowOff>
    </xdr:from>
    <xdr:to>
      <xdr:col>1</xdr:col>
      <xdr:colOff>178189</xdr:colOff>
      <xdr:row>40</xdr:row>
      <xdr:rowOff>50800</xdr:rowOff>
    </xdr:to>
    <xdr:sp macro="" textlink="">
      <xdr:nvSpPr>
        <xdr:cNvPr id="16" name="テキスト ボックス 15">
          <a:extLst>
            <a:ext uri="{FF2B5EF4-FFF2-40B4-BE49-F238E27FC236}">
              <a16:creationId xmlns:a16="http://schemas.microsoft.com/office/drawing/2014/main" id="{34E2A26C-DC68-4E9A-BCAF-527CDDADDF97}"/>
            </a:ext>
          </a:extLst>
        </xdr:cNvPr>
        <xdr:cNvSpPr txBox="1"/>
      </xdr:nvSpPr>
      <xdr:spPr>
        <a:xfrm>
          <a:off x="19050" y="11036300"/>
          <a:ext cx="298839" cy="2032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明朝" panose="02020609040205080304" pitchFamily="17" charset="-128"/>
              <a:ea typeface="ＭＳ 明朝" panose="02020609040205080304" pitchFamily="17" charset="-128"/>
            </a:rPr>
            <a:t>注</a:t>
          </a:r>
          <a:r>
            <a:rPr kumimoji="1" lang="en-US" altLang="ja-JP" sz="1050">
              <a:latin typeface="ＭＳ 明朝" panose="02020609040205080304" pitchFamily="17" charset="-128"/>
              <a:ea typeface="ＭＳ 明朝" panose="02020609040205080304" pitchFamily="17" charset="-128"/>
            </a:rPr>
            <a:t>3</a:t>
          </a:r>
          <a:endParaRPr kumimoji="1" lang="ja-JP" altLang="en-US" sz="1050">
            <a:latin typeface="ＭＳ 明朝" panose="02020609040205080304" pitchFamily="17" charset="-128"/>
            <a:ea typeface="ＭＳ 明朝" panose="02020609040205080304" pitchFamily="17" charset="-128"/>
          </a:endParaRPr>
        </a:p>
      </xdr:txBody>
    </xdr:sp>
    <xdr:clientData/>
  </xdr:twoCellAnchor>
  <xdr:twoCellAnchor>
    <xdr:from>
      <xdr:col>0</xdr:col>
      <xdr:colOff>38100</xdr:colOff>
      <xdr:row>42</xdr:row>
      <xdr:rowOff>10026</xdr:rowOff>
    </xdr:from>
    <xdr:to>
      <xdr:col>1</xdr:col>
      <xdr:colOff>183203</xdr:colOff>
      <xdr:row>43</xdr:row>
      <xdr:rowOff>57150</xdr:rowOff>
    </xdr:to>
    <xdr:sp macro="" textlink="">
      <xdr:nvSpPr>
        <xdr:cNvPr id="17" name="テキスト ボックス 16">
          <a:extLst>
            <a:ext uri="{FF2B5EF4-FFF2-40B4-BE49-F238E27FC236}">
              <a16:creationId xmlns:a16="http://schemas.microsoft.com/office/drawing/2014/main" id="{EF7E5D8F-DED6-47D9-85D6-221E6A2645B4}"/>
            </a:ext>
          </a:extLst>
        </xdr:cNvPr>
        <xdr:cNvSpPr txBox="1"/>
      </xdr:nvSpPr>
      <xdr:spPr>
        <a:xfrm>
          <a:off x="38100" y="11414626"/>
          <a:ext cx="284803" cy="199524"/>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明朝" panose="02020609040205080304" pitchFamily="17" charset="-128"/>
              <a:ea typeface="ＭＳ 明朝" panose="02020609040205080304" pitchFamily="17" charset="-128"/>
            </a:rPr>
            <a:t>注</a:t>
          </a:r>
          <a:r>
            <a:rPr kumimoji="1" lang="en-US" altLang="ja-JP" sz="1050">
              <a:latin typeface="ＭＳ 明朝" panose="02020609040205080304" pitchFamily="17" charset="-128"/>
              <a:ea typeface="ＭＳ 明朝" panose="02020609040205080304" pitchFamily="17" charset="-128"/>
            </a:rPr>
            <a:t>4</a:t>
          </a:r>
          <a:endParaRPr kumimoji="1" lang="ja-JP" altLang="en-US" sz="1050">
            <a:latin typeface="ＭＳ 明朝" panose="02020609040205080304" pitchFamily="17" charset="-128"/>
            <a:ea typeface="ＭＳ 明朝" panose="02020609040205080304" pitchFamily="17" charset="-128"/>
          </a:endParaRPr>
        </a:p>
      </xdr:txBody>
    </xdr:sp>
    <xdr:clientData/>
  </xdr:twoCellAnchor>
  <xdr:twoCellAnchor>
    <xdr:from>
      <xdr:col>0</xdr:col>
      <xdr:colOff>31751</xdr:colOff>
      <xdr:row>45</xdr:row>
      <xdr:rowOff>7828</xdr:rowOff>
    </xdr:from>
    <xdr:to>
      <xdr:col>1</xdr:col>
      <xdr:colOff>175847</xdr:colOff>
      <xdr:row>47</xdr:row>
      <xdr:rowOff>46958</xdr:rowOff>
    </xdr:to>
    <xdr:sp macro="" textlink="">
      <xdr:nvSpPr>
        <xdr:cNvPr id="19" name="テキスト ボックス 18">
          <a:extLst>
            <a:ext uri="{FF2B5EF4-FFF2-40B4-BE49-F238E27FC236}">
              <a16:creationId xmlns:a16="http://schemas.microsoft.com/office/drawing/2014/main" id="{79FB38BA-6AF7-4BEF-AF5A-D1B320714F58}"/>
            </a:ext>
          </a:extLst>
        </xdr:cNvPr>
        <xdr:cNvSpPr txBox="1"/>
      </xdr:nvSpPr>
      <xdr:spPr>
        <a:xfrm>
          <a:off x="31751" y="11780728"/>
          <a:ext cx="283796" cy="34393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明朝" panose="02020609040205080304" pitchFamily="17" charset="-128"/>
              <a:ea typeface="ＭＳ 明朝" panose="02020609040205080304" pitchFamily="17" charset="-128"/>
            </a:rPr>
            <a:t>注</a:t>
          </a:r>
          <a:r>
            <a:rPr kumimoji="1" lang="en-US" altLang="ja-JP" sz="1050">
              <a:latin typeface="ＭＳ 明朝" panose="02020609040205080304" pitchFamily="17" charset="-128"/>
              <a:ea typeface="ＭＳ 明朝" panose="02020609040205080304" pitchFamily="17" charset="-128"/>
            </a:rPr>
            <a:t>5</a:t>
          </a:r>
          <a:endParaRPr kumimoji="1" lang="ja-JP" altLang="en-US" sz="1050">
            <a:latin typeface="ＭＳ 明朝" panose="02020609040205080304" pitchFamily="17" charset="-128"/>
            <a:ea typeface="ＭＳ 明朝" panose="02020609040205080304" pitchFamily="17" charset="-128"/>
          </a:endParaRPr>
        </a:p>
      </xdr:txBody>
    </xdr:sp>
    <xdr:clientData/>
  </xdr:twoCellAnchor>
  <xdr:oneCellAnchor>
    <xdr:from>
      <xdr:col>9</xdr:col>
      <xdr:colOff>607254</xdr:colOff>
      <xdr:row>2</xdr:row>
      <xdr:rowOff>159302</xdr:rowOff>
    </xdr:from>
    <xdr:ext cx="3764446" cy="439864"/>
    <xdr:sp macro="" textlink="">
      <xdr:nvSpPr>
        <xdr:cNvPr id="2" name="Text Box 2">
          <a:extLst>
            <a:ext uri="{FF2B5EF4-FFF2-40B4-BE49-F238E27FC236}">
              <a16:creationId xmlns:a16="http://schemas.microsoft.com/office/drawing/2014/main" id="{3251D6D7-F874-405F-913F-3FECD5670216}"/>
            </a:ext>
          </a:extLst>
        </xdr:cNvPr>
        <xdr:cNvSpPr txBox="1">
          <a:spLocks noChangeArrowheads="1"/>
        </xdr:cNvSpPr>
      </xdr:nvSpPr>
      <xdr:spPr bwMode="auto">
        <a:xfrm>
          <a:off x="8043104" y="927652"/>
          <a:ext cx="3764446" cy="439864"/>
        </a:xfrm>
        <a:prstGeom prst="rect">
          <a:avLst/>
        </a:prstGeom>
        <a:solidFill>
          <a:srgbClr val="FFFFFF"/>
        </a:solidFill>
        <a:ln w="9525">
          <a:solidFill>
            <a:srgbClr val="000000"/>
          </a:solidFill>
          <a:miter lim="800000"/>
          <a:headEnd/>
          <a:tailEnd/>
        </a:ln>
      </xdr:spPr>
      <xdr:txBody>
        <a:bodyPr vertOverflow="clip" wrap="square" lIns="36576" tIns="22860" rIns="0" bIns="0" anchor="t" upright="1">
          <a:spAutoFit/>
        </a:bodyPr>
        <a:lstStyle/>
        <a:p>
          <a:pPr algn="l" rtl="0">
            <a:defRPr sz="1000"/>
          </a:pPr>
          <a:r>
            <a:rPr lang="ja-JP" altLang="en-US" sz="1100" b="0" i="0" u="none" strike="noStrike" baseline="0">
              <a:solidFill>
                <a:srgbClr val="FF0000"/>
              </a:solidFill>
              <a:latin typeface="+mj-ea"/>
              <a:ea typeface="+mj-ea"/>
            </a:rPr>
            <a:t>まずは、シート３「資金計画」以降のシートを作成してください。</a:t>
          </a:r>
          <a:endParaRPr lang="en-US" altLang="ja-JP" sz="1100" b="0" i="0" u="none" strike="noStrike" baseline="0">
            <a:solidFill>
              <a:srgbClr val="FF0000"/>
            </a:solidFill>
            <a:latin typeface="+mj-ea"/>
            <a:ea typeface="+mj-ea"/>
          </a:endParaRPr>
        </a:p>
        <a:p>
          <a:pPr algn="l" rtl="0">
            <a:defRPr sz="1000"/>
          </a:pPr>
          <a:r>
            <a:rPr kumimoji="1" lang="ja-JP" altLang="en-US" sz="1100" b="0">
              <a:solidFill>
                <a:srgbClr val="FF0000"/>
              </a:solidFill>
              <a:effectLst/>
              <a:latin typeface="+mj-ea"/>
              <a:ea typeface="+mj-ea"/>
              <a:cs typeface="+mn-cs"/>
            </a:rPr>
            <a:t>（１）経費区分別内訳は、</a:t>
          </a:r>
          <a:r>
            <a:rPr lang="ja-JP" altLang="en-US" sz="1100" b="0" i="0" u="none" strike="noStrike" baseline="0">
              <a:solidFill>
                <a:srgbClr val="FF0000"/>
              </a:solidFill>
              <a:latin typeface="+mj-ea"/>
              <a:ea typeface="+mj-ea"/>
            </a:rPr>
            <a:t>その後に</a:t>
          </a:r>
          <a:r>
            <a:rPr lang="ja-JP" altLang="en-US" sz="1400" b="0" i="0" u="sng" strike="noStrike" baseline="0">
              <a:solidFill>
                <a:srgbClr val="FF0000"/>
              </a:solidFill>
              <a:latin typeface="+mj-ea"/>
              <a:ea typeface="+mj-ea"/>
            </a:rPr>
            <a:t>自動転記されます</a:t>
          </a:r>
          <a:r>
            <a:rPr lang="ja-JP" altLang="en-US" sz="1100" b="0" i="0" u="none" strike="noStrike" baseline="0">
              <a:solidFill>
                <a:srgbClr val="FF0000"/>
              </a:solidFill>
              <a:latin typeface="+mj-ea"/>
              <a:ea typeface="+mj-ea"/>
            </a:rPr>
            <a:t>。</a:t>
          </a:r>
        </a:p>
      </xdr:txBody>
    </xdr:sp>
    <xdr:clientData/>
  </xdr:oneCellAnchor>
  <xdr:oneCellAnchor>
    <xdr:from>
      <xdr:col>10</xdr:col>
      <xdr:colOff>161925</xdr:colOff>
      <xdr:row>30</xdr:row>
      <xdr:rowOff>219075</xdr:rowOff>
    </xdr:from>
    <xdr:ext cx="3276000" cy="275717"/>
    <xdr:sp macro="" textlink="">
      <xdr:nvSpPr>
        <xdr:cNvPr id="6" name="正方形/長方形 5">
          <a:extLst>
            <a:ext uri="{FF2B5EF4-FFF2-40B4-BE49-F238E27FC236}">
              <a16:creationId xmlns:a16="http://schemas.microsoft.com/office/drawing/2014/main" id="{19448B52-C30E-4F66-9AC7-ECD71C99BD58}"/>
            </a:ext>
          </a:extLst>
        </xdr:cNvPr>
        <xdr:cNvSpPr/>
      </xdr:nvSpPr>
      <xdr:spPr>
        <a:xfrm>
          <a:off x="8667750" y="8553450"/>
          <a:ext cx="3276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11</xdr:col>
      <xdr:colOff>68791</xdr:colOff>
      <xdr:row>7</xdr:row>
      <xdr:rowOff>330569</xdr:rowOff>
    </xdr:from>
    <xdr:to>
      <xdr:col>11</xdr:col>
      <xdr:colOff>400050</xdr:colOff>
      <xdr:row>8</xdr:row>
      <xdr:rowOff>495300</xdr:rowOff>
    </xdr:to>
    <xdr:cxnSp macro="">
      <xdr:nvCxnSpPr>
        <xdr:cNvPr id="2" name="直線矢印コネクタ 1">
          <a:extLst>
            <a:ext uri="{FF2B5EF4-FFF2-40B4-BE49-F238E27FC236}">
              <a16:creationId xmlns:a16="http://schemas.microsoft.com/office/drawing/2014/main" id="{A313DEFA-6953-4068-896B-C2A7C4F8C865}"/>
            </a:ext>
          </a:extLst>
        </xdr:cNvPr>
        <xdr:cNvCxnSpPr/>
      </xdr:nvCxnSpPr>
      <xdr:spPr>
        <a:xfrm flipH="1" flipV="1">
          <a:off x="7428441" y="2248269"/>
          <a:ext cx="334434" cy="666381"/>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312919</xdr:colOff>
      <xdr:row>8</xdr:row>
      <xdr:rowOff>68915</xdr:rowOff>
    </xdr:from>
    <xdr:to>
      <xdr:col>31</xdr:col>
      <xdr:colOff>30866</xdr:colOff>
      <xdr:row>10</xdr:row>
      <xdr:rowOff>17630</xdr:rowOff>
    </xdr:to>
    <xdr:sp macro="" textlink="">
      <xdr:nvSpPr>
        <xdr:cNvPr id="3" name="正方形/長方形 2">
          <a:extLst>
            <a:ext uri="{FF2B5EF4-FFF2-40B4-BE49-F238E27FC236}">
              <a16:creationId xmlns:a16="http://schemas.microsoft.com/office/drawing/2014/main" id="{C9268943-1FCB-4B12-ABC8-F526A8E48731}"/>
            </a:ext>
          </a:extLst>
        </xdr:cNvPr>
        <xdr:cNvSpPr/>
      </xdr:nvSpPr>
      <xdr:spPr>
        <a:xfrm>
          <a:off x="7678919" y="2485090"/>
          <a:ext cx="3997847" cy="96154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未定等不明確の場合は、 申請時点の候補先を記入してください。</a:t>
          </a:r>
        </a:p>
        <a:p>
          <a:r>
            <a:rPr kumimoji="1" lang="ja-JP" altLang="en-US" sz="1200" b="0">
              <a:solidFill>
                <a:schemeClr val="dk1"/>
              </a:solidFill>
              <a:effectLst/>
              <a:latin typeface="+mn-ea"/>
              <a:ea typeface="+mn-ea"/>
              <a:cs typeface="+mn-cs"/>
            </a:rPr>
            <a:t>発注先は、正当な理由があれば採択後に所定の手続きを行うことで変更が可能です。</a:t>
          </a:r>
        </a:p>
      </xdr:txBody>
    </xdr:sp>
    <xdr:clientData/>
  </xdr:twoCellAnchor>
  <xdr:twoCellAnchor>
    <xdr:from>
      <xdr:col>11</xdr:col>
      <xdr:colOff>328341</xdr:colOff>
      <xdr:row>11</xdr:row>
      <xdr:rowOff>297272</xdr:rowOff>
    </xdr:from>
    <xdr:to>
      <xdr:col>31</xdr:col>
      <xdr:colOff>66646</xdr:colOff>
      <xdr:row>38</xdr:row>
      <xdr:rowOff>13607</xdr:rowOff>
    </xdr:to>
    <xdr:sp macro="" textlink="">
      <xdr:nvSpPr>
        <xdr:cNvPr id="4" name="正方形/長方形 3">
          <a:extLst>
            <a:ext uri="{FF2B5EF4-FFF2-40B4-BE49-F238E27FC236}">
              <a16:creationId xmlns:a16="http://schemas.microsoft.com/office/drawing/2014/main" id="{35A9147A-319C-425E-8908-D5477821961A}"/>
            </a:ext>
          </a:extLst>
        </xdr:cNvPr>
        <xdr:cNvSpPr/>
      </xdr:nvSpPr>
      <xdr:spPr>
        <a:xfrm>
          <a:off x="7853091" y="4229736"/>
          <a:ext cx="4147019" cy="958151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ja-JP" altLang="en-US" sz="1200" b="1">
              <a:solidFill>
                <a:schemeClr val="dk1"/>
              </a:solidFill>
              <a:effectLst/>
              <a:latin typeface="+mn-ea"/>
              <a:ea typeface="+mn-ea"/>
              <a:cs typeface="+mn-cs"/>
            </a:rPr>
            <a:t> マーケティング費（助成限度額</a:t>
          </a:r>
          <a:r>
            <a:rPr kumimoji="1" lang="en-US" altLang="ja-JP" sz="1200" b="1">
              <a:solidFill>
                <a:schemeClr val="dk1"/>
              </a:solidFill>
              <a:effectLst/>
              <a:latin typeface="+mn-ea"/>
              <a:ea typeface="+mn-ea"/>
              <a:cs typeface="+mn-cs"/>
            </a:rPr>
            <a:t>300</a:t>
          </a:r>
          <a:r>
            <a:rPr kumimoji="1" lang="ja-JP" altLang="en-US" sz="1200" b="1">
              <a:solidFill>
                <a:schemeClr val="dk1"/>
              </a:solidFill>
              <a:effectLst/>
              <a:latin typeface="+mn-ea"/>
              <a:ea typeface="+mn-ea"/>
              <a:cs typeface="+mn-cs"/>
            </a:rPr>
            <a:t>万円）</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200" b="1">
              <a:solidFill>
                <a:schemeClr val="dk1"/>
              </a:solidFill>
              <a:effectLst/>
              <a:latin typeface="+mn-ea"/>
              <a:ea typeface="+mn-ea"/>
              <a:cs typeface="+mn-cs"/>
            </a:rPr>
            <a:t>・市場調査費</a:t>
          </a:r>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対象とする製品・サービスについて、想定顧客のニーズ等を調査・分析するため、外部の事業者に依頼するために要する経費</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a:t>
          </a:r>
        </a:p>
        <a:p>
          <a:r>
            <a:rPr kumimoji="1" lang="ja-JP" altLang="en-US" sz="1050" b="0">
              <a:solidFill>
                <a:schemeClr val="dk1"/>
              </a:solidFill>
              <a:effectLst/>
              <a:latin typeface="+mn-ea"/>
              <a:ea typeface="+mn-ea"/>
              <a:cs typeface="+mn-cs"/>
            </a:rPr>
            <a:t>＜注意事項＞</a:t>
          </a:r>
        </a:p>
        <a:p>
          <a:r>
            <a:rPr kumimoji="1" lang="ja-JP" altLang="en-US" sz="1050" b="0">
              <a:solidFill>
                <a:schemeClr val="dk1"/>
              </a:solidFill>
              <a:effectLst/>
              <a:latin typeface="+mn-ea"/>
              <a:ea typeface="+mn-ea"/>
              <a:cs typeface="+mn-cs"/>
            </a:rPr>
            <a:t>ア　１件あたりの単価が税抜</a:t>
          </a:r>
          <a:r>
            <a:rPr kumimoji="1" lang="en-US" altLang="ja-JP" sz="1050" b="0">
              <a:solidFill>
                <a:schemeClr val="dk1"/>
              </a:solidFill>
              <a:effectLst/>
              <a:latin typeface="+mn-ea"/>
              <a:ea typeface="+mn-ea"/>
              <a:cs typeface="+mn-cs"/>
            </a:rPr>
            <a:t>100</a:t>
          </a:r>
          <a:r>
            <a:rPr kumimoji="1" lang="ja-JP" altLang="en-US" sz="1050" b="0">
              <a:solidFill>
                <a:schemeClr val="dk1"/>
              </a:solidFill>
              <a:effectLst/>
              <a:latin typeface="+mn-ea"/>
              <a:ea typeface="+mn-ea"/>
              <a:cs typeface="+mn-cs"/>
            </a:rPr>
            <a:t>万円以上の場合、原則２社以上の見積書が必要です。見積書は、要求仕様に沿った項目ごとに内訳があり、価格の妥当性が評価できるものとしてください。</a:t>
          </a:r>
        </a:p>
        <a:p>
          <a:r>
            <a:rPr kumimoji="1" lang="ja-JP" altLang="en-US" sz="1050" b="0">
              <a:solidFill>
                <a:schemeClr val="dk1"/>
              </a:solidFill>
              <a:effectLst/>
              <a:latin typeface="+mn-ea"/>
              <a:ea typeface="+mn-ea"/>
              <a:cs typeface="+mn-cs"/>
            </a:rPr>
            <a:t>イ　実績報告時、発注先が作成・納品した調査報告書の提出が必要です。</a:t>
          </a:r>
        </a:p>
        <a:p>
          <a:r>
            <a:rPr kumimoji="1" lang="ja-JP" altLang="en-US" sz="1050" b="0">
              <a:solidFill>
                <a:schemeClr val="dk1"/>
              </a:solidFill>
              <a:effectLst/>
              <a:latin typeface="+mn-ea"/>
              <a:ea typeface="+mn-ea"/>
              <a:cs typeface="+mn-cs"/>
            </a:rPr>
            <a:t>ウ　以下の経費は、助成対象となりません。</a:t>
          </a:r>
        </a:p>
        <a:p>
          <a:r>
            <a:rPr kumimoji="1" lang="ja-JP" altLang="en-US" sz="1050" b="0">
              <a:solidFill>
                <a:schemeClr val="dk1"/>
              </a:solidFill>
              <a:effectLst/>
              <a:latin typeface="+mn-ea"/>
              <a:ea typeface="+mn-ea"/>
              <a:cs typeface="+mn-cs"/>
            </a:rPr>
            <a:t>　</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ア</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　発注業務のすべて又は主要な部分を第三者に主要な部分を第三者に再委託する経費</a:t>
          </a:r>
        </a:p>
        <a:p>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イ</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　自社で調査を行った際の人件費や収集した資料の取得・翻訳に要した経費</a:t>
          </a:r>
        </a:p>
        <a:p>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ウ</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　規格・認証取得に係る事前調査に要する経費</a:t>
          </a:r>
          <a:endParaRPr kumimoji="1" lang="en-US" altLang="ja-JP" sz="1200" b="0">
            <a:solidFill>
              <a:schemeClr val="dk1"/>
            </a:solidFill>
            <a:effectLst/>
            <a:latin typeface="+mn-ea"/>
            <a:ea typeface="+mn-ea"/>
            <a:cs typeface="+mn-cs"/>
          </a:endParaRPr>
        </a:p>
        <a:p>
          <a:endParaRPr kumimoji="1" lang="en-US" altLang="ja-JP" sz="1200" b="0">
            <a:solidFill>
              <a:schemeClr val="dk1"/>
            </a:solidFill>
            <a:effectLst/>
            <a:latin typeface="+mn-ea"/>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ブランド戦略策定費</a:t>
          </a:r>
          <a:endParaRPr kumimoji="1" lang="en-US" altLang="ja-JP"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顧客ニーズ等に基づき、対象となる製品・サービスのブランディングやプロモーション手法の検討・構築を外部の事業者に依頼するために要する経費</a:t>
          </a:r>
        </a:p>
        <a:p>
          <a:r>
            <a:rPr kumimoji="1" lang="ja-JP" altLang="en-US" sz="1200" b="0">
              <a:solidFill>
                <a:schemeClr val="dk1"/>
              </a:solidFill>
              <a:effectLst/>
              <a:latin typeface="+mn-ea"/>
              <a:ea typeface="+mn-ea"/>
              <a:cs typeface="+mn-cs"/>
            </a:rPr>
            <a:t>例：ブランドコンセプトの設定、ロゴマークやキャッチフレーズの作成、効果的な広報手段の検討　等</a:t>
          </a:r>
          <a:r>
            <a:rPr kumimoji="1" lang="en-US" altLang="ja-JP" sz="1200" b="0">
              <a:solidFill>
                <a:schemeClr val="dk1"/>
              </a:solidFill>
              <a:effectLst/>
              <a:latin typeface="+mn-ea"/>
              <a:ea typeface="+mn-ea"/>
              <a:cs typeface="+mn-cs"/>
            </a:rPr>
            <a:t>]</a:t>
          </a:r>
        </a:p>
        <a:p>
          <a:endParaRPr kumimoji="1" lang="en-US" altLang="ja-JP" sz="1200" b="0">
            <a:solidFill>
              <a:schemeClr val="dk1"/>
            </a:solidFill>
            <a:effectLst/>
            <a:latin typeface="+mn-ea"/>
            <a:ea typeface="+mn-ea"/>
            <a:cs typeface="+mn-cs"/>
          </a:endParaRPr>
        </a:p>
        <a:p>
          <a:r>
            <a:rPr kumimoji="1" lang="ja-JP" altLang="ja-JP" sz="1100" b="0">
              <a:solidFill>
                <a:schemeClr val="dk1"/>
              </a:solidFill>
              <a:effectLst/>
              <a:latin typeface="+mn-lt"/>
              <a:ea typeface="+mn-ea"/>
              <a:cs typeface="+mn-cs"/>
            </a:rPr>
            <a:t>＜注意事項＞</a:t>
          </a:r>
          <a:endParaRPr lang="ja-JP" altLang="ja-JP" sz="1200">
            <a:effectLst/>
          </a:endParaRPr>
        </a:p>
        <a:p>
          <a:r>
            <a:rPr lang="ja-JP" altLang="ja-JP" sz="1100">
              <a:solidFill>
                <a:schemeClr val="dk1"/>
              </a:solidFill>
              <a:effectLst/>
              <a:latin typeface="+mn-lt"/>
              <a:ea typeface="+mn-ea"/>
              <a:cs typeface="+mn-cs"/>
            </a:rPr>
            <a:t>ア　１件あたりの単価が税抜</a:t>
          </a:r>
          <a:r>
            <a:rPr lang="en-US" altLang="ja-JP" sz="1100">
              <a:solidFill>
                <a:schemeClr val="dk1"/>
              </a:solidFill>
              <a:effectLst/>
              <a:latin typeface="+mn-lt"/>
              <a:ea typeface="+mn-ea"/>
              <a:cs typeface="+mn-cs"/>
            </a:rPr>
            <a:t>100</a:t>
          </a:r>
          <a:r>
            <a:rPr lang="ja-JP" altLang="ja-JP" sz="1100">
              <a:solidFill>
                <a:schemeClr val="dk1"/>
              </a:solidFill>
              <a:effectLst/>
              <a:latin typeface="+mn-lt"/>
              <a:ea typeface="+mn-ea"/>
              <a:cs typeface="+mn-cs"/>
            </a:rPr>
            <a:t>万円以上の場合、原則２社以上の見積書が必要です。見積書は、要求仕様に沿った項目ごとに内訳があり、価格の妥当性が評価できるものとしてください。</a:t>
          </a:r>
        </a:p>
        <a:p>
          <a:r>
            <a:rPr lang="ja-JP" altLang="ja-JP" sz="1100">
              <a:solidFill>
                <a:schemeClr val="dk1"/>
              </a:solidFill>
              <a:effectLst/>
              <a:latin typeface="+mn-lt"/>
              <a:ea typeface="+mn-ea"/>
              <a:cs typeface="+mn-cs"/>
            </a:rPr>
            <a:t>イ　実績報告時、発注先が作成・納品した成果物（報告書、デザイン画、検討経過がわかる資料等）の提出が必要です。</a:t>
          </a:r>
        </a:p>
        <a:p>
          <a:r>
            <a:rPr lang="ja-JP" altLang="ja-JP" sz="1100">
              <a:solidFill>
                <a:schemeClr val="dk1"/>
              </a:solidFill>
              <a:effectLst/>
              <a:latin typeface="+mn-lt"/>
              <a:ea typeface="+mn-ea"/>
              <a:cs typeface="+mn-cs"/>
            </a:rPr>
            <a:t>ウ　以下の経費は、助成対象となりません。</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発注業務のすべて又は主要な部分を第三者に主要な部分を第三者に再委託する経費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自社で戦略策定を行った際の人件費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発注元である助成事業者に成果物等が貴族しない経費</a:t>
          </a:r>
          <a:endParaRPr kumimoji="1" lang="en-US" altLang="ja-JP" sz="1200" b="1">
            <a:solidFill>
              <a:srgbClr val="FF0000"/>
            </a:solidFill>
            <a:latin typeface="+mn-ea"/>
            <a:ea typeface="+mn-ea"/>
          </a:endParaRPr>
        </a:p>
        <a:p>
          <a:pPr algn="l"/>
          <a:endParaRPr kumimoji="1" lang="en-US" altLang="ja-JP" sz="1100" b="1">
            <a:solidFill>
              <a:srgbClr val="FF0000"/>
            </a:solidFill>
          </a:endParaRPr>
        </a:p>
        <a:p>
          <a:pPr algn="l"/>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商標権出願費</a:t>
          </a:r>
          <a:endParaRPr lang="en-US" altLang="ja-JP" sz="1100" b="1">
            <a:solidFill>
              <a:schemeClr val="dk1"/>
            </a:solidFill>
            <a:effectLst/>
            <a:latin typeface="+mn-lt"/>
            <a:ea typeface="+mn-ea"/>
            <a:cs typeface="+mn-cs"/>
          </a:endParaRPr>
        </a:p>
        <a:p>
          <a:pPr algn="l"/>
          <a:r>
            <a:rPr kumimoji="1" lang="ja-JP" altLang="en-US" sz="1100" b="0">
              <a:solidFill>
                <a:sysClr val="windowText" lastClr="000000"/>
              </a:solidFill>
            </a:rPr>
            <a:t>対象となる製品・サービス、ブランドに係る商標権の出願に要する経費</a:t>
          </a:r>
          <a:endParaRPr kumimoji="1" lang="en-US" altLang="ja-JP" sz="1100" b="0">
            <a:solidFill>
              <a:sysClr val="windowText" lastClr="000000"/>
            </a:solidFill>
          </a:endParaRPr>
        </a:p>
        <a:p>
          <a:pPr algn="l"/>
          <a:endParaRPr kumimoji="1" lang="en-US" altLang="ja-JP" sz="1100" b="0">
            <a:solidFill>
              <a:srgbClr val="FF0000"/>
            </a:solidFill>
          </a:endParaRPr>
        </a:p>
        <a:p>
          <a:r>
            <a:rPr kumimoji="1" lang="ja-JP" altLang="ja-JP" sz="1100" b="0">
              <a:solidFill>
                <a:schemeClr val="dk1"/>
              </a:solidFill>
              <a:effectLst/>
              <a:latin typeface="+mn-lt"/>
              <a:ea typeface="+mn-ea"/>
              <a:cs typeface="+mn-cs"/>
            </a:rPr>
            <a:t>＜注意事項＞</a:t>
          </a:r>
          <a:endParaRPr lang="ja-JP" altLang="ja-JP">
            <a:effectLst/>
          </a:endParaRPr>
        </a:p>
        <a:p>
          <a:r>
            <a:rPr lang="ja-JP" altLang="en-US" sz="1100">
              <a:solidFill>
                <a:schemeClr val="dk1"/>
              </a:solidFill>
              <a:effectLst/>
              <a:latin typeface="+mn-lt"/>
              <a:ea typeface="+mn-ea"/>
              <a:cs typeface="+mn-cs"/>
            </a:rPr>
            <a:t>ア　特許庁への手数料（印紙代）、弁理士へ出願手続きを依頼した際の費用が助成対象です。</a:t>
          </a:r>
        </a:p>
        <a:p>
          <a:r>
            <a:rPr lang="ja-JP" altLang="en-US" sz="1100">
              <a:solidFill>
                <a:schemeClr val="dk1"/>
              </a:solidFill>
              <a:effectLst/>
              <a:latin typeface="+mn-lt"/>
              <a:ea typeface="+mn-ea"/>
              <a:cs typeface="+mn-cs"/>
            </a:rPr>
            <a:t>イ　外国出願の場合、出願に伴う現地代理人費用、翻訳料も助成対象となります。</a:t>
          </a:r>
        </a:p>
        <a:p>
          <a:r>
            <a:rPr lang="ja-JP" altLang="en-US" sz="1100">
              <a:solidFill>
                <a:schemeClr val="dk1"/>
              </a:solidFill>
              <a:effectLst/>
              <a:latin typeface="+mn-lt"/>
              <a:ea typeface="+mn-ea"/>
              <a:cs typeface="+mn-cs"/>
            </a:rPr>
            <a:t>ウ　以下に該当する場合は、助成対象となりません</a:t>
          </a:r>
        </a:p>
        <a:p>
          <a:r>
            <a:rPr lang="ja-JP" altLang="en-US" sz="1100">
              <a:solidFill>
                <a:schemeClr val="dk1"/>
              </a:solidFill>
              <a:effectLst/>
              <a:latin typeface="+mn-lt"/>
              <a:ea typeface="+mn-ea"/>
              <a:cs typeface="+mn-cs"/>
            </a:rPr>
            <a:t>（ア） 助成事業者に権利が帰属しない場合</a:t>
          </a:r>
        </a:p>
        <a:p>
          <a:r>
            <a:rPr lang="ja-JP" altLang="en-US" sz="1100">
              <a:solidFill>
                <a:schemeClr val="dk1"/>
              </a:solidFill>
              <a:effectLst/>
              <a:latin typeface="+mn-lt"/>
              <a:ea typeface="+mn-ea"/>
              <a:cs typeface="+mn-cs"/>
            </a:rPr>
            <a:t>（イ） 助成対象期間内に出願手続きを完了していることが公的機関の書類等で確認できない場合</a:t>
          </a:r>
        </a:p>
        <a:p>
          <a:r>
            <a:rPr lang="ja-JP" altLang="en-US" sz="1100">
              <a:solidFill>
                <a:schemeClr val="dk1"/>
              </a:solidFill>
              <a:effectLst/>
              <a:latin typeface="+mn-lt"/>
              <a:ea typeface="+mn-ea"/>
              <a:cs typeface="+mn-cs"/>
            </a:rPr>
            <a:t>（ウ） 出願に係る調査、審査請求、登録、修正・更正に関する費用</a:t>
          </a:r>
          <a:endParaRPr kumimoji="1" lang="en-US" altLang="ja-JP" sz="1100" b="0">
            <a:solidFill>
              <a:srgbClr val="FF0000"/>
            </a:solidFill>
          </a:endParaRPr>
        </a:p>
      </xdr:txBody>
    </xdr:sp>
    <xdr:clientData/>
  </xdr:twoCellAnchor>
  <xdr:twoCellAnchor>
    <xdr:from>
      <xdr:col>11</xdr:col>
      <xdr:colOff>349250</xdr:colOff>
      <xdr:row>0</xdr:row>
      <xdr:rowOff>0</xdr:rowOff>
    </xdr:from>
    <xdr:to>
      <xdr:col>25</xdr:col>
      <xdr:colOff>65672</xdr:colOff>
      <xdr:row>8</xdr:row>
      <xdr:rowOff>27739</xdr:rowOff>
    </xdr:to>
    <xdr:sp macro="" textlink="">
      <xdr:nvSpPr>
        <xdr:cNvPr id="5" name="正方形/長方形 4">
          <a:extLst>
            <a:ext uri="{FF2B5EF4-FFF2-40B4-BE49-F238E27FC236}">
              <a16:creationId xmlns:a16="http://schemas.microsoft.com/office/drawing/2014/main" id="{4E7B0AF2-37EB-4346-9BCF-5464D239F0D7}"/>
            </a:ext>
          </a:extLst>
        </xdr:cNvPr>
        <xdr:cNvSpPr/>
      </xdr:nvSpPr>
      <xdr:spPr>
        <a:xfrm>
          <a:off x="7715250" y="0"/>
          <a:ext cx="3145422" cy="2450264"/>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8</xdr:col>
      <xdr:colOff>497372</xdr:colOff>
      <xdr:row>0</xdr:row>
      <xdr:rowOff>52851</xdr:rowOff>
    </xdr:from>
    <xdr:to>
      <xdr:col>10</xdr:col>
      <xdr:colOff>46521</xdr:colOff>
      <xdr:row>0</xdr:row>
      <xdr:rowOff>294151</xdr:rowOff>
    </xdr:to>
    <xdr:sp macro="" textlink="">
      <xdr:nvSpPr>
        <xdr:cNvPr id="6" name="テキスト ボックス 5">
          <a:extLst>
            <a:ext uri="{FF2B5EF4-FFF2-40B4-BE49-F238E27FC236}">
              <a16:creationId xmlns:a16="http://schemas.microsoft.com/office/drawing/2014/main" id="{9BB3FC42-F776-4BF7-8A3A-B3DEA0EA325C}"/>
            </a:ext>
          </a:extLst>
        </xdr:cNvPr>
        <xdr:cNvSpPr txBox="1"/>
      </xdr:nvSpPr>
      <xdr:spPr>
        <a:xfrm>
          <a:off x="5897633" y="52851"/>
          <a:ext cx="1404453" cy="24130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1" i="0" u="none" strike="noStrike" kern="0" cap="none" spc="0" normalizeH="0" baseline="0" noProof="0">
              <a:ln>
                <a:noFill/>
              </a:ln>
              <a:solidFill>
                <a:srgbClr val="0000FF"/>
              </a:solidFill>
              <a:effectLst/>
              <a:uLnTx/>
              <a:uFillTx/>
              <a:latin typeface="ＭＳ Ｐゴシック" panose="020B0600070205080204" pitchFamily="50" charset="-128"/>
              <a:ea typeface="+mn-ea"/>
              <a:cs typeface="+mn-cs"/>
            </a:rPr>
            <a:t>販路開拓フェーズ</a:t>
          </a:r>
          <a:r>
            <a:rPr kumimoji="1" lang="en-US" altLang="ja-JP" sz="1100" b="1"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rPr>
            <a:t>】</a:t>
          </a:r>
          <a:endParaRPr kumimoji="1" lang="ja-JP" altLang="en-US" sz="1100" b="1"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11</xdr:col>
      <xdr:colOff>311417</xdr:colOff>
      <xdr:row>10</xdr:row>
      <xdr:rowOff>132310</xdr:rowOff>
    </xdr:from>
    <xdr:to>
      <xdr:col>18</xdr:col>
      <xdr:colOff>25294</xdr:colOff>
      <xdr:row>11</xdr:row>
      <xdr:rowOff>157711</xdr:rowOff>
    </xdr:to>
    <xdr:sp macro="" textlink="">
      <xdr:nvSpPr>
        <xdr:cNvPr id="7" name="正方形/長方形 6">
          <a:extLst>
            <a:ext uri="{FF2B5EF4-FFF2-40B4-BE49-F238E27FC236}">
              <a16:creationId xmlns:a16="http://schemas.microsoft.com/office/drawing/2014/main" id="{F224F1B3-56F4-4FDB-B897-731B52D0406E}"/>
            </a:ext>
          </a:extLst>
        </xdr:cNvPr>
        <xdr:cNvSpPr/>
      </xdr:nvSpPr>
      <xdr:spPr>
        <a:xfrm>
          <a:off x="7836167" y="3561310"/>
          <a:ext cx="2176770" cy="52886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37</xdr:col>
      <xdr:colOff>17980</xdr:colOff>
      <xdr:row>4</xdr:row>
      <xdr:rowOff>29344</xdr:rowOff>
    </xdr:from>
    <xdr:ext cx="4161813" cy="3226589"/>
    <xdr:sp macro="" textlink="">
      <xdr:nvSpPr>
        <xdr:cNvPr id="2" name="正方形/長方形 1">
          <a:extLst>
            <a:ext uri="{FF2B5EF4-FFF2-40B4-BE49-F238E27FC236}">
              <a16:creationId xmlns:a16="http://schemas.microsoft.com/office/drawing/2014/main" id="{C15F923F-F1CC-4472-BEEF-05D0570CFE0D}"/>
            </a:ext>
          </a:extLst>
        </xdr:cNvPr>
        <xdr:cNvSpPr/>
      </xdr:nvSpPr>
      <xdr:spPr>
        <a:xfrm>
          <a:off x="9057205" y="1702569"/>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例：前シートで、マ－１～マ－５項目を記入した場合→マ－１～マ－５まで５つありますので、計画書は５つ記入してください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D4FF834C-2D31-49FE-8B32-6BFD469AB3CF}"/>
            </a:ext>
          </a:extLst>
        </xdr:cNvPr>
        <xdr:cNvCxnSpPr/>
      </xdr:nvCxnSpPr>
      <xdr:spPr>
        <a:xfrm flipH="1">
          <a:off x="8702675" y="1064655"/>
          <a:ext cx="55711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1</xdr:row>
      <xdr:rowOff>460838</xdr:rowOff>
    </xdr:from>
    <xdr:ext cx="4148045" cy="659219"/>
    <xdr:sp macro="" textlink="">
      <xdr:nvSpPr>
        <xdr:cNvPr id="4" name="正方形/長方形 3">
          <a:extLst>
            <a:ext uri="{FF2B5EF4-FFF2-40B4-BE49-F238E27FC236}">
              <a16:creationId xmlns:a16="http://schemas.microsoft.com/office/drawing/2014/main" id="{DAD2B83C-0C09-4D34-BB1F-C171E37AA979}"/>
            </a:ext>
          </a:extLst>
        </xdr:cNvPr>
        <xdr:cNvSpPr/>
      </xdr:nvSpPr>
      <xdr:spPr>
        <a:xfrm>
          <a:off x="9088530" y="787863"/>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24</xdr:row>
      <xdr:rowOff>0</xdr:rowOff>
    </xdr:from>
    <xdr:ext cx="2880000" cy="459100"/>
    <xdr:sp macro="" textlink="">
      <xdr:nvSpPr>
        <xdr:cNvPr id="5" name="正方形/長方形 4">
          <a:extLst>
            <a:ext uri="{FF2B5EF4-FFF2-40B4-BE49-F238E27FC236}">
              <a16:creationId xmlns:a16="http://schemas.microsoft.com/office/drawing/2014/main" id="{3DA39D25-8ACC-452D-818F-31F6DA525C28}"/>
            </a:ext>
          </a:extLst>
        </xdr:cNvPr>
        <xdr:cNvSpPr/>
      </xdr:nvSpPr>
      <xdr:spPr>
        <a:xfrm>
          <a:off x="9179769" y="13020639"/>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12</xdr:row>
      <xdr:rowOff>0</xdr:rowOff>
    </xdr:from>
    <xdr:ext cx="2880000" cy="459100"/>
    <xdr:sp macro="" textlink="">
      <xdr:nvSpPr>
        <xdr:cNvPr id="6" name="正方形/長方形 5">
          <a:extLst>
            <a:ext uri="{FF2B5EF4-FFF2-40B4-BE49-F238E27FC236}">
              <a16:creationId xmlns:a16="http://schemas.microsoft.com/office/drawing/2014/main" id="{2308E6A1-01FC-426E-B3D5-4B80178BE735}"/>
            </a:ext>
          </a:extLst>
        </xdr:cNvPr>
        <xdr:cNvSpPr/>
      </xdr:nvSpPr>
      <xdr:spPr>
        <a:xfrm>
          <a:off x="9166110" y="6694021"/>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34151</xdr:colOff>
      <xdr:row>99</xdr:row>
      <xdr:rowOff>134471</xdr:rowOff>
    </xdr:from>
    <xdr:to>
      <xdr:col>37</xdr:col>
      <xdr:colOff>74706</xdr:colOff>
      <xdr:row>99</xdr:row>
      <xdr:rowOff>142179</xdr:rowOff>
    </xdr:to>
    <xdr:cxnSp macro="">
      <xdr:nvCxnSpPr>
        <xdr:cNvPr id="7" name="直線矢印コネクタ 6">
          <a:extLst>
            <a:ext uri="{FF2B5EF4-FFF2-40B4-BE49-F238E27FC236}">
              <a16:creationId xmlns:a16="http://schemas.microsoft.com/office/drawing/2014/main" id="{B813A5E6-4B60-4E49-B0AB-9F5C2BDA92FF}"/>
            </a:ext>
          </a:extLst>
        </xdr:cNvPr>
        <xdr:cNvCxnSpPr/>
      </xdr:nvCxnSpPr>
      <xdr:spPr>
        <a:xfrm flipH="1">
          <a:off x="8727301" y="26728271"/>
          <a:ext cx="386630" cy="1088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45384</xdr:colOff>
      <xdr:row>97</xdr:row>
      <xdr:rowOff>33617</xdr:rowOff>
    </xdr:from>
    <xdr:ext cx="4930028" cy="459100"/>
    <xdr:sp macro="" textlink="">
      <xdr:nvSpPr>
        <xdr:cNvPr id="8" name="正方形/長方形 7">
          <a:extLst>
            <a:ext uri="{FF2B5EF4-FFF2-40B4-BE49-F238E27FC236}">
              <a16:creationId xmlns:a16="http://schemas.microsoft.com/office/drawing/2014/main" id="{0AD55AB2-56BD-42FC-9754-E0CAA39F061A}"/>
            </a:ext>
          </a:extLst>
        </xdr:cNvPr>
        <xdr:cNvSpPr/>
      </xdr:nvSpPr>
      <xdr:spPr>
        <a:xfrm>
          <a:off x="9087784" y="24328717"/>
          <a:ext cx="4930028"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ja-JP" altLang="en-US" sz="1100" b="0">
              <a:solidFill>
                <a:sysClr val="windowText" lastClr="000000"/>
              </a:solidFill>
              <a:latin typeface="+mn-ea"/>
              <a:ea typeface="+mn-ea"/>
            </a:rPr>
            <a:t>＜「マ</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」以降について＞</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「マ</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」以降に記載する場合は、再表示から対象のシートを選択し、入力ください</a:t>
          </a:r>
          <a:endParaRPr kumimoji="1" lang="en-US" altLang="ja-JP" sz="1100" b="0">
            <a:solidFill>
              <a:sysClr val="windowText" lastClr="000000"/>
            </a:solidFill>
            <a:latin typeface="+mn-ea"/>
            <a:ea typeface="+mn-ea"/>
          </a:endParaRPr>
        </a:p>
      </xdr:txBody>
    </xdr:sp>
    <xdr:clientData/>
  </xdr:oneCellAnchor>
  <xdr:twoCellAnchor>
    <xdr:from>
      <xdr:col>35</xdr:col>
      <xdr:colOff>37353</xdr:colOff>
      <xdr:row>87</xdr:row>
      <xdr:rowOff>179294</xdr:rowOff>
    </xdr:from>
    <xdr:to>
      <xdr:col>37</xdr:col>
      <xdr:colOff>77908</xdr:colOff>
      <xdr:row>87</xdr:row>
      <xdr:rowOff>187002</xdr:rowOff>
    </xdr:to>
    <xdr:cxnSp macro="">
      <xdr:nvCxnSpPr>
        <xdr:cNvPr id="9" name="直線矢印コネクタ 8">
          <a:extLst>
            <a:ext uri="{FF2B5EF4-FFF2-40B4-BE49-F238E27FC236}">
              <a16:creationId xmlns:a16="http://schemas.microsoft.com/office/drawing/2014/main" id="{B0E4A9E9-DB0A-4EF4-87F9-5ED394F98673}"/>
            </a:ext>
          </a:extLst>
        </xdr:cNvPr>
        <xdr:cNvCxnSpPr/>
      </xdr:nvCxnSpPr>
      <xdr:spPr>
        <a:xfrm flipH="1">
          <a:off x="8733678" y="20413569"/>
          <a:ext cx="383455"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44824</xdr:colOff>
      <xdr:row>24</xdr:row>
      <xdr:rowOff>149412</xdr:rowOff>
    </xdr:from>
    <xdr:to>
      <xdr:col>37</xdr:col>
      <xdr:colOff>85379</xdr:colOff>
      <xdr:row>24</xdr:row>
      <xdr:rowOff>157120</xdr:rowOff>
    </xdr:to>
    <xdr:cxnSp macro="">
      <xdr:nvCxnSpPr>
        <xdr:cNvPr id="10" name="直線矢印コネクタ 9">
          <a:extLst>
            <a:ext uri="{FF2B5EF4-FFF2-40B4-BE49-F238E27FC236}">
              <a16:creationId xmlns:a16="http://schemas.microsoft.com/office/drawing/2014/main" id="{24BAE416-13DF-47FF-BC7B-571686B3B865}"/>
            </a:ext>
          </a:extLst>
        </xdr:cNvPr>
        <xdr:cNvCxnSpPr/>
      </xdr:nvCxnSpPr>
      <xdr:spPr>
        <a:xfrm flipH="1">
          <a:off x="8744324" y="13265337"/>
          <a:ext cx="383455" cy="1088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12</xdr:row>
      <xdr:rowOff>152586</xdr:rowOff>
    </xdr:from>
    <xdr:to>
      <xdr:col>37</xdr:col>
      <xdr:colOff>48586</xdr:colOff>
      <xdr:row>12</xdr:row>
      <xdr:rowOff>153944</xdr:rowOff>
    </xdr:to>
    <xdr:cxnSp macro="">
      <xdr:nvCxnSpPr>
        <xdr:cNvPr id="11" name="直線矢印コネクタ 10">
          <a:extLst>
            <a:ext uri="{FF2B5EF4-FFF2-40B4-BE49-F238E27FC236}">
              <a16:creationId xmlns:a16="http://schemas.microsoft.com/office/drawing/2014/main" id="{F8A9DA28-365C-4931-8804-A2398265CB91}"/>
            </a:ext>
          </a:extLst>
        </xdr:cNvPr>
        <xdr:cNvCxnSpPr/>
      </xdr:nvCxnSpPr>
      <xdr:spPr>
        <a:xfrm flipH="1">
          <a:off x="8707531" y="6905811"/>
          <a:ext cx="377105"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0</xdr:row>
      <xdr:rowOff>41089</xdr:rowOff>
    </xdr:from>
    <xdr:to>
      <xdr:col>35</xdr:col>
      <xdr:colOff>82176</xdr:colOff>
      <xdr:row>0</xdr:row>
      <xdr:rowOff>298824</xdr:rowOff>
    </xdr:to>
    <xdr:sp macro="" textlink="">
      <xdr:nvSpPr>
        <xdr:cNvPr id="12" name="テキスト ボックス 11">
          <a:extLst>
            <a:ext uri="{FF2B5EF4-FFF2-40B4-BE49-F238E27FC236}">
              <a16:creationId xmlns:a16="http://schemas.microsoft.com/office/drawing/2014/main" id="{43925137-8005-444E-BAB2-45B99B2D0225}"/>
            </a:ext>
          </a:extLst>
        </xdr:cNvPr>
        <xdr:cNvSpPr txBox="1"/>
      </xdr:nvSpPr>
      <xdr:spPr>
        <a:xfrm>
          <a:off x="7055784" y="41089"/>
          <a:ext cx="1725892" cy="25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3174</xdr:colOff>
      <xdr:row>87</xdr:row>
      <xdr:rowOff>0</xdr:rowOff>
    </xdr:from>
    <xdr:ext cx="2880000" cy="459100"/>
    <xdr:sp macro="" textlink="">
      <xdr:nvSpPr>
        <xdr:cNvPr id="13" name="正方形/長方形 12">
          <a:extLst>
            <a:ext uri="{FF2B5EF4-FFF2-40B4-BE49-F238E27FC236}">
              <a16:creationId xmlns:a16="http://schemas.microsoft.com/office/drawing/2014/main" id="{AFB2ACDA-3E1C-4394-AEE4-2B4469062FEE}"/>
            </a:ext>
          </a:extLst>
        </xdr:cNvPr>
        <xdr:cNvSpPr/>
      </xdr:nvSpPr>
      <xdr:spPr>
        <a:xfrm>
          <a:off x="9213849" y="201931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145676</xdr:colOff>
      <xdr:row>99</xdr:row>
      <xdr:rowOff>0</xdr:rowOff>
    </xdr:from>
    <xdr:ext cx="2880000" cy="459100"/>
    <xdr:sp macro="" textlink="">
      <xdr:nvSpPr>
        <xdr:cNvPr id="14" name="正方形/長方形 13">
          <a:extLst>
            <a:ext uri="{FF2B5EF4-FFF2-40B4-BE49-F238E27FC236}">
              <a16:creationId xmlns:a16="http://schemas.microsoft.com/office/drawing/2014/main" id="{7181A3E2-549B-4BCB-AA9C-1812B1505293}"/>
            </a:ext>
          </a:extLst>
        </xdr:cNvPr>
        <xdr:cNvSpPr/>
      </xdr:nvSpPr>
      <xdr:spPr>
        <a:xfrm>
          <a:off x="9181726" y="26519094"/>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twoCellAnchor>
    <xdr:from>
      <xdr:col>27</xdr:col>
      <xdr:colOff>78514</xdr:colOff>
      <xdr:row>75</xdr:row>
      <xdr:rowOff>85678</xdr:rowOff>
    </xdr:from>
    <xdr:to>
      <xdr:col>36</xdr:col>
      <xdr:colOff>24197</xdr:colOff>
      <xdr:row>75</xdr:row>
      <xdr:rowOff>337063</xdr:rowOff>
    </xdr:to>
    <xdr:sp macro="" textlink="">
      <xdr:nvSpPr>
        <xdr:cNvPr id="16" name="テキスト ボックス 15">
          <a:extLst>
            <a:ext uri="{FF2B5EF4-FFF2-40B4-BE49-F238E27FC236}">
              <a16:creationId xmlns:a16="http://schemas.microsoft.com/office/drawing/2014/main" id="{F853C84F-C77B-4932-9C64-284E727B533C}"/>
            </a:ext>
          </a:extLst>
        </xdr:cNvPr>
        <xdr:cNvSpPr txBox="1"/>
      </xdr:nvSpPr>
      <xdr:spPr>
        <a:xfrm>
          <a:off x="7143579" y="13354417"/>
          <a:ext cx="1709879" cy="251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0</xdr:colOff>
      <xdr:row>15</xdr:row>
      <xdr:rowOff>0</xdr:rowOff>
    </xdr:from>
    <xdr:ext cx="3219754" cy="2426305"/>
    <xdr:sp macro="" textlink="">
      <xdr:nvSpPr>
        <xdr:cNvPr id="17" name="正方形/長方形 16">
          <a:extLst>
            <a:ext uri="{FF2B5EF4-FFF2-40B4-BE49-F238E27FC236}">
              <a16:creationId xmlns:a16="http://schemas.microsoft.com/office/drawing/2014/main" id="{C4FA8B20-1EBF-4196-A51D-C5D810564B8D}"/>
            </a:ext>
          </a:extLst>
        </xdr:cNvPr>
        <xdr:cNvSpPr/>
      </xdr:nvSpPr>
      <xdr:spPr>
        <a:xfrm>
          <a:off x="9210675" y="757237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37</xdr:col>
      <xdr:colOff>17980</xdr:colOff>
      <xdr:row>29</xdr:row>
      <xdr:rowOff>29344</xdr:rowOff>
    </xdr:from>
    <xdr:ext cx="4161813" cy="3226589"/>
    <xdr:sp macro="" textlink="">
      <xdr:nvSpPr>
        <xdr:cNvPr id="15" name="正方形/長方形 14">
          <a:extLst>
            <a:ext uri="{FF2B5EF4-FFF2-40B4-BE49-F238E27FC236}">
              <a16:creationId xmlns:a16="http://schemas.microsoft.com/office/drawing/2014/main" id="{E96BA820-C242-4967-8439-F8BAB8D84DE8}"/>
            </a:ext>
          </a:extLst>
        </xdr:cNvPr>
        <xdr:cNvSpPr/>
      </xdr:nvSpPr>
      <xdr:spPr>
        <a:xfrm>
          <a:off x="8885568" y="1702756"/>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例：前シートで、マ－１～マ－５項目を記入した場合→マ－１～マ－５まで５つありますので、計画書は５つ記入してください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27</xdr:row>
      <xdr:rowOff>150255</xdr:rowOff>
    </xdr:from>
    <xdr:to>
      <xdr:col>38</xdr:col>
      <xdr:colOff>45944</xdr:colOff>
      <xdr:row>27</xdr:row>
      <xdr:rowOff>150260</xdr:rowOff>
    </xdr:to>
    <xdr:cxnSp macro="">
      <xdr:nvCxnSpPr>
        <xdr:cNvPr id="18" name="直線矢印コネクタ 17">
          <a:extLst>
            <a:ext uri="{FF2B5EF4-FFF2-40B4-BE49-F238E27FC236}">
              <a16:creationId xmlns:a16="http://schemas.microsoft.com/office/drawing/2014/main" id="{D1D0923E-3F61-41EE-AFAF-CFFE489D98E5}"/>
            </a:ext>
          </a:extLst>
        </xdr:cNvPr>
        <xdr:cNvCxnSpPr/>
      </xdr:nvCxnSpPr>
      <xdr:spPr>
        <a:xfrm flipH="1">
          <a:off x="8533466" y="1061667"/>
          <a:ext cx="551890"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26</xdr:row>
      <xdr:rowOff>460838</xdr:rowOff>
    </xdr:from>
    <xdr:ext cx="4148045" cy="659219"/>
    <xdr:sp macro="" textlink="">
      <xdr:nvSpPr>
        <xdr:cNvPr id="19" name="正方形/長方形 18">
          <a:extLst>
            <a:ext uri="{FF2B5EF4-FFF2-40B4-BE49-F238E27FC236}">
              <a16:creationId xmlns:a16="http://schemas.microsoft.com/office/drawing/2014/main" id="{D793D7E8-2E70-415F-BE4F-CBDC87B128F7}"/>
            </a:ext>
          </a:extLst>
        </xdr:cNvPr>
        <xdr:cNvSpPr/>
      </xdr:nvSpPr>
      <xdr:spPr>
        <a:xfrm>
          <a:off x="8913718" y="782073"/>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49</xdr:row>
      <xdr:rowOff>0</xdr:rowOff>
    </xdr:from>
    <xdr:ext cx="2880000" cy="459100"/>
    <xdr:sp macro="" textlink="">
      <xdr:nvSpPr>
        <xdr:cNvPr id="20" name="正方形/長方形 19">
          <a:extLst>
            <a:ext uri="{FF2B5EF4-FFF2-40B4-BE49-F238E27FC236}">
              <a16:creationId xmlns:a16="http://schemas.microsoft.com/office/drawing/2014/main" id="{4E3792D3-3DF7-432B-AFBC-70473B384E53}"/>
            </a:ext>
          </a:extLst>
        </xdr:cNvPr>
        <xdr:cNvSpPr/>
      </xdr:nvSpPr>
      <xdr:spPr>
        <a:xfrm>
          <a:off x="9011307" y="129315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37</xdr:row>
      <xdr:rowOff>0</xdr:rowOff>
    </xdr:from>
    <xdr:ext cx="2880000" cy="459100"/>
    <xdr:sp macro="" textlink="">
      <xdr:nvSpPr>
        <xdr:cNvPr id="21" name="正方形/長方形 20">
          <a:extLst>
            <a:ext uri="{FF2B5EF4-FFF2-40B4-BE49-F238E27FC236}">
              <a16:creationId xmlns:a16="http://schemas.microsoft.com/office/drawing/2014/main" id="{C170F496-55BD-46FC-895A-8C5C1156E210}"/>
            </a:ext>
          </a:extLst>
        </xdr:cNvPr>
        <xdr:cNvSpPr/>
      </xdr:nvSpPr>
      <xdr:spPr>
        <a:xfrm>
          <a:off x="8991298" y="6663765"/>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44824</xdr:colOff>
      <xdr:row>49</xdr:row>
      <xdr:rowOff>149412</xdr:rowOff>
    </xdr:from>
    <xdr:to>
      <xdr:col>37</xdr:col>
      <xdr:colOff>85379</xdr:colOff>
      <xdr:row>49</xdr:row>
      <xdr:rowOff>157120</xdr:rowOff>
    </xdr:to>
    <xdr:cxnSp macro="">
      <xdr:nvCxnSpPr>
        <xdr:cNvPr id="22" name="直線矢印コネクタ 21">
          <a:extLst>
            <a:ext uri="{FF2B5EF4-FFF2-40B4-BE49-F238E27FC236}">
              <a16:creationId xmlns:a16="http://schemas.microsoft.com/office/drawing/2014/main" id="{79FC06A6-127A-4421-AA11-6759244891A2}"/>
            </a:ext>
          </a:extLst>
        </xdr:cNvPr>
        <xdr:cNvCxnSpPr/>
      </xdr:nvCxnSpPr>
      <xdr:spPr>
        <a:xfrm flipH="1">
          <a:off x="8568765" y="13081000"/>
          <a:ext cx="384202"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37</xdr:row>
      <xdr:rowOff>152586</xdr:rowOff>
    </xdr:from>
    <xdr:to>
      <xdr:col>37</xdr:col>
      <xdr:colOff>48586</xdr:colOff>
      <xdr:row>37</xdr:row>
      <xdr:rowOff>153944</xdr:rowOff>
    </xdr:to>
    <xdr:cxnSp macro="">
      <xdr:nvCxnSpPr>
        <xdr:cNvPr id="23" name="直線矢印コネクタ 22">
          <a:extLst>
            <a:ext uri="{FF2B5EF4-FFF2-40B4-BE49-F238E27FC236}">
              <a16:creationId xmlns:a16="http://schemas.microsoft.com/office/drawing/2014/main" id="{F02AA626-56E8-4DF5-A249-2AD2A172A18B}"/>
            </a:ext>
          </a:extLst>
        </xdr:cNvPr>
        <xdr:cNvCxnSpPr/>
      </xdr:nvCxnSpPr>
      <xdr:spPr>
        <a:xfrm flipH="1">
          <a:off x="8531972" y="6816351"/>
          <a:ext cx="384202"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25</xdr:row>
      <xdr:rowOff>41089</xdr:rowOff>
    </xdr:from>
    <xdr:to>
      <xdr:col>35</xdr:col>
      <xdr:colOff>82176</xdr:colOff>
      <xdr:row>25</xdr:row>
      <xdr:rowOff>298824</xdr:rowOff>
    </xdr:to>
    <xdr:sp macro="" textlink="">
      <xdr:nvSpPr>
        <xdr:cNvPr id="24" name="テキスト ボックス 23">
          <a:extLst>
            <a:ext uri="{FF2B5EF4-FFF2-40B4-BE49-F238E27FC236}">
              <a16:creationId xmlns:a16="http://schemas.microsoft.com/office/drawing/2014/main" id="{0C299E60-B37F-4A4E-87DD-1A04ED982F1F}"/>
            </a:ext>
          </a:extLst>
        </xdr:cNvPr>
        <xdr:cNvSpPr txBox="1"/>
      </xdr:nvSpPr>
      <xdr:spPr>
        <a:xfrm>
          <a:off x="6936441" y="41089"/>
          <a:ext cx="1669676" cy="257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0</xdr:colOff>
      <xdr:row>40</xdr:row>
      <xdr:rowOff>0</xdr:rowOff>
    </xdr:from>
    <xdr:ext cx="3219754" cy="2426305"/>
    <xdr:sp macro="" textlink="">
      <xdr:nvSpPr>
        <xdr:cNvPr id="25" name="正方形/長方形 24">
          <a:extLst>
            <a:ext uri="{FF2B5EF4-FFF2-40B4-BE49-F238E27FC236}">
              <a16:creationId xmlns:a16="http://schemas.microsoft.com/office/drawing/2014/main" id="{D449C96D-A3F0-49DB-9312-CB858987A119}"/>
            </a:ext>
          </a:extLst>
        </xdr:cNvPr>
        <xdr:cNvSpPr/>
      </xdr:nvSpPr>
      <xdr:spPr>
        <a:xfrm>
          <a:off x="9039412" y="756023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37</xdr:col>
      <xdr:colOff>17980</xdr:colOff>
      <xdr:row>54</xdr:row>
      <xdr:rowOff>29344</xdr:rowOff>
    </xdr:from>
    <xdr:ext cx="4161813" cy="3226589"/>
    <xdr:sp macro="" textlink="">
      <xdr:nvSpPr>
        <xdr:cNvPr id="35" name="正方形/長方形 34">
          <a:extLst>
            <a:ext uri="{FF2B5EF4-FFF2-40B4-BE49-F238E27FC236}">
              <a16:creationId xmlns:a16="http://schemas.microsoft.com/office/drawing/2014/main" id="{5B7E5EFF-93D1-43EA-AE03-CB2772D60462}"/>
            </a:ext>
          </a:extLst>
        </xdr:cNvPr>
        <xdr:cNvSpPr/>
      </xdr:nvSpPr>
      <xdr:spPr>
        <a:xfrm>
          <a:off x="8885568" y="1702756"/>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例：前シートで、マ－１～マ－５項目を記入した場合→マ－１～マ－５まで５つありますので、計画書は５つ記入してください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52</xdr:row>
      <xdr:rowOff>150255</xdr:rowOff>
    </xdr:from>
    <xdr:to>
      <xdr:col>38</xdr:col>
      <xdr:colOff>45944</xdr:colOff>
      <xdr:row>52</xdr:row>
      <xdr:rowOff>150260</xdr:rowOff>
    </xdr:to>
    <xdr:cxnSp macro="">
      <xdr:nvCxnSpPr>
        <xdr:cNvPr id="36" name="直線矢印コネクタ 35">
          <a:extLst>
            <a:ext uri="{FF2B5EF4-FFF2-40B4-BE49-F238E27FC236}">
              <a16:creationId xmlns:a16="http://schemas.microsoft.com/office/drawing/2014/main" id="{21D9502C-C227-4163-9931-480969928989}"/>
            </a:ext>
          </a:extLst>
        </xdr:cNvPr>
        <xdr:cNvCxnSpPr/>
      </xdr:nvCxnSpPr>
      <xdr:spPr>
        <a:xfrm flipH="1">
          <a:off x="8533466" y="1061667"/>
          <a:ext cx="551890"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51</xdr:row>
      <xdr:rowOff>460838</xdr:rowOff>
    </xdr:from>
    <xdr:ext cx="4148045" cy="659219"/>
    <xdr:sp macro="" textlink="">
      <xdr:nvSpPr>
        <xdr:cNvPr id="37" name="正方形/長方形 36">
          <a:extLst>
            <a:ext uri="{FF2B5EF4-FFF2-40B4-BE49-F238E27FC236}">
              <a16:creationId xmlns:a16="http://schemas.microsoft.com/office/drawing/2014/main" id="{7B46D313-9626-442D-9ADC-E340A5ABFFC0}"/>
            </a:ext>
          </a:extLst>
        </xdr:cNvPr>
        <xdr:cNvSpPr/>
      </xdr:nvSpPr>
      <xdr:spPr>
        <a:xfrm>
          <a:off x="8913718" y="782073"/>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74</xdr:row>
      <xdr:rowOff>0</xdr:rowOff>
    </xdr:from>
    <xdr:ext cx="2880000" cy="459100"/>
    <xdr:sp macro="" textlink="">
      <xdr:nvSpPr>
        <xdr:cNvPr id="38" name="正方形/長方形 37">
          <a:extLst>
            <a:ext uri="{FF2B5EF4-FFF2-40B4-BE49-F238E27FC236}">
              <a16:creationId xmlns:a16="http://schemas.microsoft.com/office/drawing/2014/main" id="{45571DC1-1F98-4C13-B674-EA374A541AE3}"/>
            </a:ext>
          </a:extLst>
        </xdr:cNvPr>
        <xdr:cNvSpPr/>
      </xdr:nvSpPr>
      <xdr:spPr>
        <a:xfrm>
          <a:off x="9011307" y="129315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62</xdr:row>
      <xdr:rowOff>0</xdr:rowOff>
    </xdr:from>
    <xdr:ext cx="2880000" cy="459100"/>
    <xdr:sp macro="" textlink="">
      <xdr:nvSpPr>
        <xdr:cNvPr id="39" name="正方形/長方形 38">
          <a:extLst>
            <a:ext uri="{FF2B5EF4-FFF2-40B4-BE49-F238E27FC236}">
              <a16:creationId xmlns:a16="http://schemas.microsoft.com/office/drawing/2014/main" id="{3DEB35B8-AC8E-4C03-877A-2AEB8AAA7443}"/>
            </a:ext>
          </a:extLst>
        </xdr:cNvPr>
        <xdr:cNvSpPr/>
      </xdr:nvSpPr>
      <xdr:spPr>
        <a:xfrm>
          <a:off x="8991298" y="6663765"/>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44824</xdr:colOff>
      <xdr:row>74</xdr:row>
      <xdr:rowOff>149412</xdr:rowOff>
    </xdr:from>
    <xdr:to>
      <xdr:col>37</xdr:col>
      <xdr:colOff>85379</xdr:colOff>
      <xdr:row>74</xdr:row>
      <xdr:rowOff>157120</xdr:rowOff>
    </xdr:to>
    <xdr:cxnSp macro="">
      <xdr:nvCxnSpPr>
        <xdr:cNvPr id="40" name="直線矢印コネクタ 39">
          <a:extLst>
            <a:ext uri="{FF2B5EF4-FFF2-40B4-BE49-F238E27FC236}">
              <a16:creationId xmlns:a16="http://schemas.microsoft.com/office/drawing/2014/main" id="{BFE807D1-E376-46A4-B7FD-35DF6A36EFD3}"/>
            </a:ext>
          </a:extLst>
        </xdr:cNvPr>
        <xdr:cNvCxnSpPr/>
      </xdr:nvCxnSpPr>
      <xdr:spPr>
        <a:xfrm flipH="1">
          <a:off x="8568765" y="13081000"/>
          <a:ext cx="384202"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62</xdr:row>
      <xdr:rowOff>152586</xdr:rowOff>
    </xdr:from>
    <xdr:to>
      <xdr:col>37</xdr:col>
      <xdr:colOff>48586</xdr:colOff>
      <xdr:row>62</xdr:row>
      <xdr:rowOff>153944</xdr:rowOff>
    </xdr:to>
    <xdr:cxnSp macro="">
      <xdr:nvCxnSpPr>
        <xdr:cNvPr id="41" name="直線矢印コネクタ 40">
          <a:extLst>
            <a:ext uri="{FF2B5EF4-FFF2-40B4-BE49-F238E27FC236}">
              <a16:creationId xmlns:a16="http://schemas.microsoft.com/office/drawing/2014/main" id="{30D4452D-8C4F-4F75-839E-9FAECBE4FD11}"/>
            </a:ext>
          </a:extLst>
        </xdr:cNvPr>
        <xdr:cNvCxnSpPr/>
      </xdr:nvCxnSpPr>
      <xdr:spPr>
        <a:xfrm flipH="1">
          <a:off x="8531972" y="6816351"/>
          <a:ext cx="384202"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50</xdr:row>
      <xdr:rowOff>41089</xdr:rowOff>
    </xdr:from>
    <xdr:to>
      <xdr:col>35</xdr:col>
      <xdr:colOff>82176</xdr:colOff>
      <xdr:row>50</xdr:row>
      <xdr:rowOff>298824</xdr:rowOff>
    </xdr:to>
    <xdr:sp macro="" textlink="">
      <xdr:nvSpPr>
        <xdr:cNvPr id="42" name="テキスト ボックス 41">
          <a:extLst>
            <a:ext uri="{FF2B5EF4-FFF2-40B4-BE49-F238E27FC236}">
              <a16:creationId xmlns:a16="http://schemas.microsoft.com/office/drawing/2014/main" id="{B7685FEA-A2C1-4F9B-B4B5-5194AA7E507E}"/>
            </a:ext>
          </a:extLst>
        </xdr:cNvPr>
        <xdr:cNvSpPr txBox="1"/>
      </xdr:nvSpPr>
      <xdr:spPr>
        <a:xfrm>
          <a:off x="6936441" y="41089"/>
          <a:ext cx="1669676" cy="257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0</xdr:colOff>
      <xdr:row>65</xdr:row>
      <xdr:rowOff>0</xdr:rowOff>
    </xdr:from>
    <xdr:ext cx="3219754" cy="2426305"/>
    <xdr:sp macro="" textlink="">
      <xdr:nvSpPr>
        <xdr:cNvPr id="43" name="正方形/長方形 42">
          <a:extLst>
            <a:ext uri="{FF2B5EF4-FFF2-40B4-BE49-F238E27FC236}">
              <a16:creationId xmlns:a16="http://schemas.microsoft.com/office/drawing/2014/main" id="{BAB2C278-97FA-499B-A1B3-DB57D5C69DC8}"/>
            </a:ext>
          </a:extLst>
        </xdr:cNvPr>
        <xdr:cNvSpPr/>
      </xdr:nvSpPr>
      <xdr:spPr>
        <a:xfrm>
          <a:off x="9039412" y="756023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12</xdr:col>
      <xdr:colOff>114301</xdr:colOff>
      <xdr:row>3</xdr:row>
      <xdr:rowOff>31750</xdr:rowOff>
    </xdr:from>
    <xdr:to>
      <xdr:col>12</xdr:col>
      <xdr:colOff>603250</xdr:colOff>
      <xdr:row>3</xdr:row>
      <xdr:rowOff>825500</xdr:rowOff>
    </xdr:to>
    <xdr:cxnSp macro="">
      <xdr:nvCxnSpPr>
        <xdr:cNvPr id="2" name="直線矢印コネクタ 1">
          <a:extLst>
            <a:ext uri="{FF2B5EF4-FFF2-40B4-BE49-F238E27FC236}">
              <a16:creationId xmlns:a16="http://schemas.microsoft.com/office/drawing/2014/main" id="{CAA64B65-7594-4438-BF40-112A162FBFE9}"/>
            </a:ext>
          </a:extLst>
        </xdr:cNvPr>
        <xdr:cNvCxnSpPr/>
      </xdr:nvCxnSpPr>
      <xdr:spPr>
        <a:xfrm flipH="1">
          <a:off x="7981951" y="1476375"/>
          <a:ext cx="485774" cy="80010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392598</xdr:colOff>
      <xdr:row>0</xdr:row>
      <xdr:rowOff>358588</xdr:rowOff>
    </xdr:from>
    <xdr:to>
      <xdr:col>38</xdr:col>
      <xdr:colOff>98646</xdr:colOff>
      <xdr:row>3</xdr:row>
      <xdr:rowOff>529231</xdr:rowOff>
    </xdr:to>
    <xdr:sp macro="" textlink="">
      <xdr:nvSpPr>
        <xdr:cNvPr id="3" name="正方形/長方形 2">
          <a:extLst>
            <a:ext uri="{FF2B5EF4-FFF2-40B4-BE49-F238E27FC236}">
              <a16:creationId xmlns:a16="http://schemas.microsoft.com/office/drawing/2014/main" id="{B5541006-EE8B-4BC3-A894-869309A9CC06}"/>
            </a:ext>
          </a:extLst>
        </xdr:cNvPr>
        <xdr:cNvSpPr/>
      </xdr:nvSpPr>
      <xdr:spPr>
        <a:xfrm>
          <a:off x="8266598" y="358588"/>
          <a:ext cx="4375166" cy="127629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未定等不明確の場合は、 申請時点の候補先を記入してください。</a:t>
          </a:r>
        </a:p>
        <a:p>
          <a:r>
            <a:rPr kumimoji="1" lang="ja-JP" altLang="en-US" sz="1200" b="0">
              <a:solidFill>
                <a:schemeClr val="dk1"/>
              </a:solidFill>
              <a:effectLst/>
              <a:latin typeface="+mn-ea"/>
              <a:ea typeface="+mn-ea"/>
              <a:cs typeface="+mn-cs"/>
            </a:rPr>
            <a:t>発注先は、正当な理由があれば採択後に所定の手続きを行うことで変更が可能です。</a:t>
          </a:r>
          <a:endParaRPr kumimoji="1" lang="en-US" altLang="ja-JP" sz="1200" b="1">
            <a:solidFill>
              <a:srgbClr val="FF0000"/>
            </a:solidFill>
            <a:latin typeface="+mn-ea"/>
            <a:ea typeface="+mn-ea"/>
          </a:endParaRPr>
        </a:p>
      </xdr:txBody>
    </xdr:sp>
    <xdr:clientData/>
  </xdr:twoCellAnchor>
  <xdr:twoCellAnchor>
    <xdr:from>
      <xdr:col>12</xdr:col>
      <xdr:colOff>468163</xdr:colOff>
      <xdr:row>11</xdr:row>
      <xdr:rowOff>208621</xdr:rowOff>
    </xdr:from>
    <xdr:to>
      <xdr:col>38</xdr:col>
      <xdr:colOff>113696</xdr:colOff>
      <xdr:row>43</xdr:row>
      <xdr:rowOff>26486</xdr:rowOff>
    </xdr:to>
    <xdr:sp macro="" textlink="">
      <xdr:nvSpPr>
        <xdr:cNvPr id="4" name="正方形/長方形 3">
          <a:extLst>
            <a:ext uri="{FF2B5EF4-FFF2-40B4-BE49-F238E27FC236}">
              <a16:creationId xmlns:a16="http://schemas.microsoft.com/office/drawing/2014/main" id="{B38F0E31-1FD7-4E83-AD1A-0FFD87FDA16B}"/>
            </a:ext>
          </a:extLst>
        </xdr:cNvPr>
        <xdr:cNvSpPr/>
      </xdr:nvSpPr>
      <xdr:spPr>
        <a:xfrm>
          <a:off x="8330618" y="4780621"/>
          <a:ext cx="4061669" cy="103126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200" b="1">
              <a:solidFill>
                <a:schemeClr val="dk1"/>
              </a:solidFill>
              <a:effectLst/>
              <a:latin typeface="+mn-ea"/>
              <a:ea typeface="+mn-ea"/>
              <a:cs typeface="+mn-cs"/>
            </a:rPr>
            <a:t>店舗等整備費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200" b="1">
              <a:solidFill>
                <a:schemeClr val="dk1"/>
              </a:solidFill>
              <a:effectLst/>
              <a:latin typeface="+mn-ea"/>
              <a:ea typeface="+mn-ea"/>
              <a:cs typeface="+mn-cs"/>
            </a:rPr>
            <a:t>・店舗等賃借料</a:t>
          </a:r>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対象となる製品・サービスの販売やプロモーションを常設で行うための店舗・スペースを新たに借りる際の賃借料</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＜注意事項＞</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ア　月当たりの賃借料に係る助成限度額は</a:t>
          </a:r>
          <a:r>
            <a:rPr kumimoji="1" lang="en-US" altLang="ja-JP" sz="1100" b="0">
              <a:solidFill>
                <a:schemeClr val="dk1"/>
              </a:solidFill>
              <a:effectLst/>
              <a:latin typeface="+mn-ea"/>
              <a:ea typeface="+mn-ea"/>
              <a:cs typeface="+mn-cs"/>
            </a:rPr>
            <a:t>30</a:t>
          </a:r>
          <a:r>
            <a:rPr kumimoji="1" lang="ja-JP" altLang="en-US" sz="1100" b="0">
              <a:solidFill>
                <a:schemeClr val="dk1"/>
              </a:solidFill>
              <a:effectLst/>
              <a:latin typeface="+mn-ea"/>
              <a:ea typeface="+mn-ea"/>
              <a:cs typeface="+mn-cs"/>
            </a:rPr>
            <a:t>万円とします。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イ　助成対象期間中に賃貸借契約を新たに締結した施設等に限ります。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ウ　助成対象期間内に実際に使用した部分、期間を助成対象とします。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エ　通常業務に係る事務、生産・製造など、新たな販路開拓・販売促進の取組みではない業務を行う場合、そのスペースに係る部分は助成対象となりません。</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オ　使用した部分のうち、過半数が対象とする製品・サービスに関わる取組みであることが必要です。半数以下の場合、面積比等で按分となります。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カ　礼金・敷金・仲介手数料・保証金・共益費・駐車場代・光熱水費・通信費等の経費は、助成対象となりません</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キ　不動産事業者ではない知人等からの賃借は助成対象となりません。</a:t>
          </a:r>
          <a:endParaRPr kumimoji="1" lang="en-US" altLang="ja-JP" sz="1100" b="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u="none">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工事費</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u="none">
              <a:solidFill>
                <a:schemeClr val="dk1"/>
              </a:solidFill>
              <a:effectLst/>
              <a:latin typeface="+mn-ea"/>
              <a:ea typeface="+mn-ea"/>
              <a:cs typeface="+mn-cs"/>
            </a:rPr>
            <a:t>対象となる製品・サービスの販売やプロモーションを行うために新たに開設する店舗・スペースの新装又は改装に要する工事費用</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u="none">
            <a:solidFill>
              <a:schemeClr val="dk1"/>
            </a:solidFill>
            <a:effectLst/>
            <a:latin typeface="+mn-ea"/>
            <a:ea typeface="+mn-ea"/>
            <a:cs typeface="+mn-cs"/>
          </a:endParaRPr>
        </a:p>
        <a:p>
          <a:r>
            <a:rPr kumimoji="1" lang="ja-JP" altLang="ja-JP" sz="1100" b="0">
              <a:solidFill>
                <a:schemeClr val="dk1"/>
              </a:solidFill>
              <a:effectLst/>
              <a:latin typeface="+mn-lt"/>
              <a:ea typeface="+mn-ea"/>
              <a:cs typeface="+mn-cs"/>
            </a:rPr>
            <a:t>＜注意事項＞</a:t>
          </a:r>
          <a:endParaRPr lang="ja-JP" altLang="ja-JP">
            <a:effectLst/>
          </a:endParaRPr>
        </a:p>
        <a:p>
          <a:r>
            <a:rPr lang="ja-JP" altLang="ja-JP" sz="1100">
              <a:solidFill>
                <a:schemeClr val="dk1"/>
              </a:solidFill>
              <a:effectLst/>
              <a:latin typeface="+mn-lt"/>
              <a:ea typeface="+mn-ea"/>
              <a:cs typeface="+mn-cs"/>
            </a:rPr>
            <a:t>ア　助成対象期間中に契約、着工・竣工・支払を行う必要があります。</a:t>
          </a:r>
        </a:p>
        <a:p>
          <a:r>
            <a:rPr lang="ja-JP" altLang="ja-JP" sz="1100">
              <a:solidFill>
                <a:schemeClr val="dk1"/>
              </a:solidFill>
              <a:effectLst/>
              <a:latin typeface="+mn-lt"/>
              <a:ea typeface="+mn-ea"/>
              <a:cs typeface="+mn-cs"/>
            </a:rPr>
            <a:t>イ　助成対象期間中に工事を完了し、対象とする製品・サービスの販売等を開始する必要があります。</a:t>
          </a:r>
        </a:p>
        <a:p>
          <a:r>
            <a:rPr lang="ja-JP" altLang="ja-JP" sz="1100">
              <a:solidFill>
                <a:schemeClr val="dk1"/>
              </a:solidFill>
              <a:effectLst/>
              <a:latin typeface="+mn-lt"/>
              <a:ea typeface="+mn-ea"/>
              <a:cs typeface="+mn-cs"/>
            </a:rPr>
            <a:t>ウ　以下に該当する場合、助成対象となりません。</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店舗の購入費、建物躯体の解体撤去費用（内装等の解体撤去は除く）</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外装・電気・給排水・通信等の設備工事</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原材料を調達して自らが工事を行った場合の費用</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エ</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業務の全てを第三者に再委託された場合の工事費用</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オ</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工事に係るデザイン費</a:t>
          </a:r>
          <a:endParaRPr kumimoji="1" lang="en-US" altLang="ja-JP" sz="1100" b="0" u="none">
            <a:solidFill>
              <a:schemeClr val="dk1"/>
            </a:solidFill>
            <a:effectLst/>
            <a:latin typeface="+mn-ea"/>
            <a:ea typeface="+mn-ea"/>
            <a:cs typeface="+mn-cs"/>
          </a:endParaRPr>
        </a:p>
        <a:p>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設備・備品購入費</a:t>
          </a:r>
          <a:endParaRPr lang="en-US" altLang="ja-JP" sz="1100" b="1">
            <a:solidFill>
              <a:schemeClr val="dk1"/>
            </a:solidFill>
            <a:effectLst/>
            <a:latin typeface="+mn-lt"/>
            <a:ea typeface="+mn-ea"/>
            <a:cs typeface="+mn-cs"/>
          </a:endParaRPr>
        </a:p>
        <a:p>
          <a:r>
            <a:rPr kumimoji="1" lang="ja-JP" altLang="en-US" sz="1100" b="0" u="none">
              <a:solidFill>
                <a:schemeClr val="dk1"/>
              </a:solidFill>
              <a:effectLst/>
              <a:latin typeface="+mn-ea"/>
              <a:ea typeface="+mn-ea"/>
              <a:cs typeface="+mn-cs"/>
            </a:rPr>
            <a:t>対象となる製品・サービスの販売やプロモーションを常設店舗等で行う場合に必要となる設備・備品の購入に要する費用（輸送料を含む）</a:t>
          </a:r>
          <a:endParaRPr kumimoji="1" lang="en-US" altLang="ja-JP" sz="1100" b="0" u="none">
            <a:solidFill>
              <a:schemeClr val="dk1"/>
            </a:solidFill>
            <a:effectLst/>
            <a:latin typeface="+mn-ea"/>
            <a:ea typeface="+mn-ea"/>
            <a:cs typeface="+mn-cs"/>
          </a:endParaRPr>
        </a:p>
        <a:p>
          <a:endParaRPr kumimoji="1" lang="en-US" altLang="ja-JP" sz="1100" b="0" u="none">
            <a:solidFill>
              <a:schemeClr val="dk1"/>
            </a:solidFill>
            <a:effectLst/>
            <a:latin typeface="+mn-ea"/>
            <a:ea typeface="+mn-ea"/>
            <a:cs typeface="+mn-cs"/>
          </a:endParaRPr>
        </a:p>
        <a:p>
          <a:r>
            <a:rPr kumimoji="1" lang="ja-JP" altLang="ja-JP" sz="1100" b="0">
              <a:solidFill>
                <a:schemeClr val="dk1"/>
              </a:solidFill>
              <a:effectLst/>
              <a:latin typeface="+mn-lt"/>
              <a:ea typeface="+mn-ea"/>
              <a:cs typeface="+mn-cs"/>
            </a:rPr>
            <a:t>＜注意事項＞</a:t>
          </a:r>
          <a:endParaRPr lang="ja-JP" altLang="ja-JP">
            <a:effectLst/>
          </a:endParaRPr>
        </a:p>
        <a:p>
          <a:r>
            <a:rPr lang="ja-JP" altLang="ja-JP" sz="1100">
              <a:solidFill>
                <a:schemeClr val="dk1"/>
              </a:solidFill>
              <a:effectLst/>
              <a:latin typeface="+mn-lt"/>
              <a:ea typeface="+mn-ea"/>
              <a:cs typeface="+mn-cs"/>
            </a:rPr>
            <a:t>ア　１点あたり税抜</a:t>
          </a:r>
          <a:r>
            <a:rPr lang="en-US" altLang="ja-JP" sz="1100">
              <a:solidFill>
                <a:schemeClr val="dk1"/>
              </a:solidFill>
              <a:effectLst/>
              <a:latin typeface="+mn-lt"/>
              <a:ea typeface="+mn-ea"/>
              <a:cs typeface="+mn-cs"/>
            </a:rPr>
            <a:t>10</a:t>
          </a:r>
          <a:r>
            <a:rPr lang="ja-JP" altLang="ja-JP" sz="1100">
              <a:solidFill>
                <a:schemeClr val="dk1"/>
              </a:solidFill>
              <a:effectLst/>
              <a:latin typeface="+mn-lt"/>
              <a:ea typeface="+mn-ea"/>
              <a:cs typeface="+mn-cs"/>
            </a:rPr>
            <a:t>万円以上の物品を本経費の助成対象とします。</a:t>
          </a:r>
        </a:p>
        <a:p>
          <a:r>
            <a:rPr lang="ja-JP" altLang="ja-JP" sz="1100">
              <a:solidFill>
                <a:schemeClr val="dk1"/>
              </a:solidFill>
              <a:effectLst/>
              <a:latin typeface="+mn-lt"/>
              <a:ea typeface="+mn-ea"/>
              <a:cs typeface="+mn-cs"/>
            </a:rPr>
            <a:t>イ　以下に該当する場合、助成対象となりません。</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過度に豪華な設備・装飾品等</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中古品（アンティーク品を含む）</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自動車・自転車等の購入費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エ</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汎用性が高く、使用目的が本助成事業の遂行に必要なものと特定できないもの（例：カメラ、パソコン、プリンター、スマートフォン等容易に持ち運びができ、他の目的に使用できるもの）</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オ</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オーダー品の場合のデザイン費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カ</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設備・備品のリース料・レンタル料</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キ</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購入した備品等を自社で輸送した際の交通費・輸送費（レンタカー代・ガソリン代など）</a:t>
          </a:r>
          <a:endParaRPr kumimoji="1" lang="en-US" altLang="ja-JP" sz="1100" b="0" u="none">
            <a:solidFill>
              <a:schemeClr val="dk1"/>
            </a:solidFill>
            <a:effectLst/>
            <a:latin typeface="+mn-ea"/>
            <a:ea typeface="+mn-ea"/>
            <a:cs typeface="+mn-cs"/>
          </a:endParaRPr>
        </a:p>
      </xdr:txBody>
    </xdr:sp>
    <xdr:clientData/>
  </xdr:twoCellAnchor>
  <xdr:twoCellAnchor>
    <xdr:from>
      <xdr:col>12</xdr:col>
      <xdr:colOff>457200</xdr:colOff>
      <xdr:row>3</xdr:row>
      <xdr:rowOff>781050</xdr:rowOff>
    </xdr:from>
    <xdr:to>
      <xdr:col>31</xdr:col>
      <xdr:colOff>94247</xdr:colOff>
      <xdr:row>11</xdr:row>
      <xdr:rowOff>0</xdr:rowOff>
    </xdr:to>
    <xdr:sp macro="" textlink="">
      <xdr:nvSpPr>
        <xdr:cNvPr id="8" name="正方形/長方形 7">
          <a:extLst>
            <a:ext uri="{FF2B5EF4-FFF2-40B4-BE49-F238E27FC236}">
              <a16:creationId xmlns:a16="http://schemas.microsoft.com/office/drawing/2014/main" id="{E9050A37-9238-4608-9674-5DAB4019F202}"/>
            </a:ext>
          </a:extLst>
        </xdr:cNvPr>
        <xdr:cNvSpPr/>
      </xdr:nvSpPr>
      <xdr:spPr>
        <a:xfrm>
          <a:off x="8358414" y="1878693"/>
          <a:ext cx="3193047" cy="2711450"/>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623094</xdr:colOff>
      <xdr:row>20</xdr:row>
      <xdr:rowOff>1322</xdr:rowOff>
    </xdr:from>
    <xdr:to>
      <xdr:col>9</xdr:col>
      <xdr:colOff>56918</xdr:colOff>
      <xdr:row>20</xdr:row>
      <xdr:rowOff>1322</xdr:rowOff>
    </xdr:to>
    <xdr:cxnSp macro="">
      <xdr:nvCxnSpPr>
        <xdr:cNvPr id="2" name="直線コネクタ 1">
          <a:extLst>
            <a:ext uri="{FF2B5EF4-FFF2-40B4-BE49-F238E27FC236}">
              <a16:creationId xmlns:a16="http://schemas.microsoft.com/office/drawing/2014/main" id="{416F8CB0-BB5A-4321-98EB-99ECCD2ADCFE}"/>
            </a:ext>
          </a:extLst>
        </xdr:cNvPr>
        <xdr:cNvCxnSpPr/>
      </xdr:nvCxnSpPr>
      <xdr:spPr>
        <a:xfrm>
          <a:off x="2534444" y="7811822"/>
          <a:ext cx="3113649"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374650</xdr:colOff>
      <xdr:row>25</xdr:row>
      <xdr:rowOff>0</xdr:rowOff>
    </xdr:from>
    <xdr:to>
      <xdr:col>5</xdr:col>
      <xdr:colOff>203200</xdr:colOff>
      <xdr:row>25</xdr:row>
      <xdr:rowOff>0</xdr:rowOff>
    </xdr:to>
    <xdr:sp macro="" textlink="">
      <xdr:nvSpPr>
        <xdr:cNvPr id="3" name="CheckBox1" hidden="1">
          <a:extLst>
            <a:ext uri="{63B3BB69-23CF-44E3-9099-C40C66FF867C}">
              <a14:compatExt xmlns:a14="http://schemas.microsoft.com/office/drawing/2010/main" spid="_x0000_s448513"/>
            </a:ext>
            <a:ext uri="{FF2B5EF4-FFF2-40B4-BE49-F238E27FC236}">
              <a16:creationId xmlns:a16="http://schemas.microsoft.com/office/drawing/2014/main" id="{FB21AAB6-1F6E-4FB3-A593-748966D8BE51}"/>
            </a:ext>
          </a:extLst>
        </xdr:cNvPr>
        <xdr:cNvSpPr/>
      </xdr:nvSpPr>
      <xdr:spPr bwMode="auto">
        <a:xfrm>
          <a:off x="2286000" y="9963150"/>
          <a:ext cx="102870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16</xdr:col>
      <xdr:colOff>623041</xdr:colOff>
      <xdr:row>14</xdr:row>
      <xdr:rowOff>54474</xdr:rowOff>
    </xdr:from>
    <xdr:to>
      <xdr:col>23</xdr:col>
      <xdr:colOff>288947</xdr:colOff>
      <xdr:row>15</xdr:row>
      <xdr:rowOff>286892</xdr:rowOff>
    </xdr:to>
    <xdr:sp macro="" textlink="">
      <xdr:nvSpPr>
        <xdr:cNvPr id="4" name="四角形吹き出し 25">
          <a:extLst>
            <a:ext uri="{FF2B5EF4-FFF2-40B4-BE49-F238E27FC236}">
              <a16:creationId xmlns:a16="http://schemas.microsoft.com/office/drawing/2014/main" id="{49163152-F550-4ADD-AC02-48295A8BE608}"/>
            </a:ext>
          </a:extLst>
        </xdr:cNvPr>
        <xdr:cNvSpPr>
          <a:spLocks noChangeArrowheads="1"/>
        </xdr:cNvSpPr>
      </xdr:nvSpPr>
      <xdr:spPr bwMode="auto">
        <a:xfrm>
          <a:off x="9259041" y="5236074"/>
          <a:ext cx="4072806" cy="651518"/>
        </a:xfrm>
        <a:prstGeom prst="wedgeRectCallout">
          <a:avLst>
            <a:gd name="adj1" fmla="val -57503"/>
            <a:gd name="adj2" fmla="val -17391"/>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前利用者については、</a:t>
          </a:r>
          <a:endParaRPr lang="en-US" alt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物件所有者、不動産会社等に確認してください。</a:t>
          </a:r>
          <a:endParaRPr 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17</xdr:col>
      <xdr:colOff>27518</xdr:colOff>
      <xdr:row>25</xdr:row>
      <xdr:rowOff>202141</xdr:rowOff>
    </xdr:from>
    <xdr:to>
      <xdr:col>23</xdr:col>
      <xdr:colOff>147083</xdr:colOff>
      <xdr:row>28</xdr:row>
      <xdr:rowOff>110419</xdr:rowOff>
    </xdr:to>
    <xdr:sp macro="" textlink="">
      <xdr:nvSpPr>
        <xdr:cNvPr id="5" name="四角形吹き出し 9">
          <a:extLst>
            <a:ext uri="{FF2B5EF4-FFF2-40B4-BE49-F238E27FC236}">
              <a16:creationId xmlns:a16="http://schemas.microsoft.com/office/drawing/2014/main" id="{DB82E7DA-949D-49AF-AAB6-CA5A6C75BAE2}"/>
            </a:ext>
          </a:extLst>
        </xdr:cNvPr>
        <xdr:cNvSpPr/>
      </xdr:nvSpPr>
      <xdr:spPr>
        <a:xfrm>
          <a:off x="9327093" y="10162116"/>
          <a:ext cx="3856540" cy="908403"/>
        </a:xfrm>
        <a:prstGeom prst="wedgeRectCallout">
          <a:avLst>
            <a:gd name="adj1" fmla="val -58118"/>
            <a:gd name="adj2" fmla="val -15635"/>
          </a:avLst>
        </a:prstGeom>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rPr>
            <a:t>定期賃貸借の場合は、</a:t>
          </a:r>
          <a:endParaRPr kumimoji="0" lang="en-US" altLang="ja-JP"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rPr>
            <a:t>更新見込み「有・無」のいずれかに ✓</a:t>
          </a:r>
          <a:endParaRPr kumimoji="0" lang="en-US" altLang="ja-JP"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17</xdr:col>
      <xdr:colOff>25369</xdr:colOff>
      <xdr:row>7</xdr:row>
      <xdr:rowOff>122335</xdr:rowOff>
    </xdr:from>
    <xdr:to>
      <xdr:col>24</xdr:col>
      <xdr:colOff>352774</xdr:colOff>
      <xdr:row>10</xdr:row>
      <xdr:rowOff>7234</xdr:rowOff>
    </xdr:to>
    <xdr:sp macro="" textlink="">
      <xdr:nvSpPr>
        <xdr:cNvPr id="6" name="四角形吹き出し 12">
          <a:extLst>
            <a:ext uri="{FF2B5EF4-FFF2-40B4-BE49-F238E27FC236}">
              <a16:creationId xmlns:a16="http://schemas.microsoft.com/office/drawing/2014/main" id="{463A1011-07D1-42D7-B95F-5818ADD199D5}"/>
            </a:ext>
          </a:extLst>
        </xdr:cNvPr>
        <xdr:cNvSpPr>
          <a:spLocks noChangeArrowheads="1"/>
        </xdr:cNvSpPr>
      </xdr:nvSpPr>
      <xdr:spPr bwMode="auto">
        <a:xfrm>
          <a:off x="9324944" y="3040160"/>
          <a:ext cx="4693030" cy="742149"/>
        </a:xfrm>
        <a:prstGeom prst="wedgeRectCallout">
          <a:avLst>
            <a:gd name="adj1" fmla="val -57409"/>
            <a:gd name="adj2" fmla="val -21797"/>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1"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物件所有者名</a:t>
          </a: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について、不明の場合は「不明」と記入してください。</a:t>
          </a:r>
        </a:p>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（借主の名前ではありません）</a:t>
          </a:r>
        </a:p>
      </xdr:txBody>
    </xdr:sp>
    <xdr:clientData fPrintsWithSheet="0"/>
  </xdr:twoCellAnchor>
  <xdr:twoCellAnchor>
    <xdr:from>
      <xdr:col>17</xdr:col>
      <xdr:colOff>31752</xdr:colOff>
      <xdr:row>21</xdr:row>
      <xdr:rowOff>29809</xdr:rowOff>
    </xdr:from>
    <xdr:to>
      <xdr:col>23</xdr:col>
      <xdr:colOff>619126</xdr:colOff>
      <xdr:row>22</xdr:row>
      <xdr:rowOff>206375</xdr:rowOff>
    </xdr:to>
    <xdr:sp macro="" textlink="">
      <xdr:nvSpPr>
        <xdr:cNvPr id="7" name="四角形吹き出し 8">
          <a:extLst>
            <a:ext uri="{FF2B5EF4-FFF2-40B4-BE49-F238E27FC236}">
              <a16:creationId xmlns:a16="http://schemas.microsoft.com/office/drawing/2014/main" id="{E3F81EE6-2054-4EAB-B0FF-2BBE3AB97E70}"/>
            </a:ext>
          </a:extLst>
        </xdr:cNvPr>
        <xdr:cNvSpPr>
          <a:spLocks noChangeArrowheads="1"/>
        </xdr:cNvSpPr>
      </xdr:nvSpPr>
      <xdr:spPr bwMode="auto">
        <a:xfrm>
          <a:off x="9324977" y="8313384"/>
          <a:ext cx="4330699" cy="598841"/>
        </a:xfrm>
        <a:prstGeom prst="wedgeRectCallout">
          <a:avLst>
            <a:gd name="adj1" fmla="val -57230"/>
            <a:gd name="adj2" fmla="val -19352"/>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1" kern="100">
              <a:solidFill>
                <a:sysClr val="windowText" lastClr="000000"/>
              </a:solidFill>
              <a:effectLst/>
              <a:latin typeface="游ゴシック" panose="020B0400000000000000" pitchFamily="50" charset="-128"/>
              <a:ea typeface="游ゴシック" panose="020B0400000000000000" pitchFamily="50" charset="-128"/>
              <a:cs typeface="Times New Roman" panose="02020603050405020304" pitchFamily="18" charset="0"/>
            </a:rPr>
            <a:t>助成対象期間より前に契約した場合は助成対象外です。</a:t>
          </a:r>
          <a:endParaRPr lang="ja-JP" sz="1100" b="1" kern="100">
            <a:solidFill>
              <a:sysClr val="windowText" lastClr="000000"/>
            </a:solidFill>
            <a:effectLst/>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5</xdr:col>
      <xdr:colOff>515055</xdr:colOff>
      <xdr:row>28</xdr:row>
      <xdr:rowOff>56445</xdr:rowOff>
    </xdr:from>
    <xdr:to>
      <xdr:col>14</xdr:col>
      <xdr:colOff>98778</xdr:colOff>
      <xdr:row>28</xdr:row>
      <xdr:rowOff>324557</xdr:rowOff>
    </xdr:to>
    <xdr:sp macro="" textlink="">
      <xdr:nvSpPr>
        <xdr:cNvPr id="8" name="大かっこ 7">
          <a:extLst>
            <a:ext uri="{FF2B5EF4-FFF2-40B4-BE49-F238E27FC236}">
              <a16:creationId xmlns:a16="http://schemas.microsoft.com/office/drawing/2014/main" id="{3A3B9441-8E09-46AE-8CA4-0FFB7EC7ED3D}"/>
            </a:ext>
          </a:extLst>
        </xdr:cNvPr>
        <xdr:cNvSpPr/>
      </xdr:nvSpPr>
      <xdr:spPr>
        <a:xfrm>
          <a:off x="3629730" y="11019720"/>
          <a:ext cx="4787548" cy="26811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17</xdr:col>
      <xdr:colOff>35983</xdr:colOff>
      <xdr:row>3</xdr:row>
      <xdr:rowOff>169509</xdr:rowOff>
    </xdr:from>
    <xdr:to>
      <xdr:col>24</xdr:col>
      <xdr:colOff>311150</xdr:colOff>
      <xdr:row>4</xdr:row>
      <xdr:rowOff>339725</xdr:rowOff>
    </xdr:to>
    <xdr:sp macro="" textlink="">
      <xdr:nvSpPr>
        <xdr:cNvPr id="9" name="四角形吹き出し 13">
          <a:extLst>
            <a:ext uri="{FF2B5EF4-FFF2-40B4-BE49-F238E27FC236}">
              <a16:creationId xmlns:a16="http://schemas.microsoft.com/office/drawing/2014/main" id="{C518687F-97D6-4D13-AC4B-B9A87724F27D}"/>
            </a:ext>
          </a:extLst>
        </xdr:cNvPr>
        <xdr:cNvSpPr>
          <a:spLocks noChangeArrowheads="1"/>
        </xdr:cNvSpPr>
      </xdr:nvSpPr>
      <xdr:spPr bwMode="auto">
        <a:xfrm>
          <a:off x="9332383" y="1150584"/>
          <a:ext cx="4650317" cy="732191"/>
        </a:xfrm>
        <a:prstGeom prst="wedgeRectCallout">
          <a:avLst>
            <a:gd name="adj1" fmla="val -56903"/>
            <a:gd name="adj2" fmla="val -14834"/>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申請時点で未定の場合は「未定」と記入ください。</a:t>
          </a:r>
          <a:endParaRPr lang="en-US" alt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申請後、変更の可能性がある場合は（仮）を先頭に記入してください。</a:t>
          </a:r>
          <a:endParaRPr 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17</xdr:col>
      <xdr:colOff>19050</xdr:colOff>
      <xdr:row>2</xdr:row>
      <xdr:rowOff>19050</xdr:rowOff>
    </xdr:from>
    <xdr:to>
      <xdr:col>24</xdr:col>
      <xdr:colOff>294217</xdr:colOff>
      <xdr:row>2</xdr:row>
      <xdr:rowOff>449616</xdr:rowOff>
    </xdr:to>
    <xdr:sp macro="" textlink="">
      <xdr:nvSpPr>
        <xdr:cNvPr id="10" name="四角形吹き出し 10">
          <a:extLst>
            <a:ext uri="{FF2B5EF4-FFF2-40B4-BE49-F238E27FC236}">
              <a16:creationId xmlns:a16="http://schemas.microsoft.com/office/drawing/2014/main" id="{C1CA25C9-0F0E-4436-9459-9E8657BDCD85}"/>
            </a:ext>
          </a:extLst>
        </xdr:cNvPr>
        <xdr:cNvSpPr>
          <a:spLocks noChangeArrowheads="1"/>
        </xdr:cNvSpPr>
      </xdr:nvSpPr>
      <xdr:spPr bwMode="auto">
        <a:xfrm>
          <a:off x="9315450" y="438150"/>
          <a:ext cx="4650317" cy="427391"/>
        </a:xfrm>
        <a:prstGeom prst="wedgeRectCallout">
          <a:avLst>
            <a:gd name="adj1" fmla="val -56903"/>
            <a:gd name="adj2" fmla="val -14834"/>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「店舗賃借料」に記載の「用途」と一致させてください。</a:t>
          </a:r>
          <a:endParaRPr 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17</xdr:col>
      <xdr:colOff>12136</xdr:colOff>
      <xdr:row>10</xdr:row>
      <xdr:rowOff>140841</xdr:rowOff>
    </xdr:from>
    <xdr:to>
      <xdr:col>24</xdr:col>
      <xdr:colOff>367996</xdr:colOff>
      <xdr:row>12</xdr:row>
      <xdr:rowOff>309693</xdr:rowOff>
    </xdr:to>
    <xdr:sp macro="" textlink="">
      <xdr:nvSpPr>
        <xdr:cNvPr id="11" name="四角形吹き出し 16">
          <a:extLst>
            <a:ext uri="{FF2B5EF4-FFF2-40B4-BE49-F238E27FC236}">
              <a16:creationId xmlns:a16="http://schemas.microsoft.com/office/drawing/2014/main" id="{A51094D3-A62B-40CC-8A15-AB7A93730695}"/>
            </a:ext>
          </a:extLst>
        </xdr:cNvPr>
        <xdr:cNvSpPr>
          <a:spLocks noChangeArrowheads="1"/>
        </xdr:cNvSpPr>
      </xdr:nvSpPr>
      <xdr:spPr bwMode="auto">
        <a:xfrm>
          <a:off x="9305361" y="3915916"/>
          <a:ext cx="4734185" cy="740352"/>
        </a:xfrm>
        <a:prstGeom prst="wedgeRectCallout">
          <a:avLst>
            <a:gd name="adj1" fmla="val -57409"/>
            <a:gd name="adj2" fmla="val -21797"/>
          </a:avLst>
        </a:prstGeom>
        <a:solidFill>
          <a:schemeClr val="bg1"/>
        </a:solidFill>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1" kern="100">
              <a:solidFill>
                <a:schemeClr val="tx1"/>
              </a:solidFill>
              <a:effectLst/>
              <a:latin typeface="游ゴシック" panose="020B0400000000000000" pitchFamily="50" charset="-128"/>
              <a:ea typeface="+mn-ea"/>
              <a:cs typeface="Times New Roman" panose="02020603050405020304" pitchFamily="18" charset="0"/>
            </a:rPr>
            <a:t>物件所有者と申請者の関係</a:t>
          </a: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については、</a:t>
          </a:r>
          <a:r>
            <a:rPr lang="ja-JP" altLang="en-US" sz="1100" b="1" kern="100">
              <a:solidFill>
                <a:schemeClr val="accent5"/>
              </a:solidFill>
              <a:effectLst/>
              <a:latin typeface="游ゴシック" panose="020B0400000000000000" pitchFamily="50" charset="-128"/>
              <a:ea typeface="游ゴシック" panose="020B0400000000000000" pitchFamily="50" charset="-128"/>
              <a:cs typeface="Times New Roman" panose="02020603050405020304" pitchFamily="18" charset="0"/>
            </a:rPr>
            <a:t>プルダウン</a:t>
          </a: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で選択してください。</a:t>
          </a:r>
          <a:endParaRPr lang="en-US" alt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a:p>
          <a:pPr algn="l">
            <a:lnSpc>
              <a:spcPts val="1400"/>
            </a:lnSpc>
            <a:spcAft>
              <a:spcPts val="0"/>
            </a:spcAft>
          </a:pPr>
          <a:r>
            <a:rPr lang="en-US" alt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a:t>
          </a: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物件所有者が第三者以外の場合、賃料は助成対象となりません。</a:t>
          </a:r>
        </a:p>
      </xdr:txBody>
    </xdr:sp>
    <xdr:clientData fPrintsWithSheet="0"/>
  </xdr:twoCellAnchor>
  <xdr:twoCellAnchor>
    <xdr:from>
      <xdr:col>9</xdr:col>
      <xdr:colOff>529377</xdr:colOff>
      <xdr:row>10</xdr:row>
      <xdr:rowOff>151749</xdr:rowOff>
    </xdr:from>
    <xdr:to>
      <xdr:col>13</xdr:col>
      <xdr:colOff>304800</xdr:colOff>
      <xdr:row>11</xdr:row>
      <xdr:rowOff>143933</xdr:rowOff>
    </xdr:to>
    <xdr:sp macro="" textlink="">
      <xdr:nvSpPr>
        <xdr:cNvPr id="12" name="大かっこ 11">
          <a:extLst>
            <a:ext uri="{FF2B5EF4-FFF2-40B4-BE49-F238E27FC236}">
              <a16:creationId xmlns:a16="http://schemas.microsoft.com/office/drawing/2014/main" id="{ACBC6039-C2B3-49D4-BDBD-613485AFC3C2}"/>
            </a:ext>
          </a:extLst>
        </xdr:cNvPr>
        <xdr:cNvSpPr/>
      </xdr:nvSpPr>
      <xdr:spPr>
        <a:xfrm>
          <a:off x="6117377" y="3923649"/>
          <a:ext cx="1940773" cy="27475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374650</xdr:colOff>
      <xdr:row>25</xdr:row>
      <xdr:rowOff>0</xdr:rowOff>
    </xdr:from>
    <xdr:to>
      <xdr:col>5</xdr:col>
      <xdr:colOff>203200</xdr:colOff>
      <xdr:row>25</xdr:row>
      <xdr:rowOff>0</xdr:rowOff>
    </xdr:to>
    <xdr:pic>
      <xdr:nvPicPr>
        <xdr:cNvPr id="13" name="CheckBox1">
          <a:extLst>
            <a:ext uri="{FF2B5EF4-FFF2-40B4-BE49-F238E27FC236}">
              <a16:creationId xmlns:a16="http://schemas.microsoft.com/office/drawing/2014/main" id="{90B9BBBA-EA18-4606-972F-31DD85CB6E56}"/>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0" y="9963150"/>
          <a:ext cx="1028700" cy="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51</xdr:col>
      <xdr:colOff>119674</xdr:colOff>
      <xdr:row>0</xdr:row>
      <xdr:rowOff>69851</xdr:rowOff>
    </xdr:from>
    <xdr:to>
      <xdr:col>83</xdr:col>
      <xdr:colOff>113030</xdr:colOff>
      <xdr:row>11</xdr:row>
      <xdr:rowOff>368300</xdr:rowOff>
    </xdr:to>
    <xdr:sp macro="" textlink="">
      <xdr:nvSpPr>
        <xdr:cNvPr id="2" name="正方形/長方形 1">
          <a:extLst>
            <a:ext uri="{FF2B5EF4-FFF2-40B4-BE49-F238E27FC236}">
              <a16:creationId xmlns:a16="http://schemas.microsoft.com/office/drawing/2014/main" id="{73E2F797-319B-4D39-A990-70EBB9DFD952}"/>
            </a:ext>
          </a:extLst>
        </xdr:cNvPr>
        <xdr:cNvSpPr/>
      </xdr:nvSpPr>
      <xdr:spPr>
        <a:xfrm>
          <a:off x="8133374" y="66676"/>
          <a:ext cx="4562181" cy="401954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１件あたり１００万円以上（税抜）の物件毎に、本計画書の作成が必要です。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例：工－１と工－３が対象の場合→工－１、工－３と記入する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a:p>
          <a:pPr algn="l"/>
          <a:endParaRPr kumimoji="1" lang="en-US" altLang="ja-JP" sz="1100" b="1">
            <a:solidFill>
              <a:srgbClr val="FF0000"/>
            </a:solidFill>
          </a:endParaRPr>
        </a:p>
      </xdr:txBody>
    </xdr:sp>
    <xdr:clientData/>
  </xdr:twoCellAnchor>
  <xdr:twoCellAnchor>
    <xdr:from>
      <xdr:col>51</xdr:col>
      <xdr:colOff>7937</xdr:colOff>
      <xdr:row>14</xdr:row>
      <xdr:rowOff>182563</xdr:rowOff>
    </xdr:from>
    <xdr:to>
      <xdr:col>54</xdr:col>
      <xdr:colOff>127561</xdr:colOff>
      <xdr:row>14</xdr:row>
      <xdr:rowOff>188166</xdr:rowOff>
    </xdr:to>
    <xdr:cxnSp macro="">
      <xdr:nvCxnSpPr>
        <xdr:cNvPr id="3" name="直線矢印コネクタ 2">
          <a:extLst>
            <a:ext uri="{FF2B5EF4-FFF2-40B4-BE49-F238E27FC236}">
              <a16:creationId xmlns:a16="http://schemas.microsoft.com/office/drawing/2014/main" id="{8841FEFC-CB2F-4577-9F95-FF4D57430464}"/>
            </a:ext>
          </a:extLst>
        </xdr:cNvPr>
        <xdr:cNvCxnSpPr/>
      </xdr:nvCxnSpPr>
      <xdr:spPr>
        <a:xfrm flipH="1">
          <a:off x="8021637" y="5418138"/>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36606</xdr:colOff>
      <xdr:row>13</xdr:row>
      <xdr:rowOff>335056</xdr:rowOff>
    </xdr:from>
    <xdr:to>
      <xdr:col>76</xdr:col>
      <xdr:colOff>12699</xdr:colOff>
      <xdr:row>16</xdr:row>
      <xdr:rowOff>43703</xdr:rowOff>
    </xdr:to>
    <xdr:sp macro="" textlink="">
      <xdr:nvSpPr>
        <xdr:cNvPr id="4" name="正方形/長方形 3">
          <a:extLst>
            <a:ext uri="{FF2B5EF4-FFF2-40B4-BE49-F238E27FC236}">
              <a16:creationId xmlns:a16="http://schemas.microsoft.com/office/drawing/2014/main" id="{41106BCE-B710-4E34-9556-A962D5719906}"/>
            </a:ext>
          </a:extLst>
        </xdr:cNvPr>
        <xdr:cNvSpPr/>
      </xdr:nvSpPr>
      <xdr:spPr>
        <a:xfrm>
          <a:off x="8475756" y="5065806"/>
          <a:ext cx="3116168" cy="71512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オレンジ色のセルは</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購入先との関係をプルダウン選択してください</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a:effectLst/>
          </a:endParaRPr>
        </a:p>
      </xdr:txBody>
    </xdr:sp>
    <xdr:clientData/>
  </xdr:twoCellAnchor>
  <xdr:twoCellAnchor>
    <xdr:from>
      <xdr:col>51</xdr:col>
      <xdr:colOff>7937</xdr:colOff>
      <xdr:row>27</xdr:row>
      <xdr:rowOff>167622</xdr:rowOff>
    </xdr:from>
    <xdr:to>
      <xdr:col>54</xdr:col>
      <xdr:colOff>127561</xdr:colOff>
      <xdr:row>27</xdr:row>
      <xdr:rowOff>173225</xdr:rowOff>
    </xdr:to>
    <xdr:cxnSp macro="">
      <xdr:nvCxnSpPr>
        <xdr:cNvPr id="5" name="直線矢印コネクタ 4">
          <a:extLst>
            <a:ext uri="{FF2B5EF4-FFF2-40B4-BE49-F238E27FC236}">
              <a16:creationId xmlns:a16="http://schemas.microsoft.com/office/drawing/2014/main" id="{FB655553-EDCD-41B3-9B2B-3DD7A9CD121E}"/>
            </a:ext>
          </a:extLst>
        </xdr:cNvPr>
        <xdr:cNvCxnSpPr/>
      </xdr:nvCxnSpPr>
      <xdr:spPr>
        <a:xfrm flipH="1">
          <a:off x="8021637" y="10194272"/>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26</xdr:row>
      <xdr:rowOff>313765</xdr:rowOff>
    </xdr:from>
    <xdr:to>
      <xdr:col>75</xdr:col>
      <xdr:colOff>51921</xdr:colOff>
      <xdr:row>31</xdr:row>
      <xdr:rowOff>22412</xdr:rowOff>
    </xdr:to>
    <xdr:sp macro="" textlink="">
      <xdr:nvSpPr>
        <xdr:cNvPr id="6" name="正方形/長方形 5">
          <a:extLst>
            <a:ext uri="{FF2B5EF4-FFF2-40B4-BE49-F238E27FC236}">
              <a16:creationId xmlns:a16="http://schemas.microsoft.com/office/drawing/2014/main" id="{29FAFD12-A62A-41EB-BBA3-2599E5E0A28E}"/>
            </a:ext>
          </a:extLst>
        </xdr:cNvPr>
        <xdr:cNvSpPr/>
      </xdr:nvSpPr>
      <xdr:spPr>
        <a:xfrm>
          <a:off x="8656731" y="9841940"/>
          <a:ext cx="2831540" cy="146124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7937</xdr:colOff>
      <xdr:row>42</xdr:row>
      <xdr:rowOff>175093</xdr:rowOff>
    </xdr:from>
    <xdr:to>
      <xdr:col>54</xdr:col>
      <xdr:colOff>127561</xdr:colOff>
      <xdr:row>42</xdr:row>
      <xdr:rowOff>180696</xdr:rowOff>
    </xdr:to>
    <xdr:cxnSp macro="">
      <xdr:nvCxnSpPr>
        <xdr:cNvPr id="7" name="直線矢印コネクタ 6">
          <a:extLst>
            <a:ext uri="{FF2B5EF4-FFF2-40B4-BE49-F238E27FC236}">
              <a16:creationId xmlns:a16="http://schemas.microsoft.com/office/drawing/2014/main" id="{1995A0B5-DF1B-4139-8D8F-160EAD35FA90}"/>
            </a:ext>
          </a:extLst>
        </xdr:cNvPr>
        <xdr:cNvCxnSpPr/>
      </xdr:nvCxnSpPr>
      <xdr:spPr>
        <a:xfrm flipH="1">
          <a:off x="8021637" y="16085018"/>
          <a:ext cx="5418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41</xdr:row>
      <xdr:rowOff>321236</xdr:rowOff>
    </xdr:from>
    <xdr:to>
      <xdr:col>75</xdr:col>
      <xdr:colOff>51921</xdr:colOff>
      <xdr:row>44</xdr:row>
      <xdr:rowOff>0</xdr:rowOff>
    </xdr:to>
    <xdr:sp macro="" textlink="">
      <xdr:nvSpPr>
        <xdr:cNvPr id="8" name="正方形/長方形 7">
          <a:extLst>
            <a:ext uri="{FF2B5EF4-FFF2-40B4-BE49-F238E27FC236}">
              <a16:creationId xmlns:a16="http://schemas.microsoft.com/office/drawing/2014/main" id="{7A02DDA1-B4A7-4625-9D47-18B29823BA83}"/>
            </a:ext>
          </a:extLst>
        </xdr:cNvPr>
        <xdr:cNvSpPr/>
      </xdr:nvSpPr>
      <xdr:spPr>
        <a:xfrm>
          <a:off x="8656731" y="15723161"/>
          <a:ext cx="2831540" cy="67888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63500</xdr:colOff>
      <xdr:row>55</xdr:row>
      <xdr:rowOff>153213</xdr:rowOff>
    </xdr:from>
    <xdr:to>
      <xdr:col>55</xdr:col>
      <xdr:colOff>37981</xdr:colOff>
      <xdr:row>55</xdr:row>
      <xdr:rowOff>158816</xdr:rowOff>
    </xdr:to>
    <xdr:cxnSp macro="">
      <xdr:nvCxnSpPr>
        <xdr:cNvPr id="9" name="直線矢印コネクタ 8">
          <a:extLst>
            <a:ext uri="{FF2B5EF4-FFF2-40B4-BE49-F238E27FC236}">
              <a16:creationId xmlns:a16="http://schemas.microsoft.com/office/drawing/2014/main" id="{D4B55ACC-3B4A-4AFC-8078-8633BE84C98E}"/>
            </a:ext>
          </a:extLst>
        </xdr:cNvPr>
        <xdr:cNvCxnSpPr/>
      </xdr:nvCxnSpPr>
      <xdr:spPr>
        <a:xfrm flipH="1">
          <a:off x="8077200" y="21108213"/>
          <a:ext cx="542806"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130269</xdr:colOff>
      <xdr:row>54</xdr:row>
      <xdr:rowOff>299356</xdr:rowOff>
    </xdr:from>
    <xdr:to>
      <xdr:col>75</xdr:col>
      <xdr:colOff>107484</xdr:colOff>
      <xdr:row>57</xdr:row>
      <xdr:rowOff>0</xdr:rowOff>
    </xdr:to>
    <xdr:sp macro="" textlink="">
      <xdr:nvSpPr>
        <xdr:cNvPr id="10" name="正方形/長方形 9">
          <a:extLst>
            <a:ext uri="{FF2B5EF4-FFF2-40B4-BE49-F238E27FC236}">
              <a16:creationId xmlns:a16="http://schemas.microsoft.com/office/drawing/2014/main" id="{F45099C7-BAF8-4FF2-B954-B60B83687A61}"/>
            </a:ext>
          </a:extLst>
        </xdr:cNvPr>
        <xdr:cNvSpPr/>
      </xdr:nvSpPr>
      <xdr:spPr>
        <a:xfrm>
          <a:off x="8712294" y="20746356"/>
          <a:ext cx="2831540" cy="70394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55</xdr:col>
      <xdr:colOff>139340</xdr:colOff>
      <xdr:row>57</xdr:row>
      <xdr:rowOff>0</xdr:rowOff>
    </xdr:from>
    <xdr:to>
      <xdr:col>75</xdr:col>
      <xdr:colOff>116555</xdr:colOff>
      <xdr:row>57</xdr:row>
      <xdr:rowOff>229452</xdr:rowOff>
    </xdr:to>
    <xdr:sp macro="" textlink="">
      <xdr:nvSpPr>
        <xdr:cNvPr id="11" name="正方形/長方形 10">
          <a:extLst>
            <a:ext uri="{FF2B5EF4-FFF2-40B4-BE49-F238E27FC236}">
              <a16:creationId xmlns:a16="http://schemas.microsoft.com/office/drawing/2014/main" id="{809AC998-DD9C-4FAE-9AAC-96274B5168B4}"/>
            </a:ext>
          </a:extLst>
        </xdr:cNvPr>
        <xdr:cNvSpPr/>
      </xdr:nvSpPr>
      <xdr:spPr>
        <a:xfrm>
          <a:off x="8724540" y="21450300"/>
          <a:ext cx="2831540" cy="22945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54</xdr:col>
      <xdr:colOff>66675</xdr:colOff>
      <xdr:row>16</xdr:row>
      <xdr:rowOff>219075</xdr:rowOff>
    </xdr:from>
    <xdr:to>
      <xdr:col>76</xdr:col>
      <xdr:colOff>78371</xdr:colOff>
      <xdr:row>25</xdr:row>
      <xdr:rowOff>0</xdr:rowOff>
    </xdr:to>
    <xdr:sp macro="" textlink="">
      <xdr:nvSpPr>
        <xdr:cNvPr id="12" name="正方形/長方形 11">
          <a:extLst>
            <a:ext uri="{FF2B5EF4-FFF2-40B4-BE49-F238E27FC236}">
              <a16:creationId xmlns:a16="http://schemas.microsoft.com/office/drawing/2014/main" id="{88B3F0E4-A345-4EA9-A3FD-4FA89F44B74C}"/>
            </a:ext>
          </a:extLst>
        </xdr:cNvPr>
        <xdr:cNvSpPr/>
      </xdr:nvSpPr>
      <xdr:spPr>
        <a:xfrm>
          <a:off x="8502650" y="5949950"/>
          <a:ext cx="3158121" cy="3194050"/>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35</xdr:col>
      <xdr:colOff>140804</xdr:colOff>
      <xdr:row>0</xdr:row>
      <xdr:rowOff>0</xdr:rowOff>
    </xdr:from>
    <xdr:to>
      <xdr:col>51</xdr:col>
      <xdr:colOff>84206</xdr:colOff>
      <xdr:row>0</xdr:row>
      <xdr:rowOff>238125</xdr:rowOff>
    </xdr:to>
    <xdr:sp macro="" textlink="">
      <xdr:nvSpPr>
        <xdr:cNvPr id="13" name="テキスト ボックス 12">
          <a:extLst>
            <a:ext uri="{FF2B5EF4-FFF2-40B4-BE49-F238E27FC236}">
              <a16:creationId xmlns:a16="http://schemas.microsoft.com/office/drawing/2014/main" id="{6E2B8B5E-FAD2-40B5-A852-0A51E99BE91B}"/>
            </a:ext>
          </a:extLst>
        </xdr:cNvPr>
        <xdr:cNvSpPr txBox="1"/>
      </xdr:nvSpPr>
      <xdr:spPr>
        <a:xfrm>
          <a:off x="6582879" y="0"/>
          <a:ext cx="1515027"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51</xdr:col>
      <xdr:colOff>119674</xdr:colOff>
      <xdr:row>0</xdr:row>
      <xdr:rowOff>69851</xdr:rowOff>
    </xdr:from>
    <xdr:to>
      <xdr:col>83</xdr:col>
      <xdr:colOff>113030</xdr:colOff>
      <xdr:row>10</xdr:row>
      <xdr:rowOff>368300</xdr:rowOff>
    </xdr:to>
    <xdr:sp macro="" textlink="">
      <xdr:nvSpPr>
        <xdr:cNvPr id="2" name="正方形/長方形 1">
          <a:extLst>
            <a:ext uri="{FF2B5EF4-FFF2-40B4-BE49-F238E27FC236}">
              <a16:creationId xmlns:a16="http://schemas.microsoft.com/office/drawing/2014/main" id="{5A2D9268-30A6-451E-997A-CDD6435A902B}"/>
            </a:ext>
          </a:extLst>
        </xdr:cNvPr>
        <xdr:cNvSpPr/>
      </xdr:nvSpPr>
      <xdr:spPr>
        <a:xfrm>
          <a:off x="8133374" y="66676"/>
          <a:ext cx="4562181" cy="338137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１件あたり１００万円以上（税抜）の物件毎に、本計画書の作成が必要です。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例：設－１と設－３が対象の場合→設－１、設－３と記入する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a:p>
          <a:pPr algn="l"/>
          <a:endParaRPr kumimoji="1" lang="en-US" altLang="ja-JP" sz="1100" b="1">
            <a:solidFill>
              <a:srgbClr val="FF0000"/>
            </a:solidFill>
          </a:endParaRPr>
        </a:p>
      </xdr:txBody>
    </xdr:sp>
    <xdr:clientData/>
  </xdr:twoCellAnchor>
  <xdr:twoCellAnchor>
    <xdr:from>
      <xdr:col>51</xdr:col>
      <xdr:colOff>7937</xdr:colOff>
      <xdr:row>13</xdr:row>
      <xdr:rowOff>182563</xdr:rowOff>
    </xdr:from>
    <xdr:to>
      <xdr:col>54</xdr:col>
      <xdr:colOff>127561</xdr:colOff>
      <xdr:row>13</xdr:row>
      <xdr:rowOff>188166</xdr:rowOff>
    </xdr:to>
    <xdr:cxnSp macro="">
      <xdr:nvCxnSpPr>
        <xdr:cNvPr id="3" name="直線矢印コネクタ 2">
          <a:extLst>
            <a:ext uri="{FF2B5EF4-FFF2-40B4-BE49-F238E27FC236}">
              <a16:creationId xmlns:a16="http://schemas.microsoft.com/office/drawing/2014/main" id="{FA4D252F-79A0-4B3E-8A7D-777445748FDD}"/>
            </a:ext>
          </a:extLst>
        </xdr:cNvPr>
        <xdr:cNvCxnSpPr/>
      </xdr:nvCxnSpPr>
      <xdr:spPr>
        <a:xfrm flipH="1">
          <a:off x="8021637" y="4960938"/>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36606</xdr:colOff>
      <xdr:row>12</xdr:row>
      <xdr:rowOff>335056</xdr:rowOff>
    </xdr:from>
    <xdr:to>
      <xdr:col>76</xdr:col>
      <xdr:colOff>12699</xdr:colOff>
      <xdr:row>15</xdr:row>
      <xdr:rowOff>43703</xdr:rowOff>
    </xdr:to>
    <xdr:sp macro="" textlink="">
      <xdr:nvSpPr>
        <xdr:cNvPr id="4" name="正方形/長方形 3">
          <a:extLst>
            <a:ext uri="{FF2B5EF4-FFF2-40B4-BE49-F238E27FC236}">
              <a16:creationId xmlns:a16="http://schemas.microsoft.com/office/drawing/2014/main" id="{BFF05627-BAE2-41D8-9316-5018E156A106}"/>
            </a:ext>
          </a:extLst>
        </xdr:cNvPr>
        <xdr:cNvSpPr/>
      </xdr:nvSpPr>
      <xdr:spPr>
        <a:xfrm>
          <a:off x="8475756" y="4608606"/>
          <a:ext cx="3116168" cy="71512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オレンジ色のセルは</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購入先との関係をプルダウン選択してください</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a:effectLst/>
          </a:endParaRPr>
        </a:p>
      </xdr:txBody>
    </xdr:sp>
    <xdr:clientData/>
  </xdr:twoCellAnchor>
  <xdr:twoCellAnchor>
    <xdr:from>
      <xdr:col>51</xdr:col>
      <xdr:colOff>7937</xdr:colOff>
      <xdr:row>25</xdr:row>
      <xdr:rowOff>167622</xdr:rowOff>
    </xdr:from>
    <xdr:to>
      <xdr:col>54</xdr:col>
      <xdr:colOff>127561</xdr:colOff>
      <xdr:row>25</xdr:row>
      <xdr:rowOff>173225</xdr:rowOff>
    </xdr:to>
    <xdr:cxnSp macro="">
      <xdr:nvCxnSpPr>
        <xdr:cNvPr id="5" name="直線矢印コネクタ 4">
          <a:extLst>
            <a:ext uri="{FF2B5EF4-FFF2-40B4-BE49-F238E27FC236}">
              <a16:creationId xmlns:a16="http://schemas.microsoft.com/office/drawing/2014/main" id="{2BEAA51C-BA25-42A1-9D64-C971BC2E4F2D}"/>
            </a:ext>
          </a:extLst>
        </xdr:cNvPr>
        <xdr:cNvCxnSpPr/>
      </xdr:nvCxnSpPr>
      <xdr:spPr>
        <a:xfrm flipH="1">
          <a:off x="8021637" y="9279872"/>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24</xdr:row>
      <xdr:rowOff>313765</xdr:rowOff>
    </xdr:from>
    <xdr:to>
      <xdr:col>75</xdr:col>
      <xdr:colOff>51921</xdr:colOff>
      <xdr:row>29</xdr:row>
      <xdr:rowOff>22412</xdr:rowOff>
    </xdr:to>
    <xdr:sp macro="" textlink="">
      <xdr:nvSpPr>
        <xdr:cNvPr id="6" name="正方形/長方形 5">
          <a:extLst>
            <a:ext uri="{FF2B5EF4-FFF2-40B4-BE49-F238E27FC236}">
              <a16:creationId xmlns:a16="http://schemas.microsoft.com/office/drawing/2014/main" id="{8D0CB87C-EBF4-45A4-AC80-D3005014CC5C}"/>
            </a:ext>
          </a:extLst>
        </xdr:cNvPr>
        <xdr:cNvSpPr/>
      </xdr:nvSpPr>
      <xdr:spPr>
        <a:xfrm>
          <a:off x="8656731" y="8927540"/>
          <a:ext cx="2831540" cy="146124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7937</xdr:colOff>
      <xdr:row>39</xdr:row>
      <xdr:rowOff>175093</xdr:rowOff>
    </xdr:from>
    <xdr:to>
      <xdr:col>54</xdr:col>
      <xdr:colOff>127561</xdr:colOff>
      <xdr:row>39</xdr:row>
      <xdr:rowOff>180696</xdr:rowOff>
    </xdr:to>
    <xdr:cxnSp macro="">
      <xdr:nvCxnSpPr>
        <xdr:cNvPr id="7" name="直線矢印コネクタ 6">
          <a:extLst>
            <a:ext uri="{FF2B5EF4-FFF2-40B4-BE49-F238E27FC236}">
              <a16:creationId xmlns:a16="http://schemas.microsoft.com/office/drawing/2014/main" id="{203EAA3E-B0B9-421B-8B8D-BCE7D0CFC658}"/>
            </a:ext>
          </a:extLst>
        </xdr:cNvPr>
        <xdr:cNvCxnSpPr/>
      </xdr:nvCxnSpPr>
      <xdr:spPr>
        <a:xfrm flipH="1">
          <a:off x="8021637" y="14456243"/>
          <a:ext cx="5418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38</xdr:row>
      <xdr:rowOff>321236</xdr:rowOff>
    </xdr:from>
    <xdr:to>
      <xdr:col>75</xdr:col>
      <xdr:colOff>51921</xdr:colOff>
      <xdr:row>40</xdr:row>
      <xdr:rowOff>0</xdr:rowOff>
    </xdr:to>
    <xdr:sp macro="" textlink="">
      <xdr:nvSpPr>
        <xdr:cNvPr id="8" name="正方形/長方形 7">
          <a:extLst>
            <a:ext uri="{FF2B5EF4-FFF2-40B4-BE49-F238E27FC236}">
              <a16:creationId xmlns:a16="http://schemas.microsoft.com/office/drawing/2014/main" id="{2334B3B0-6E1B-4D74-A695-10E3FD74ECCD}"/>
            </a:ext>
          </a:extLst>
        </xdr:cNvPr>
        <xdr:cNvSpPr/>
      </xdr:nvSpPr>
      <xdr:spPr>
        <a:xfrm>
          <a:off x="8656731" y="14094386"/>
          <a:ext cx="2831540" cy="48838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52</xdr:col>
      <xdr:colOff>86979</xdr:colOff>
      <xdr:row>69</xdr:row>
      <xdr:rowOff>2669</xdr:rowOff>
    </xdr:from>
    <xdr:to>
      <xdr:col>82</xdr:col>
      <xdr:colOff>115662</xdr:colOff>
      <xdr:row>72</xdr:row>
      <xdr:rowOff>27214</xdr:rowOff>
    </xdr:to>
    <xdr:sp macro="" textlink="">
      <xdr:nvSpPr>
        <xdr:cNvPr id="9" name="正方形/長方形 8">
          <a:extLst>
            <a:ext uri="{FF2B5EF4-FFF2-40B4-BE49-F238E27FC236}">
              <a16:creationId xmlns:a16="http://schemas.microsoft.com/office/drawing/2014/main" id="{9B769113-BFD6-4FB0-84A9-2BEA3E93B6D8}"/>
            </a:ext>
          </a:extLst>
        </xdr:cNvPr>
        <xdr:cNvSpPr/>
      </xdr:nvSpPr>
      <xdr:spPr>
        <a:xfrm>
          <a:off x="8237204" y="24805769"/>
          <a:ext cx="4318108" cy="94212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＜「設</a:t>
          </a:r>
          <a:r>
            <a:rPr kumimoji="1" lang="en-US" altLang="ja-JP" sz="1400" b="1">
              <a:solidFill>
                <a:sysClr val="windowText" lastClr="000000"/>
              </a:solidFill>
              <a:latin typeface="+mn-ea"/>
              <a:ea typeface="+mn-ea"/>
            </a:rPr>
            <a:t>-6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「設</a:t>
          </a:r>
          <a:r>
            <a:rPr kumimoji="1" lang="en-US" altLang="ja-JP" sz="1400" b="1">
              <a:solidFill>
                <a:sysClr val="windowText" lastClr="000000"/>
              </a:solidFill>
              <a:latin typeface="+mn-ea"/>
              <a:ea typeface="+mn-ea"/>
            </a:rPr>
            <a:t>-6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51</xdr:col>
      <xdr:colOff>63500</xdr:colOff>
      <xdr:row>51</xdr:row>
      <xdr:rowOff>153213</xdr:rowOff>
    </xdr:from>
    <xdr:to>
      <xdr:col>55</xdr:col>
      <xdr:colOff>37981</xdr:colOff>
      <xdr:row>51</xdr:row>
      <xdr:rowOff>158816</xdr:rowOff>
    </xdr:to>
    <xdr:cxnSp macro="">
      <xdr:nvCxnSpPr>
        <xdr:cNvPr id="10" name="直線矢印コネクタ 9">
          <a:extLst>
            <a:ext uri="{FF2B5EF4-FFF2-40B4-BE49-F238E27FC236}">
              <a16:creationId xmlns:a16="http://schemas.microsoft.com/office/drawing/2014/main" id="{A8B20928-2AA5-4B07-B48E-F833A24EED76}"/>
            </a:ext>
          </a:extLst>
        </xdr:cNvPr>
        <xdr:cNvCxnSpPr/>
      </xdr:nvCxnSpPr>
      <xdr:spPr>
        <a:xfrm flipH="1">
          <a:off x="8077200" y="18765063"/>
          <a:ext cx="542806"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130269</xdr:colOff>
      <xdr:row>50</xdr:row>
      <xdr:rowOff>299356</xdr:rowOff>
    </xdr:from>
    <xdr:to>
      <xdr:col>75</xdr:col>
      <xdr:colOff>107484</xdr:colOff>
      <xdr:row>55</xdr:row>
      <xdr:rowOff>11737</xdr:rowOff>
    </xdr:to>
    <xdr:sp macro="" textlink="">
      <xdr:nvSpPr>
        <xdr:cNvPr id="11" name="正方形/長方形 10">
          <a:extLst>
            <a:ext uri="{FF2B5EF4-FFF2-40B4-BE49-F238E27FC236}">
              <a16:creationId xmlns:a16="http://schemas.microsoft.com/office/drawing/2014/main" id="{84B76A1C-935E-4AB3-9FEE-C8003A3833E8}"/>
            </a:ext>
          </a:extLst>
        </xdr:cNvPr>
        <xdr:cNvSpPr/>
      </xdr:nvSpPr>
      <xdr:spPr>
        <a:xfrm>
          <a:off x="8712294" y="18403206"/>
          <a:ext cx="2831540" cy="1464981"/>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25400</xdr:colOff>
      <xdr:row>65</xdr:row>
      <xdr:rowOff>142327</xdr:rowOff>
    </xdr:from>
    <xdr:to>
      <xdr:col>54</xdr:col>
      <xdr:colOff>145024</xdr:colOff>
      <xdr:row>65</xdr:row>
      <xdr:rowOff>147930</xdr:rowOff>
    </xdr:to>
    <xdr:cxnSp macro="">
      <xdr:nvCxnSpPr>
        <xdr:cNvPr id="12" name="直線矢印コネクタ 11">
          <a:extLst>
            <a:ext uri="{FF2B5EF4-FFF2-40B4-BE49-F238E27FC236}">
              <a16:creationId xmlns:a16="http://schemas.microsoft.com/office/drawing/2014/main" id="{BC19036D-E26E-4CE7-A5BA-B278C9F4B4F7}"/>
            </a:ext>
          </a:extLst>
        </xdr:cNvPr>
        <xdr:cNvCxnSpPr/>
      </xdr:nvCxnSpPr>
      <xdr:spPr>
        <a:xfrm flipH="1">
          <a:off x="8039100" y="23843702"/>
          <a:ext cx="541899"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92169</xdr:colOff>
      <xdr:row>64</xdr:row>
      <xdr:rowOff>288470</xdr:rowOff>
    </xdr:from>
    <xdr:to>
      <xdr:col>75</xdr:col>
      <xdr:colOff>69384</xdr:colOff>
      <xdr:row>67</xdr:row>
      <xdr:rowOff>851</xdr:rowOff>
    </xdr:to>
    <xdr:sp macro="" textlink="">
      <xdr:nvSpPr>
        <xdr:cNvPr id="13" name="正方形/長方形 12">
          <a:extLst>
            <a:ext uri="{FF2B5EF4-FFF2-40B4-BE49-F238E27FC236}">
              <a16:creationId xmlns:a16="http://schemas.microsoft.com/office/drawing/2014/main" id="{73498164-97FE-4FFF-B43D-EF3EB7C35693}"/>
            </a:ext>
          </a:extLst>
        </xdr:cNvPr>
        <xdr:cNvSpPr/>
      </xdr:nvSpPr>
      <xdr:spPr>
        <a:xfrm>
          <a:off x="8674194" y="23481845"/>
          <a:ext cx="2831540" cy="71250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72571</xdr:colOff>
      <xdr:row>77</xdr:row>
      <xdr:rowOff>180429</xdr:rowOff>
    </xdr:from>
    <xdr:to>
      <xdr:col>55</xdr:col>
      <xdr:colOff>47052</xdr:colOff>
      <xdr:row>77</xdr:row>
      <xdr:rowOff>186032</xdr:rowOff>
    </xdr:to>
    <xdr:cxnSp macro="">
      <xdr:nvCxnSpPr>
        <xdr:cNvPr id="14" name="直線矢印コネクタ 13">
          <a:extLst>
            <a:ext uri="{FF2B5EF4-FFF2-40B4-BE49-F238E27FC236}">
              <a16:creationId xmlns:a16="http://schemas.microsoft.com/office/drawing/2014/main" id="{17E1181C-9394-4C09-938B-2017F0853DC4}"/>
            </a:ext>
          </a:extLst>
        </xdr:cNvPr>
        <xdr:cNvCxnSpPr/>
      </xdr:nvCxnSpPr>
      <xdr:spPr>
        <a:xfrm flipH="1">
          <a:off x="8079921" y="28291879"/>
          <a:ext cx="552331"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139340</xdr:colOff>
      <xdr:row>76</xdr:row>
      <xdr:rowOff>326572</xdr:rowOff>
    </xdr:from>
    <xdr:to>
      <xdr:col>75</xdr:col>
      <xdr:colOff>116555</xdr:colOff>
      <xdr:row>78</xdr:row>
      <xdr:rowOff>229452</xdr:rowOff>
    </xdr:to>
    <xdr:sp macro="" textlink="">
      <xdr:nvSpPr>
        <xdr:cNvPr id="15" name="正方形/長方形 14">
          <a:extLst>
            <a:ext uri="{FF2B5EF4-FFF2-40B4-BE49-F238E27FC236}">
              <a16:creationId xmlns:a16="http://schemas.microsoft.com/office/drawing/2014/main" id="{62D0EE24-3A1E-4F37-A995-75FF75DF8D1C}"/>
            </a:ext>
          </a:extLst>
        </xdr:cNvPr>
        <xdr:cNvSpPr/>
      </xdr:nvSpPr>
      <xdr:spPr>
        <a:xfrm>
          <a:off x="8724540" y="27930022"/>
          <a:ext cx="2831540" cy="71250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54</xdr:col>
      <xdr:colOff>66675</xdr:colOff>
      <xdr:row>15</xdr:row>
      <xdr:rowOff>219075</xdr:rowOff>
    </xdr:from>
    <xdr:to>
      <xdr:col>76</xdr:col>
      <xdr:colOff>78371</xdr:colOff>
      <xdr:row>22</xdr:row>
      <xdr:rowOff>540251</xdr:rowOff>
    </xdr:to>
    <xdr:sp macro="" textlink="">
      <xdr:nvSpPr>
        <xdr:cNvPr id="16" name="正方形/長方形 15">
          <a:extLst>
            <a:ext uri="{FF2B5EF4-FFF2-40B4-BE49-F238E27FC236}">
              <a16:creationId xmlns:a16="http://schemas.microsoft.com/office/drawing/2014/main" id="{A71A364C-60D8-4236-83B1-4046EED73CD7}"/>
            </a:ext>
          </a:extLst>
        </xdr:cNvPr>
        <xdr:cNvSpPr/>
      </xdr:nvSpPr>
      <xdr:spPr>
        <a:xfrm>
          <a:off x="8502650" y="5492750"/>
          <a:ext cx="3158121" cy="2461126"/>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55</xdr:col>
      <xdr:colOff>133350</xdr:colOff>
      <xdr:row>55</xdr:row>
      <xdr:rowOff>123825</xdr:rowOff>
    </xdr:from>
    <xdr:to>
      <xdr:col>78</xdr:col>
      <xdr:colOff>2171</xdr:colOff>
      <xdr:row>62</xdr:row>
      <xdr:rowOff>448176</xdr:rowOff>
    </xdr:to>
    <xdr:sp macro="" textlink="">
      <xdr:nvSpPr>
        <xdr:cNvPr id="17" name="正方形/長方形 16">
          <a:extLst>
            <a:ext uri="{FF2B5EF4-FFF2-40B4-BE49-F238E27FC236}">
              <a16:creationId xmlns:a16="http://schemas.microsoft.com/office/drawing/2014/main" id="{9C96364B-5E30-490F-8A7C-ABDD14EF9968}"/>
            </a:ext>
          </a:extLst>
        </xdr:cNvPr>
        <xdr:cNvSpPr/>
      </xdr:nvSpPr>
      <xdr:spPr>
        <a:xfrm>
          <a:off x="8715375" y="19980275"/>
          <a:ext cx="3154946" cy="2457951"/>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35</xdr:col>
      <xdr:colOff>140804</xdr:colOff>
      <xdr:row>0</xdr:row>
      <xdr:rowOff>0</xdr:rowOff>
    </xdr:from>
    <xdr:to>
      <xdr:col>51</xdr:col>
      <xdr:colOff>84206</xdr:colOff>
      <xdr:row>0</xdr:row>
      <xdr:rowOff>238125</xdr:rowOff>
    </xdr:to>
    <xdr:sp macro="" textlink="">
      <xdr:nvSpPr>
        <xdr:cNvPr id="18" name="テキスト ボックス 17">
          <a:extLst>
            <a:ext uri="{FF2B5EF4-FFF2-40B4-BE49-F238E27FC236}">
              <a16:creationId xmlns:a16="http://schemas.microsoft.com/office/drawing/2014/main" id="{5B60439E-AA17-4550-9521-A5FFA9C9A153}"/>
            </a:ext>
          </a:extLst>
        </xdr:cNvPr>
        <xdr:cNvSpPr txBox="1"/>
      </xdr:nvSpPr>
      <xdr:spPr>
        <a:xfrm>
          <a:off x="6582879" y="0"/>
          <a:ext cx="1515027"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247650</xdr:colOff>
      <xdr:row>0</xdr:row>
      <xdr:rowOff>0</xdr:rowOff>
    </xdr:from>
    <xdr:to>
      <xdr:col>11</xdr:col>
      <xdr:colOff>85725</xdr:colOff>
      <xdr:row>0</xdr:row>
      <xdr:rowOff>228600</xdr:rowOff>
    </xdr:to>
    <xdr:sp macro="" textlink="">
      <xdr:nvSpPr>
        <xdr:cNvPr id="2" name="テキスト ボックス 1">
          <a:extLst>
            <a:ext uri="{FF2B5EF4-FFF2-40B4-BE49-F238E27FC236}">
              <a16:creationId xmlns:a16="http://schemas.microsoft.com/office/drawing/2014/main" id="{0334E2F3-5F17-4388-A2DA-ABB9415F63E5}"/>
            </a:ext>
          </a:extLst>
        </xdr:cNvPr>
        <xdr:cNvSpPr txBox="1"/>
      </xdr:nvSpPr>
      <xdr:spPr>
        <a:xfrm>
          <a:off x="5429250" y="0"/>
          <a:ext cx="15017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12</xdr:col>
      <xdr:colOff>27109</xdr:colOff>
      <xdr:row>0</xdr:row>
      <xdr:rowOff>48112</xdr:rowOff>
    </xdr:from>
    <xdr:to>
      <xdr:col>18</xdr:col>
      <xdr:colOff>257175</xdr:colOff>
      <xdr:row>2</xdr:row>
      <xdr:rowOff>124557</xdr:rowOff>
    </xdr:to>
    <xdr:sp macro="" textlink="">
      <xdr:nvSpPr>
        <xdr:cNvPr id="3" name="正方形/長方形 2">
          <a:extLst>
            <a:ext uri="{FF2B5EF4-FFF2-40B4-BE49-F238E27FC236}">
              <a16:creationId xmlns:a16="http://schemas.microsoft.com/office/drawing/2014/main" id="{9669E511-4847-42BE-84FD-1EEE5784A039}"/>
            </a:ext>
          </a:extLst>
        </xdr:cNvPr>
        <xdr:cNvSpPr/>
      </xdr:nvSpPr>
      <xdr:spPr>
        <a:xfrm>
          <a:off x="7869359" y="44937"/>
          <a:ext cx="4709991" cy="48602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twoCellAnchor>
  <xdr:twoCellAnchor>
    <xdr:from>
      <xdr:col>18</xdr:col>
      <xdr:colOff>400230</xdr:colOff>
      <xdr:row>25</xdr:row>
      <xdr:rowOff>0</xdr:rowOff>
    </xdr:from>
    <xdr:to>
      <xdr:col>26</xdr:col>
      <xdr:colOff>210904</xdr:colOff>
      <xdr:row>26</xdr:row>
      <xdr:rowOff>108270</xdr:rowOff>
    </xdr:to>
    <xdr:sp macro="" textlink="">
      <xdr:nvSpPr>
        <xdr:cNvPr id="4" name="正方形/長方形 3">
          <a:extLst>
            <a:ext uri="{FF2B5EF4-FFF2-40B4-BE49-F238E27FC236}">
              <a16:creationId xmlns:a16="http://schemas.microsoft.com/office/drawing/2014/main" id="{097951C8-2B99-465F-9DA9-56CECD1089D8}"/>
            </a:ext>
          </a:extLst>
        </xdr:cNvPr>
        <xdr:cNvSpPr/>
      </xdr:nvSpPr>
      <xdr:spPr>
        <a:xfrm>
          <a:off x="12704289" y="5224957"/>
          <a:ext cx="4651615" cy="475569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1" i="0" u="none" strike="noStrike" baseline="0">
              <a:solidFill>
                <a:schemeClr val="dk1"/>
              </a:solidFill>
              <a:latin typeface="+mj-ea"/>
              <a:ea typeface="+mj-ea"/>
              <a:cs typeface="+mn-cs"/>
            </a:rPr>
            <a:t>広告宣伝費 </a:t>
          </a:r>
          <a:endParaRPr lang="en-US" altLang="ja-JP" sz="1100" b="1" i="0" u="none" strike="noStrike" baseline="0">
            <a:solidFill>
              <a:schemeClr val="dk1"/>
            </a:solidFill>
            <a:latin typeface="+mj-ea"/>
            <a:ea typeface="+mj-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baseline="0">
              <a:solidFill>
                <a:schemeClr val="dk1"/>
              </a:solidFill>
              <a:latin typeface="+mj-ea"/>
              <a:ea typeface="+mj-ea"/>
              <a:cs typeface="+mn-cs"/>
            </a:rPr>
            <a:t>対象となる製品・サービスの広報、販売促進を目的として行うプロモーション活動に必要な以下の経費。助成対象期間中に使用・公開する必要があります。</a:t>
          </a:r>
        </a:p>
        <a:p>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１</a:t>
          </a:r>
          <a:r>
            <a:rPr lang="ja-JP" altLang="en-US" sz="1100" b="0" i="0" u="none" strike="noStrike" baseline="0">
              <a:solidFill>
                <a:srgbClr val="FF0000"/>
              </a:solidFill>
              <a:latin typeface="+mj-ea"/>
              <a:ea typeface="+mj-ea"/>
              <a:cs typeface="+mn-cs"/>
            </a:rPr>
            <a:t>　</a:t>
          </a:r>
          <a:r>
            <a:rPr lang="ja-JP" altLang="en-US" sz="1100" b="0" i="0" u="none" strike="noStrike" baseline="0">
              <a:solidFill>
                <a:sysClr val="windowText" lastClr="000000"/>
              </a:solidFill>
              <a:latin typeface="+mj-ea"/>
              <a:ea typeface="+mj-ea"/>
              <a:cs typeface="+mn-cs"/>
            </a:rPr>
            <a:t>動画製作費（助成限度額</a:t>
          </a:r>
          <a:r>
            <a:rPr lang="en-US" altLang="ja-JP" sz="1100" b="0" i="0" u="none" strike="noStrike" baseline="0">
              <a:solidFill>
                <a:sysClr val="windowText" lastClr="000000"/>
              </a:solidFill>
              <a:latin typeface="+mj-ea"/>
              <a:ea typeface="+mj-ea"/>
              <a:cs typeface="+mn-cs"/>
            </a:rPr>
            <a:t>30</a:t>
          </a:r>
          <a:r>
            <a:rPr lang="ja-JP" altLang="en-US" sz="1100" b="0" i="0" u="none" strike="noStrike" baseline="0">
              <a:solidFill>
                <a:sysClr val="windowText" lastClr="000000"/>
              </a:solidFill>
              <a:latin typeface="+mj-ea"/>
              <a:ea typeface="+mj-ea"/>
              <a:cs typeface="+mn-cs"/>
            </a:rPr>
            <a:t>万円／種類）</a:t>
          </a:r>
        </a:p>
        <a:p>
          <a:r>
            <a:rPr lang="ja-JP" altLang="en-US" sz="1100" b="0" i="0" u="none" strike="noStrike" baseline="0">
              <a:solidFill>
                <a:sysClr val="windowText" lastClr="000000"/>
              </a:solidFill>
              <a:latin typeface="+mj-ea"/>
              <a:ea typeface="+mj-ea"/>
              <a:cs typeface="+mn-cs"/>
            </a:rPr>
            <a:t>２　</a:t>
          </a:r>
          <a:r>
            <a:rPr lang="en-US" altLang="ja-JP" sz="1100" b="0" i="0" u="none" strike="noStrike" baseline="0">
              <a:solidFill>
                <a:sysClr val="windowText" lastClr="000000"/>
              </a:solidFill>
              <a:latin typeface="+mj-ea"/>
              <a:ea typeface="+mj-ea"/>
              <a:cs typeface="+mn-cs"/>
            </a:rPr>
            <a:t>Web</a:t>
          </a:r>
          <a:r>
            <a:rPr lang="ja-JP" altLang="en-US" sz="1100" b="0" i="0" u="none" strike="noStrike" baseline="0">
              <a:solidFill>
                <a:sysClr val="windowText" lastClr="000000"/>
              </a:solidFill>
              <a:latin typeface="+mj-ea"/>
              <a:ea typeface="+mj-ea"/>
              <a:cs typeface="+mn-cs"/>
            </a:rPr>
            <a:t>サイト製作費 </a:t>
          </a:r>
        </a:p>
        <a:p>
          <a:r>
            <a:rPr lang="ja-JP" altLang="en-US" sz="1100" b="0" i="0" u="none" strike="noStrike" baseline="0">
              <a:solidFill>
                <a:sysClr val="windowText" lastClr="000000"/>
              </a:solidFill>
              <a:latin typeface="+mj-ea"/>
              <a:ea typeface="+mj-ea"/>
              <a:cs typeface="+mn-cs"/>
            </a:rPr>
            <a:t>３　</a:t>
          </a:r>
          <a:r>
            <a:rPr lang="ja-JP" altLang="ja-JP" sz="1100">
              <a:solidFill>
                <a:sysClr val="windowText" lastClr="000000"/>
              </a:solidFill>
              <a:effectLst/>
              <a:latin typeface="+mn-lt"/>
              <a:ea typeface="+mn-ea"/>
              <a:cs typeface="+mn-cs"/>
            </a:rPr>
            <a:t>紙媒体製作費（助成限度額</a:t>
          </a:r>
          <a:r>
            <a:rPr lang="en-US" altLang="ja-JP" sz="1100">
              <a:solidFill>
                <a:sysClr val="windowText" lastClr="000000"/>
              </a:solidFill>
              <a:effectLst/>
              <a:latin typeface="+mn-lt"/>
              <a:ea typeface="+mn-ea"/>
              <a:cs typeface="+mn-cs"/>
            </a:rPr>
            <a:t>50</a:t>
          </a:r>
          <a:r>
            <a:rPr lang="ja-JP" altLang="ja-JP" sz="1100">
              <a:solidFill>
                <a:sysClr val="windowText" lastClr="000000"/>
              </a:solidFill>
              <a:effectLst/>
              <a:latin typeface="+mn-lt"/>
              <a:ea typeface="+mn-ea"/>
              <a:cs typeface="+mn-cs"/>
            </a:rPr>
            <a:t>万円／種類）</a:t>
          </a:r>
          <a:endParaRPr lang="ja-JP" altLang="en-US" sz="1100" b="0" i="0" u="none" strike="noStrike" baseline="0">
            <a:solidFill>
              <a:sysClr val="windowText" lastClr="000000"/>
            </a:solidFill>
            <a:latin typeface="+mj-ea"/>
            <a:ea typeface="+mj-ea"/>
            <a:cs typeface="+mn-cs"/>
          </a:endParaRPr>
        </a:p>
        <a:p>
          <a:r>
            <a:rPr lang="ja-JP" altLang="en-US" sz="1100" b="0" i="0" u="none" strike="noStrike" baseline="0">
              <a:solidFill>
                <a:sysClr val="windowText" lastClr="000000"/>
              </a:solidFill>
              <a:latin typeface="+mj-ea"/>
              <a:ea typeface="+mj-ea"/>
              <a:cs typeface="+mn-cs"/>
            </a:rPr>
            <a:t>４　</a:t>
          </a:r>
          <a:r>
            <a:rPr lang="ja-JP" altLang="ja-JP" sz="1100">
              <a:solidFill>
                <a:sysClr val="windowText" lastClr="000000"/>
              </a:solidFill>
              <a:effectLst/>
              <a:latin typeface="+mn-lt"/>
              <a:ea typeface="+mn-ea"/>
              <a:cs typeface="+mn-cs"/>
            </a:rPr>
            <a:t>広告掲載費［新聞、雑誌、</a:t>
          </a:r>
          <a:r>
            <a:rPr lang="en-US" altLang="ja-JP" sz="1100">
              <a:solidFill>
                <a:sysClr val="windowText" lastClr="000000"/>
              </a:solidFill>
              <a:effectLst/>
              <a:latin typeface="+mn-lt"/>
              <a:ea typeface="+mn-ea"/>
              <a:cs typeface="+mn-cs"/>
            </a:rPr>
            <a:t>Web</a:t>
          </a:r>
          <a:r>
            <a:rPr lang="ja-JP" altLang="ja-JP" sz="1100">
              <a:solidFill>
                <a:sysClr val="windowText" lastClr="000000"/>
              </a:solidFill>
              <a:effectLst/>
              <a:latin typeface="+mn-lt"/>
              <a:ea typeface="+mn-ea"/>
              <a:cs typeface="+mn-cs"/>
            </a:rPr>
            <a:t>］（助成限度額</a:t>
          </a:r>
          <a:r>
            <a:rPr lang="en-US" altLang="ja-JP" sz="1100">
              <a:solidFill>
                <a:sysClr val="windowText" lastClr="000000"/>
              </a:solidFill>
              <a:effectLst/>
              <a:latin typeface="+mn-lt"/>
              <a:ea typeface="+mn-ea"/>
              <a:cs typeface="+mn-cs"/>
            </a:rPr>
            <a:t>50</a:t>
          </a:r>
          <a:r>
            <a:rPr lang="ja-JP" altLang="ja-JP" sz="1100">
              <a:solidFill>
                <a:sysClr val="windowText" lastClr="000000"/>
              </a:solidFill>
              <a:effectLst/>
              <a:latin typeface="+mn-lt"/>
              <a:ea typeface="+mn-ea"/>
              <a:cs typeface="+mn-cs"/>
            </a:rPr>
            <a:t>万円／種類）</a:t>
          </a:r>
          <a:endParaRPr lang="en-US" altLang="ja-JP" sz="1100">
            <a:solidFill>
              <a:sysClr val="windowText" lastClr="000000"/>
            </a:solidFill>
            <a:effectLst/>
            <a:latin typeface="+mn-lt"/>
            <a:ea typeface="+mn-ea"/>
            <a:cs typeface="+mn-cs"/>
          </a:endParaRPr>
        </a:p>
        <a:p>
          <a:r>
            <a:rPr lang="ja-JP" altLang="en-US" sz="1100" b="0" i="0" u="none" strike="noStrike" baseline="0">
              <a:solidFill>
                <a:sysClr val="windowText" lastClr="000000"/>
              </a:solidFill>
              <a:effectLst/>
              <a:latin typeface="+mn-lt"/>
              <a:ea typeface="+mn-ea"/>
              <a:cs typeface="+mn-cs"/>
            </a:rPr>
            <a:t>５　</a:t>
          </a:r>
          <a:r>
            <a:rPr lang="ja-JP" altLang="ja-JP" sz="1100">
              <a:solidFill>
                <a:sysClr val="windowText" lastClr="000000"/>
              </a:solidFill>
              <a:effectLst/>
              <a:latin typeface="+mn-lt"/>
              <a:ea typeface="+mn-ea"/>
              <a:cs typeface="+mn-cs"/>
            </a:rPr>
            <a:t>プレスリリース配信サービス</a:t>
          </a:r>
          <a:r>
            <a:rPr lang="ja-JP" altLang="ja-JP" sz="1100">
              <a:solidFill>
                <a:schemeClr val="dk1"/>
              </a:solidFill>
              <a:effectLst/>
              <a:latin typeface="+mn-lt"/>
              <a:ea typeface="+mn-ea"/>
              <a:cs typeface="+mn-cs"/>
            </a:rPr>
            <a:t>利用費</a:t>
          </a:r>
          <a:endParaRPr lang="ja-JP" altLang="en-US" sz="1100" b="0" i="0" u="none" strike="noStrike" baseline="0">
            <a:solidFill>
              <a:srgbClr val="FF0000"/>
            </a:solidFill>
            <a:latin typeface="+mj-ea"/>
            <a:ea typeface="+mj-ea"/>
            <a:cs typeface="+mn-cs"/>
          </a:endParaRPr>
        </a:p>
        <a:p>
          <a:r>
            <a:rPr lang="ja-JP" altLang="en-US" sz="1100" b="0" i="0" u="none" strike="noStrike" baseline="0">
              <a:solidFill>
                <a:schemeClr val="dk1"/>
              </a:solidFill>
              <a:latin typeface="+mj-ea"/>
              <a:ea typeface="+mj-ea"/>
              <a:cs typeface="+mn-cs"/>
            </a:rPr>
            <a:t>＜注意事項＞ </a:t>
          </a:r>
        </a:p>
        <a:p>
          <a:r>
            <a:rPr lang="ja-JP" altLang="en-US" sz="1100" b="0" i="0" u="none" strike="noStrike" baseline="0">
              <a:solidFill>
                <a:schemeClr val="dk1"/>
              </a:solidFill>
              <a:latin typeface="+mj-ea"/>
              <a:ea typeface="+mj-ea"/>
              <a:cs typeface="+mn-cs"/>
            </a:rPr>
            <a:t>ア　本助成事業の対象製品以外の製品等を掲載している場合は、本助成事</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業の対象製品等の掲載面積に応じて按分します。 </a:t>
          </a:r>
        </a:p>
        <a:p>
          <a:r>
            <a:rPr lang="ja-JP" altLang="en-US" sz="1100" b="0" i="0" u="none" strike="noStrike" baseline="0">
              <a:solidFill>
                <a:schemeClr val="dk1"/>
              </a:solidFill>
              <a:latin typeface="+mj-ea"/>
              <a:ea typeface="+mj-ea"/>
              <a:cs typeface="+mn-cs"/>
            </a:rPr>
            <a:t>イ　上記１・２・５については、代理店を介した契約ではない必要があります。 </a:t>
          </a:r>
        </a:p>
        <a:p>
          <a:r>
            <a:rPr lang="ja-JP" altLang="en-US" sz="1100" b="0" i="0" u="none" strike="noStrike" baseline="0">
              <a:solidFill>
                <a:schemeClr val="dk1"/>
              </a:solidFill>
              <a:latin typeface="+mj-ea"/>
              <a:ea typeface="+mj-ea"/>
              <a:cs typeface="+mn-cs"/>
            </a:rPr>
            <a:t>ウ　新聞・雑誌への掲載広告には助成事業者名（製品名・自社ブランド名）が　　</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記載されている必要があります。 </a:t>
          </a:r>
          <a:r>
            <a:rPr lang="ja-JP" altLang="en-US" sz="1100" b="0" i="0" u="none" strike="noStrike" baseline="0">
              <a:solidFill>
                <a:schemeClr val="dk1"/>
              </a:solidFill>
              <a:latin typeface="+mn-lt"/>
              <a:ea typeface="+mn-ea"/>
              <a:cs typeface="+mn-cs"/>
            </a:rPr>
            <a:t>	</a:t>
          </a:r>
        </a:p>
        <a:p>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ea"/>
              <a:ea typeface="+mn-ea"/>
              <a:cs typeface="+mn-cs"/>
            </a:rPr>
            <a:t>＜助成対象とならない経費の例＞ </a:t>
          </a:r>
        </a:p>
        <a:p>
          <a:r>
            <a:rPr lang="ja-JP" altLang="en-US" sz="1100" b="0" i="0" u="none" strike="noStrike" baseline="0">
              <a:solidFill>
                <a:schemeClr val="dk1"/>
              </a:solidFill>
              <a:latin typeface="+mn-ea"/>
              <a:ea typeface="+mn-ea"/>
              <a:cs typeface="+mn-cs"/>
            </a:rPr>
            <a:t>ア　自社で撮影・編集等を行って制作した</a:t>
          </a:r>
          <a:r>
            <a:rPr lang="en-US" altLang="ja-JP" sz="1100" b="0" i="0" u="none" strike="noStrike" baseline="0">
              <a:solidFill>
                <a:schemeClr val="dk1"/>
              </a:solidFill>
              <a:latin typeface="+mn-ea"/>
              <a:ea typeface="+mn-ea"/>
              <a:cs typeface="+mn-cs"/>
            </a:rPr>
            <a:t>Web</a:t>
          </a:r>
          <a:r>
            <a:rPr lang="ja-JP" altLang="en-US" sz="1100" b="0" i="0" u="none" strike="noStrike" baseline="0">
              <a:solidFill>
                <a:schemeClr val="dk1"/>
              </a:solidFill>
              <a:latin typeface="+mn-ea"/>
              <a:ea typeface="+mn-ea"/>
              <a:cs typeface="+mn-cs"/>
            </a:rPr>
            <a:t>サイト、紙媒体</a:t>
          </a:r>
        </a:p>
        <a:p>
          <a:r>
            <a:rPr lang="ja-JP" altLang="en-US" sz="1100" b="0" i="0" u="none" strike="noStrike" baseline="0">
              <a:solidFill>
                <a:schemeClr val="dk1"/>
              </a:solidFill>
              <a:latin typeface="+mn-ea"/>
              <a:ea typeface="+mn-ea"/>
              <a:cs typeface="+mn-cs"/>
            </a:rPr>
            <a:t>イ　モデル・スタジオ代、インフルエンサーへの報酬等 </a:t>
          </a:r>
        </a:p>
        <a:p>
          <a:r>
            <a:rPr lang="ja-JP" altLang="en-US" sz="1100" b="0" i="0" u="none" strike="noStrike" baseline="0">
              <a:solidFill>
                <a:schemeClr val="dk1"/>
              </a:solidFill>
              <a:latin typeface="+mn-ea"/>
              <a:ea typeface="+mn-ea"/>
              <a:cs typeface="+mn-cs"/>
            </a:rPr>
            <a:t>ウ　名刺、商品タグ、紙袋、クリアホルダー、カレンダー、手帳、グループ企業</a:t>
          </a:r>
          <a:endParaRPr lang="en-US" altLang="ja-JP" sz="1100" b="0" i="0" u="none" strike="noStrike" baseline="0">
            <a:solidFill>
              <a:schemeClr val="dk1"/>
            </a:solidFill>
            <a:latin typeface="+mn-ea"/>
            <a:ea typeface="+mn-ea"/>
            <a:cs typeface="+mn-cs"/>
          </a:endParaRPr>
        </a:p>
        <a:p>
          <a:r>
            <a:rPr lang="ja-JP" altLang="en-US" sz="1100" b="0" i="0" u="none" strike="noStrike" baseline="0">
              <a:solidFill>
                <a:schemeClr val="dk1"/>
              </a:solidFill>
              <a:latin typeface="+mn-ea"/>
              <a:ea typeface="+mn-ea"/>
              <a:cs typeface="+mn-cs"/>
            </a:rPr>
            <a:t>　を含む他事業者の事業案内、記念品等の作成費用等 </a:t>
          </a:r>
        </a:p>
        <a:p>
          <a:r>
            <a:rPr lang="ja-JP" altLang="en-US" sz="1100" b="0" i="0" u="none" strike="noStrike" baseline="0">
              <a:solidFill>
                <a:schemeClr val="dk1"/>
              </a:solidFill>
              <a:latin typeface="+mn-ea"/>
              <a:ea typeface="+mn-ea"/>
              <a:cs typeface="+mn-cs"/>
            </a:rPr>
            <a:t>エ　ダイレクトメール、メールマガジンの配信、ホームページ製作に係る経費 </a:t>
          </a:r>
        </a:p>
        <a:p>
          <a:r>
            <a:rPr lang="ja-JP" altLang="en-US" sz="1100" b="0" i="0" u="none" strike="noStrike" baseline="0">
              <a:solidFill>
                <a:schemeClr val="dk1"/>
              </a:solidFill>
              <a:latin typeface="+mn-ea"/>
              <a:ea typeface="+mn-ea"/>
              <a:cs typeface="+mn-cs"/>
            </a:rPr>
            <a:t>オ　オンライン展示会用のコンテンツ製作に係る経費</a:t>
          </a:r>
        </a:p>
      </xdr:txBody>
    </xdr:sp>
    <xdr:clientData/>
  </xdr:twoCellAnchor>
  <xdr:twoCellAnchor>
    <xdr:from>
      <xdr:col>12</xdr:col>
      <xdr:colOff>69116</xdr:colOff>
      <xdr:row>2</xdr:row>
      <xdr:rowOff>160833</xdr:rowOff>
    </xdr:from>
    <xdr:to>
      <xdr:col>18</xdr:col>
      <xdr:colOff>304625</xdr:colOff>
      <xdr:row>87</xdr:row>
      <xdr:rowOff>-1</xdr:rowOff>
    </xdr:to>
    <xdr:sp macro="" textlink="">
      <xdr:nvSpPr>
        <xdr:cNvPr id="5" name="正方形/長方形 4">
          <a:extLst>
            <a:ext uri="{FF2B5EF4-FFF2-40B4-BE49-F238E27FC236}">
              <a16:creationId xmlns:a16="http://schemas.microsoft.com/office/drawing/2014/main" id="{46063F26-1A46-4816-86A1-52DE4F6B5861}"/>
            </a:ext>
          </a:extLst>
        </xdr:cNvPr>
        <xdr:cNvSpPr/>
      </xdr:nvSpPr>
      <xdr:spPr>
        <a:xfrm>
          <a:off x="7879616" y="565646"/>
          <a:ext cx="4759884" cy="1819860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i="0" u="none" strike="noStrike" baseline="0">
              <a:solidFill>
                <a:schemeClr val="dk1"/>
              </a:solidFill>
              <a:latin typeface="+mj-ea"/>
              <a:ea typeface="+mj-ea"/>
              <a:cs typeface="+mn-cs"/>
            </a:rPr>
            <a:t>展示会等出展費</a:t>
          </a:r>
          <a:r>
            <a:rPr lang="ja-JP" altLang="en-US" sz="1100" b="0" i="0" u="none" strike="noStrike" baseline="0">
              <a:solidFill>
                <a:schemeClr val="dk1"/>
              </a:solidFill>
              <a:latin typeface="+mj-ea"/>
              <a:ea typeface="+mj-ea"/>
              <a:cs typeface="+mn-cs"/>
            </a:rPr>
            <a:t>	</a:t>
          </a:r>
        </a:p>
        <a:p>
          <a:r>
            <a:rPr lang="ja-JP" altLang="en-US" sz="1100" b="0" i="0" u="none" strike="noStrike" baseline="0">
              <a:solidFill>
                <a:schemeClr val="dk1"/>
              </a:solidFill>
              <a:latin typeface="+mj-ea"/>
              <a:ea typeface="+mj-ea"/>
              <a:cs typeface="+mn-cs"/>
            </a:rPr>
            <a:t>　対象となる製品・サービスの広報、ニーズ確認、販売促進を目的として行う国内外の展示会への出展又は催事への出店に要する以下の経費</a:t>
          </a:r>
          <a:endParaRPr lang="en-US" altLang="ja-JP" sz="1100" b="0" i="0" u="none" strike="noStrike" baseline="0">
            <a:solidFill>
              <a:schemeClr val="dk1"/>
            </a:solidFill>
            <a:latin typeface="+mj-ea"/>
            <a:ea typeface="+mj-ea"/>
            <a:cs typeface="+mn-cs"/>
          </a:endParaRPr>
        </a:p>
        <a:p>
          <a:endParaRPr lang="en-US" altLang="ja-JP" sz="1100" b="0" i="0" u="none" strike="noStrike" baseline="0">
            <a:solidFill>
              <a:schemeClr val="dk1"/>
            </a:solidFill>
            <a:latin typeface="+mj-ea"/>
            <a:ea typeface="+mj-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出展小間料・出店料</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対象となる製品・サービスの広報、ニーズ確認、販売促進を目的として行う国内外の展示会への出展又は催事への出店に要する以下の経費</a:t>
          </a:r>
          <a:endParaRPr lang="en-US" altLang="ja-JP" sz="1100" b="0" i="0" u="none" strike="noStrike" baseline="0">
            <a:solidFill>
              <a:schemeClr val="dk1"/>
            </a:solidFill>
            <a:latin typeface="+mj-ea"/>
            <a:ea typeface="+mj-ea"/>
            <a:cs typeface="+mn-cs"/>
          </a:endParaRPr>
        </a:p>
        <a:p>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＜注意事項＞</a:t>
          </a:r>
        </a:p>
        <a:p>
          <a:r>
            <a:rPr lang="ja-JP" altLang="en-US" sz="1100" b="0" i="0" u="none" strike="noStrike" baseline="0">
              <a:solidFill>
                <a:schemeClr val="dk1"/>
              </a:solidFill>
              <a:latin typeface="+mj-ea"/>
              <a:ea typeface="+mj-ea"/>
              <a:cs typeface="+mn-cs"/>
            </a:rPr>
            <a:t>ア　オンライン出展・出店の場合、１件あたりの助成限度額は</a:t>
          </a:r>
          <a:r>
            <a:rPr lang="en-US" altLang="ja-JP" sz="1100" b="0" i="0" u="none" strike="noStrike" baseline="0">
              <a:solidFill>
                <a:schemeClr val="dk1"/>
              </a:solidFill>
              <a:latin typeface="+mj-ea"/>
              <a:ea typeface="+mj-ea"/>
              <a:cs typeface="+mn-cs"/>
            </a:rPr>
            <a:t>20</a:t>
          </a:r>
          <a:r>
            <a:rPr lang="ja-JP" altLang="en-US" sz="1100" b="0" i="0" u="none" strike="noStrike" baseline="0">
              <a:solidFill>
                <a:schemeClr val="dk1"/>
              </a:solidFill>
              <a:latin typeface="+mj-ea"/>
              <a:ea typeface="+mj-ea"/>
              <a:cs typeface="+mn-cs"/>
            </a:rPr>
            <a:t>万円とします。</a:t>
          </a:r>
        </a:p>
        <a:p>
          <a:r>
            <a:rPr lang="ja-JP" altLang="en-US" sz="1100" b="0" i="0" u="none" strike="noStrike" baseline="0">
              <a:solidFill>
                <a:schemeClr val="dk1"/>
              </a:solidFill>
              <a:latin typeface="+mj-ea"/>
              <a:ea typeface="+mj-ea"/>
              <a:cs typeface="+mn-cs"/>
            </a:rPr>
            <a:t>イ　本事業の対象とする製品・サービスの展示棟が過半数を下回る場合、按分となる場合があります。</a:t>
          </a:r>
        </a:p>
        <a:p>
          <a:r>
            <a:rPr lang="ja-JP" altLang="en-US" sz="1100" b="0" i="0" u="none" strike="noStrike" baseline="0">
              <a:solidFill>
                <a:schemeClr val="dk1"/>
              </a:solidFill>
              <a:latin typeface="+mj-ea"/>
              <a:ea typeface="+mj-ea"/>
              <a:cs typeface="+mn-cs"/>
            </a:rPr>
            <a:t>ウ　出展小間内や社名板、会場マップに他社名（関連会社含む）、他社の製品・サービスの名称等の記載がある場合、按分の対象となる場合があります。助成事業者が小間料を全額負担していた場合でも同様です。</a:t>
          </a:r>
        </a:p>
        <a:p>
          <a:r>
            <a:rPr lang="ja-JP" altLang="en-US" sz="1100" b="0" i="0" u="none" strike="noStrike" baseline="0">
              <a:solidFill>
                <a:schemeClr val="dk1"/>
              </a:solidFill>
              <a:latin typeface="+mj-ea"/>
              <a:ea typeface="+mj-ea"/>
              <a:cs typeface="+mn-cs"/>
            </a:rPr>
            <a:t>エ　以下の場合は、助成対象となりません。</a:t>
          </a:r>
        </a:p>
        <a:p>
          <a:r>
            <a:rPr lang="en-US" altLang="ja-JP" sz="1100" b="0" i="0" u="none" strike="noStrike" baseline="0">
              <a:solidFill>
                <a:schemeClr val="dk1"/>
              </a:solidFill>
              <a:latin typeface="+mj-ea"/>
              <a:ea typeface="+mj-ea"/>
              <a:cs typeface="+mn-cs"/>
            </a:rPr>
            <a:t>(</a:t>
          </a:r>
          <a:r>
            <a:rPr lang="ja-JP" altLang="en-US" sz="1100" b="0" i="0" u="none" strike="noStrike" baseline="0">
              <a:solidFill>
                <a:schemeClr val="dk1"/>
              </a:solidFill>
              <a:latin typeface="+mj-ea"/>
              <a:ea typeface="+mj-ea"/>
              <a:cs typeface="+mn-cs"/>
            </a:rPr>
            <a:t>ア</a:t>
          </a:r>
          <a:r>
            <a:rPr lang="en-US" altLang="ja-JP" sz="1100" b="0" i="0" u="none" strike="noStrike" baseline="0">
              <a:solidFill>
                <a:schemeClr val="dk1"/>
              </a:solidFill>
              <a:latin typeface="+mj-ea"/>
              <a:ea typeface="+mj-ea"/>
              <a:cs typeface="+mn-cs"/>
            </a:rPr>
            <a:t>)</a:t>
          </a:r>
          <a:r>
            <a:rPr lang="ja-JP" altLang="en-US" sz="1100" b="0" i="0" u="none" strike="noStrike" baseline="0">
              <a:solidFill>
                <a:schemeClr val="dk1"/>
              </a:solidFill>
              <a:latin typeface="+mj-ea"/>
              <a:ea typeface="+mj-ea"/>
              <a:cs typeface="+mn-cs"/>
            </a:rPr>
            <a:t>　特定の顧客（会員等）のみを対象としている展示会等への出展経費は助成対象となりません。</a:t>
          </a:r>
        </a:p>
        <a:p>
          <a:r>
            <a:rPr lang="en-US" altLang="ja-JP" sz="1100" b="0" i="0" u="none" strike="noStrike" baseline="0">
              <a:solidFill>
                <a:schemeClr val="dk1"/>
              </a:solidFill>
              <a:latin typeface="+mj-ea"/>
              <a:ea typeface="+mj-ea"/>
              <a:cs typeface="+mn-cs"/>
            </a:rPr>
            <a:t>(</a:t>
          </a:r>
          <a:r>
            <a:rPr lang="ja-JP" altLang="en-US" sz="1100" b="0" i="0" u="none" strike="noStrike" baseline="0">
              <a:solidFill>
                <a:schemeClr val="dk1"/>
              </a:solidFill>
              <a:latin typeface="+mj-ea"/>
              <a:ea typeface="+mj-ea"/>
              <a:cs typeface="+mn-cs"/>
            </a:rPr>
            <a:t>イ</a:t>
          </a:r>
          <a:r>
            <a:rPr lang="en-US" altLang="ja-JP" sz="1100" b="0" i="0" u="none" strike="noStrike" baseline="0">
              <a:solidFill>
                <a:schemeClr val="dk1"/>
              </a:solidFill>
              <a:latin typeface="+mj-ea"/>
              <a:ea typeface="+mj-ea"/>
              <a:cs typeface="+mn-cs"/>
            </a:rPr>
            <a:t>)</a:t>
          </a:r>
          <a:r>
            <a:rPr lang="ja-JP" altLang="en-US" sz="1100" b="0" i="0" u="none" strike="noStrike" baseline="0">
              <a:solidFill>
                <a:schemeClr val="dk1"/>
              </a:solidFill>
              <a:latin typeface="+mj-ea"/>
              <a:ea typeface="+mj-ea"/>
              <a:cs typeface="+mn-cs"/>
            </a:rPr>
            <a:t>　出展小間内に助成事業者名（製品名・自社ブランド名）を表示していない場合</a:t>
          </a:r>
        </a:p>
        <a:p>
          <a:r>
            <a:rPr lang="en-US" altLang="ja-JP" sz="1100" b="0" i="0" u="none" strike="noStrike" baseline="0">
              <a:solidFill>
                <a:schemeClr val="dk1"/>
              </a:solidFill>
              <a:latin typeface="+mj-ea"/>
              <a:ea typeface="+mj-ea"/>
              <a:cs typeface="+mn-cs"/>
            </a:rPr>
            <a:t>(</a:t>
          </a:r>
          <a:r>
            <a:rPr lang="ja-JP" altLang="en-US" sz="1100" b="0" i="0" u="none" strike="noStrike" baseline="0">
              <a:solidFill>
                <a:schemeClr val="dk1"/>
              </a:solidFill>
              <a:latin typeface="+mj-ea"/>
              <a:ea typeface="+mj-ea"/>
              <a:cs typeface="+mn-cs"/>
            </a:rPr>
            <a:t>ウ</a:t>
          </a:r>
          <a:r>
            <a:rPr lang="en-US" altLang="ja-JP" sz="1100" b="0" i="0" u="none" strike="noStrike" baseline="0">
              <a:solidFill>
                <a:schemeClr val="dk1"/>
              </a:solidFill>
              <a:latin typeface="+mj-ea"/>
              <a:ea typeface="+mj-ea"/>
              <a:cs typeface="+mn-cs"/>
            </a:rPr>
            <a:t>)</a:t>
          </a:r>
          <a:r>
            <a:rPr lang="ja-JP" altLang="en-US" sz="1100" b="0" i="0" u="none" strike="noStrike" baseline="0">
              <a:solidFill>
                <a:schemeClr val="dk1"/>
              </a:solidFill>
              <a:latin typeface="+mj-ea"/>
              <a:ea typeface="+mj-ea"/>
              <a:cs typeface="+mn-cs"/>
            </a:rPr>
            <a:t>　出展状況が写真（オンライン出展は画面のハードコピー）で確認できない場合</a:t>
          </a:r>
          <a:endParaRPr lang="en-US" altLang="ja-JP" sz="1100" b="0" i="0" u="none" strike="noStrike" baseline="0">
            <a:solidFill>
              <a:schemeClr val="dk1"/>
            </a:solidFill>
            <a:latin typeface="+mj-ea"/>
            <a:ea typeface="+mj-ea"/>
            <a:cs typeface="+mn-cs"/>
          </a:endParaRPr>
        </a:p>
        <a:p>
          <a:endParaRPr lang="en-US" altLang="ja-JP" sz="1100" b="0" i="0" u="none" strike="noStrike" baseline="0">
            <a:solidFill>
              <a:schemeClr val="dk1"/>
            </a:solidFill>
            <a:latin typeface="+mj-ea"/>
            <a:ea typeface="+mj-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資材費</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　</a:t>
          </a:r>
          <a:r>
            <a:rPr lang="ja-JP" altLang="en-US" sz="1100" b="0">
              <a:solidFill>
                <a:schemeClr val="dk1"/>
              </a:solidFill>
              <a:effectLst/>
              <a:latin typeface="+mn-lt"/>
              <a:ea typeface="+mn-ea"/>
              <a:cs typeface="+mn-cs"/>
            </a:rPr>
            <a:t>出展・出店する小間内の設営、装飾（パネル作成を含む。）、機器・備品レンタル、会場での光熱水費</a:t>
          </a:r>
          <a:endParaRPr lang="en-US" altLang="ja-JP" sz="1100" b="0">
            <a:solidFill>
              <a:schemeClr val="dk1"/>
            </a:solidFill>
            <a:effectLst/>
            <a:latin typeface="+mn-lt"/>
            <a:ea typeface="+mn-ea"/>
            <a:cs typeface="+mn-cs"/>
          </a:endParaRPr>
        </a:p>
        <a:p>
          <a:endParaRPr lang="en-US" altLang="ja-JP" sz="1100" b="0">
            <a:solidFill>
              <a:schemeClr val="dk1"/>
            </a:solidFill>
            <a:effectLst/>
            <a:latin typeface="+mn-lt"/>
            <a:ea typeface="+mn-ea"/>
            <a:cs typeface="+mn-cs"/>
          </a:endParaRPr>
        </a:p>
        <a:p>
          <a:r>
            <a:rPr lang="ja-JP" altLang="ja-JP" sz="1100">
              <a:solidFill>
                <a:schemeClr val="dk1"/>
              </a:solidFill>
              <a:effectLst/>
              <a:latin typeface="+mn-lt"/>
              <a:ea typeface="+mn-ea"/>
              <a:cs typeface="+mn-cs"/>
            </a:rPr>
            <a:t>＜注意事項＞</a:t>
          </a:r>
        </a:p>
        <a:p>
          <a:r>
            <a:rPr lang="ja-JP" altLang="ja-JP" sz="1100">
              <a:solidFill>
                <a:schemeClr val="dk1"/>
              </a:solidFill>
              <a:effectLst/>
              <a:latin typeface="+mn-lt"/>
              <a:ea typeface="+mn-ea"/>
              <a:cs typeface="+mn-cs"/>
            </a:rPr>
            <a:t>以下の経費は、助成対象となりません</a:t>
          </a:r>
        </a:p>
        <a:p>
          <a:r>
            <a:rPr lang="ja-JP" altLang="ja-JP" sz="1100">
              <a:solidFill>
                <a:schemeClr val="dk1"/>
              </a:solidFill>
              <a:effectLst/>
              <a:latin typeface="+mn-lt"/>
              <a:ea typeface="+mn-ea"/>
              <a:cs typeface="+mn-cs"/>
            </a:rPr>
            <a:t>ア　展示等に係る備品や機器、消耗品の購入費（リースのみ対象）</a:t>
          </a:r>
        </a:p>
        <a:p>
          <a:r>
            <a:rPr lang="ja-JP" altLang="ja-JP" sz="1100">
              <a:solidFill>
                <a:schemeClr val="dk1"/>
              </a:solidFill>
              <a:effectLst/>
              <a:latin typeface="+mn-lt"/>
              <a:ea typeface="+mn-ea"/>
              <a:cs typeface="+mn-cs"/>
            </a:rPr>
            <a:t>イ　自ら材料や既製品を調達して小間の設営・装飾又は販促物作成をする費用</a:t>
          </a:r>
        </a:p>
        <a:p>
          <a:r>
            <a:rPr lang="ja-JP" altLang="ja-JP" sz="1100">
              <a:solidFill>
                <a:schemeClr val="dk1"/>
              </a:solidFill>
              <a:effectLst/>
              <a:latin typeface="+mn-lt"/>
              <a:ea typeface="+mn-ea"/>
              <a:cs typeface="+mn-cs"/>
            </a:rPr>
            <a:t>ウ　対象となる展示会等で使用されたことが写真等で確認できないリース品や作成パネル等の経費</a:t>
          </a:r>
        </a:p>
        <a:p>
          <a:r>
            <a:rPr lang="ja-JP" altLang="ja-JP" sz="1100">
              <a:solidFill>
                <a:schemeClr val="dk1"/>
              </a:solidFill>
              <a:effectLst/>
              <a:latin typeface="+mn-lt"/>
              <a:ea typeface="+mn-ea"/>
              <a:cs typeface="+mn-cs"/>
            </a:rPr>
            <a:t>エ　スタッフ用のハンガーラックや冷蔵庫等の備品・機器</a:t>
          </a:r>
          <a:endParaRPr lang="en-US" altLang="ja-JP" sz="1100" b="0">
            <a:solidFill>
              <a:schemeClr val="dk1"/>
            </a:solidFill>
            <a:effectLst/>
            <a:latin typeface="+mn-lt"/>
            <a:ea typeface="+mn-ea"/>
            <a:cs typeface="+mn-cs"/>
          </a:endParaRPr>
        </a:p>
        <a:p>
          <a:endParaRPr lang="en-US" altLang="ja-JP" sz="1100" b="1" i="0" u="none" strike="noStrike" baseline="0">
            <a:solidFill>
              <a:schemeClr val="dk1"/>
            </a:solidFill>
            <a:effectLst/>
            <a:latin typeface="+mn-lt"/>
            <a:ea typeface="+mn-ea"/>
            <a:cs typeface="+mn-cs"/>
          </a:endParaRPr>
        </a:p>
        <a:p>
          <a:r>
            <a:rPr lang="ja-JP" altLang="en-US" sz="1100" b="1" i="0" u="none" strike="noStrike" baseline="0">
              <a:solidFill>
                <a:schemeClr val="dk1"/>
              </a:solidFill>
              <a:effectLst/>
              <a:latin typeface="+mn-lt"/>
              <a:ea typeface="+mn-ea"/>
              <a:cs typeface="+mn-cs"/>
            </a:rPr>
            <a:t>・</a:t>
          </a:r>
          <a:r>
            <a:rPr lang="ja-JP" altLang="ja-JP" sz="1100" b="1">
              <a:solidFill>
                <a:schemeClr val="dk1"/>
              </a:solidFill>
              <a:effectLst/>
              <a:latin typeface="+mn-lt"/>
              <a:ea typeface="+mn-ea"/>
              <a:cs typeface="+mn-cs"/>
            </a:rPr>
            <a:t>輸送費</a:t>
          </a:r>
          <a:endParaRPr lang="en-US" altLang="ja-JP" sz="1100" b="1">
            <a:solidFill>
              <a:schemeClr val="dk1"/>
            </a:solidFill>
            <a:effectLst/>
            <a:latin typeface="+mn-lt"/>
            <a:ea typeface="+mn-ea"/>
            <a:cs typeface="+mn-cs"/>
          </a:endParaRPr>
        </a:p>
        <a:p>
          <a:r>
            <a:rPr lang="ja-JP" altLang="en-US" sz="1100" b="0">
              <a:solidFill>
                <a:schemeClr val="dk1"/>
              </a:solidFill>
              <a:effectLst/>
              <a:latin typeface="+mn-lt"/>
              <a:ea typeface="+mn-ea"/>
              <a:cs typeface="+mn-cs"/>
            </a:rPr>
            <a:t>　展示・販売品や展示用資材、パンフレット等配付物の運搬委託に係る経費（保険料含む）</a:t>
          </a:r>
          <a:endParaRPr lang="en-US" altLang="ja-JP" sz="1100" b="0">
            <a:solidFill>
              <a:schemeClr val="dk1"/>
            </a:solidFill>
            <a:effectLst/>
            <a:latin typeface="+mn-lt"/>
            <a:ea typeface="+mn-ea"/>
            <a:cs typeface="+mn-cs"/>
          </a:endParaRPr>
        </a:p>
        <a:p>
          <a:endParaRPr lang="ja-JP" altLang="en-US" sz="1100" b="0">
            <a:solidFill>
              <a:schemeClr val="dk1"/>
            </a:solidFill>
            <a:effectLst/>
            <a:latin typeface="+mn-lt"/>
            <a:ea typeface="+mn-ea"/>
            <a:cs typeface="+mn-cs"/>
          </a:endParaRPr>
        </a:p>
        <a:p>
          <a:r>
            <a:rPr lang="ja-JP" altLang="ja-JP" sz="1100">
              <a:solidFill>
                <a:schemeClr val="dk1"/>
              </a:solidFill>
              <a:effectLst/>
              <a:latin typeface="+mn-lt"/>
              <a:ea typeface="+mn-ea"/>
              <a:cs typeface="+mn-cs"/>
            </a:rPr>
            <a:t>＜注意事項＞</a:t>
          </a:r>
        </a:p>
        <a:p>
          <a:r>
            <a:rPr lang="ja-JP" altLang="ja-JP" sz="1100">
              <a:solidFill>
                <a:schemeClr val="dk1"/>
              </a:solidFill>
              <a:effectLst/>
              <a:latin typeface="+mn-lt"/>
              <a:ea typeface="+mn-ea"/>
              <a:cs typeface="+mn-cs"/>
            </a:rPr>
            <a:t>ア　運搬を生業とする業者に外部委託するもので、自社と展示会等の会場間の輸送に限ります。</a:t>
          </a:r>
        </a:p>
        <a:p>
          <a:r>
            <a:rPr lang="ja-JP" altLang="ja-JP" sz="1100">
              <a:solidFill>
                <a:schemeClr val="dk1"/>
              </a:solidFill>
              <a:effectLst/>
              <a:latin typeface="+mn-lt"/>
              <a:ea typeface="+mn-ea"/>
              <a:cs typeface="+mn-cs"/>
            </a:rPr>
            <a:t>イ　保管に係る経費や梱包に係る経費は助成対象とはなりません。</a:t>
          </a:r>
        </a:p>
        <a:p>
          <a:r>
            <a:rPr lang="ja-JP" altLang="ja-JP" sz="1100">
              <a:solidFill>
                <a:schemeClr val="dk1"/>
              </a:solidFill>
              <a:effectLst/>
              <a:latin typeface="+mn-lt"/>
              <a:ea typeface="+mn-ea"/>
              <a:cs typeface="+mn-cs"/>
            </a:rPr>
            <a:t>ウ　会場への搬入搬出を自社で行った経費（タクシー・バス・電車等の乗車料金、レンタカー代、社用車のガソリン代等）は助成対象とはなりません。</a:t>
          </a:r>
        </a:p>
        <a:p>
          <a:r>
            <a:rPr lang="ja-JP" altLang="ja-JP" sz="1100">
              <a:solidFill>
                <a:schemeClr val="dk1"/>
              </a:solidFill>
              <a:effectLst/>
              <a:latin typeface="+mn-lt"/>
              <a:ea typeface="+mn-ea"/>
              <a:cs typeface="+mn-cs"/>
            </a:rPr>
            <a:t>エ　発着地が自社や展示会等の会場であることが明確に確認できない場合は助成対象とはなりません。</a:t>
          </a:r>
          <a:endParaRPr lang="en-US" altLang="ja-JP" sz="1100" b="1">
            <a:solidFill>
              <a:schemeClr val="dk1"/>
            </a:solidFill>
            <a:effectLst/>
            <a:latin typeface="+mn-lt"/>
            <a:ea typeface="+mn-ea"/>
            <a:cs typeface="+mn-cs"/>
          </a:endParaRPr>
        </a:p>
        <a:p>
          <a:endParaRPr lang="en-US" altLang="ja-JP" sz="1100" b="1" i="0" u="none" strike="noStrike" baseline="0">
            <a:solidFill>
              <a:schemeClr val="dk1"/>
            </a:solidFill>
            <a:effectLst/>
            <a:latin typeface="+mn-lt"/>
            <a:ea typeface="+mn-ea"/>
            <a:cs typeface="+mn-cs"/>
          </a:endParaRPr>
        </a:p>
        <a:p>
          <a:r>
            <a:rPr lang="ja-JP" altLang="en-US" sz="1100" b="1" i="0" u="none" strike="noStrike" baseline="0">
              <a:solidFill>
                <a:schemeClr val="dk1"/>
              </a:solidFill>
              <a:effectLst/>
              <a:latin typeface="+mn-lt"/>
              <a:ea typeface="+mn-ea"/>
              <a:cs typeface="+mn-cs"/>
            </a:rPr>
            <a:t>・</a:t>
          </a:r>
          <a:r>
            <a:rPr lang="ja-JP" altLang="ja-JP" sz="1100" b="1">
              <a:solidFill>
                <a:schemeClr val="dk1"/>
              </a:solidFill>
              <a:effectLst/>
              <a:latin typeface="+mn-lt"/>
              <a:ea typeface="+mn-ea"/>
              <a:cs typeface="+mn-cs"/>
            </a:rPr>
            <a:t>通訳費</a:t>
          </a:r>
          <a:endParaRPr lang="en-US" altLang="ja-JP" sz="1100" b="1">
            <a:solidFill>
              <a:schemeClr val="dk1"/>
            </a:solidFill>
            <a:effectLst/>
            <a:latin typeface="+mn-lt"/>
            <a:ea typeface="+mn-ea"/>
            <a:cs typeface="+mn-cs"/>
          </a:endParaRPr>
        </a:p>
        <a:p>
          <a:r>
            <a:rPr lang="ja-JP" altLang="en-US" sz="1100" b="0" i="0" u="none" strike="noStrike" baseline="0">
              <a:solidFill>
                <a:schemeClr val="dk1"/>
              </a:solidFill>
              <a:effectLst/>
              <a:latin typeface="+mn-lt"/>
              <a:ea typeface="+mn-ea"/>
              <a:cs typeface="+mn-cs"/>
            </a:rPr>
            <a:t>　海外で開催される展示会等の開催期間中の展示・販売会場における通訳費</a:t>
          </a:r>
          <a:endParaRPr lang="en-US" altLang="ja-JP" sz="1100" b="0" i="0" u="none" strike="noStrike" baseline="0">
            <a:solidFill>
              <a:schemeClr val="dk1"/>
            </a:solidFill>
            <a:effectLst/>
            <a:latin typeface="+mn-lt"/>
            <a:ea typeface="+mn-ea"/>
            <a:cs typeface="+mn-cs"/>
          </a:endParaRPr>
        </a:p>
        <a:p>
          <a:endParaRPr lang="ja-JP" altLang="en-US" sz="1100" b="0" i="0" u="none" strike="noStrike" baseline="0">
            <a:solidFill>
              <a:schemeClr val="dk1"/>
            </a:solidFill>
            <a:effectLst/>
            <a:latin typeface="+mn-lt"/>
            <a:ea typeface="+mn-ea"/>
            <a:cs typeface="+mn-cs"/>
          </a:endParaRPr>
        </a:p>
        <a:p>
          <a:r>
            <a:rPr lang="ja-JP" altLang="en-US" sz="1100" b="0" i="0" u="none" strike="noStrike" baseline="0">
              <a:solidFill>
                <a:schemeClr val="dk1"/>
              </a:solidFill>
              <a:effectLst/>
              <a:latin typeface="+mn-lt"/>
              <a:ea typeface="+mn-ea"/>
              <a:cs typeface="+mn-cs"/>
            </a:rPr>
            <a:t>＜注意事項＞</a:t>
          </a:r>
        </a:p>
        <a:p>
          <a:r>
            <a:rPr lang="ja-JP" altLang="en-US" sz="1100" b="0" i="0" u="none" strike="noStrike" baseline="0">
              <a:solidFill>
                <a:schemeClr val="dk1"/>
              </a:solidFill>
              <a:effectLst/>
              <a:latin typeface="+mn-lt"/>
              <a:ea typeface="+mn-ea"/>
              <a:cs typeface="+mn-cs"/>
            </a:rPr>
            <a:t>ア　通訳を生業とする事業者への外部委託であることが必要です。</a:t>
          </a:r>
        </a:p>
        <a:p>
          <a:r>
            <a:rPr lang="ja-JP" altLang="en-US" sz="1100" b="0" i="0" u="none" strike="noStrike" baseline="0">
              <a:solidFill>
                <a:schemeClr val="dk1"/>
              </a:solidFill>
              <a:effectLst/>
              <a:latin typeface="+mn-lt"/>
              <a:ea typeface="+mn-ea"/>
              <a:cs typeface="+mn-cs"/>
            </a:rPr>
            <a:t>イ　以下の経費は助成対象とはなりません。</a:t>
          </a:r>
        </a:p>
        <a:p>
          <a:r>
            <a:rPr lang="en-US" altLang="ja-JP" sz="1100" b="0" i="0" u="none" strike="noStrike" baseline="0">
              <a:solidFill>
                <a:schemeClr val="dk1"/>
              </a:solidFill>
              <a:effectLst/>
              <a:latin typeface="+mn-lt"/>
              <a:ea typeface="+mn-ea"/>
              <a:cs typeface="+mn-cs"/>
            </a:rPr>
            <a:t>(</a:t>
          </a:r>
          <a:r>
            <a:rPr lang="ja-JP" altLang="en-US" sz="1100" b="0" i="0" u="none" strike="noStrike" baseline="0">
              <a:solidFill>
                <a:schemeClr val="dk1"/>
              </a:solidFill>
              <a:effectLst/>
              <a:latin typeface="+mn-lt"/>
              <a:ea typeface="+mn-ea"/>
              <a:cs typeface="+mn-cs"/>
            </a:rPr>
            <a:t>ア</a:t>
          </a:r>
          <a:r>
            <a:rPr lang="en-US" altLang="ja-JP" sz="1100" b="0" i="0" u="none" strike="noStrike" baseline="0">
              <a:solidFill>
                <a:schemeClr val="dk1"/>
              </a:solidFill>
              <a:effectLst/>
              <a:latin typeface="+mn-lt"/>
              <a:ea typeface="+mn-ea"/>
              <a:cs typeface="+mn-cs"/>
            </a:rPr>
            <a:t>)</a:t>
          </a:r>
          <a:r>
            <a:rPr lang="ja-JP" altLang="en-US" sz="1100" b="0" i="0" u="none" strike="noStrike" baseline="0">
              <a:solidFill>
                <a:schemeClr val="dk1"/>
              </a:solidFill>
              <a:effectLst/>
              <a:latin typeface="+mn-lt"/>
              <a:ea typeface="+mn-ea"/>
              <a:cs typeface="+mn-cs"/>
            </a:rPr>
            <a:t>　海外向けの展示会等であったとしても国内で開催する場合</a:t>
          </a:r>
        </a:p>
        <a:p>
          <a:r>
            <a:rPr lang="en-US" altLang="ja-JP" sz="1100" b="0" i="0" u="none" strike="noStrike" baseline="0">
              <a:solidFill>
                <a:schemeClr val="dk1"/>
              </a:solidFill>
              <a:effectLst/>
              <a:latin typeface="+mn-lt"/>
              <a:ea typeface="+mn-ea"/>
              <a:cs typeface="+mn-cs"/>
            </a:rPr>
            <a:t>(</a:t>
          </a:r>
          <a:r>
            <a:rPr lang="ja-JP" altLang="en-US" sz="1100" b="0" i="0" u="none" strike="noStrike" baseline="0">
              <a:solidFill>
                <a:schemeClr val="dk1"/>
              </a:solidFill>
              <a:effectLst/>
              <a:latin typeface="+mn-lt"/>
              <a:ea typeface="+mn-ea"/>
              <a:cs typeface="+mn-cs"/>
            </a:rPr>
            <a:t>イ</a:t>
          </a:r>
          <a:r>
            <a:rPr lang="en-US" altLang="ja-JP" sz="1100" b="0" i="0" u="none" strike="noStrike" baseline="0">
              <a:solidFill>
                <a:schemeClr val="dk1"/>
              </a:solidFill>
              <a:effectLst/>
              <a:latin typeface="+mn-lt"/>
              <a:ea typeface="+mn-ea"/>
              <a:cs typeface="+mn-cs"/>
            </a:rPr>
            <a:t>)</a:t>
          </a:r>
          <a:r>
            <a:rPr lang="ja-JP" altLang="en-US" sz="1100" b="0" i="0" u="none" strike="noStrike" baseline="0">
              <a:solidFill>
                <a:schemeClr val="dk1"/>
              </a:solidFill>
              <a:effectLst/>
              <a:latin typeface="+mn-lt"/>
              <a:ea typeface="+mn-ea"/>
              <a:cs typeface="+mn-cs"/>
            </a:rPr>
            <a:t>　通訳者の稼働状況が写真等で確認できない場合</a:t>
          </a:r>
        </a:p>
        <a:p>
          <a:r>
            <a:rPr lang="en-US" altLang="ja-JP" sz="1100" b="0" i="0" u="none" strike="noStrike" baseline="0">
              <a:solidFill>
                <a:schemeClr val="dk1"/>
              </a:solidFill>
              <a:effectLst/>
              <a:latin typeface="+mn-lt"/>
              <a:ea typeface="+mn-ea"/>
              <a:cs typeface="+mn-cs"/>
            </a:rPr>
            <a:t>(</a:t>
          </a:r>
          <a:r>
            <a:rPr lang="ja-JP" altLang="en-US" sz="1100" b="0" i="0" u="none" strike="noStrike" baseline="0">
              <a:solidFill>
                <a:schemeClr val="dk1"/>
              </a:solidFill>
              <a:effectLst/>
              <a:latin typeface="+mn-lt"/>
              <a:ea typeface="+mn-ea"/>
              <a:cs typeface="+mn-cs"/>
            </a:rPr>
            <a:t>ウ</a:t>
          </a:r>
          <a:r>
            <a:rPr lang="en-US" altLang="ja-JP" sz="1100" b="0" i="0" u="none" strike="noStrike" baseline="0">
              <a:solidFill>
                <a:schemeClr val="dk1"/>
              </a:solidFill>
              <a:effectLst/>
              <a:latin typeface="+mn-lt"/>
              <a:ea typeface="+mn-ea"/>
              <a:cs typeface="+mn-cs"/>
            </a:rPr>
            <a:t>)</a:t>
          </a:r>
          <a:r>
            <a:rPr lang="ja-JP" altLang="en-US" sz="1100" b="0" i="0" u="none" strike="noStrike" baseline="0">
              <a:solidFill>
                <a:schemeClr val="dk1"/>
              </a:solidFill>
              <a:effectLst/>
              <a:latin typeface="+mn-lt"/>
              <a:ea typeface="+mn-ea"/>
              <a:cs typeface="+mn-cs"/>
            </a:rPr>
            <a:t>　通訳者の能力が提出書類にて確認できない場合</a:t>
          </a:r>
        </a:p>
        <a:p>
          <a:r>
            <a:rPr lang="en-US" altLang="ja-JP" sz="1100" b="0" i="0" u="none" strike="noStrike" baseline="0">
              <a:solidFill>
                <a:schemeClr val="dk1"/>
              </a:solidFill>
              <a:effectLst/>
              <a:latin typeface="+mn-lt"/>
              <a:ea typeface="+mn-ea"/>
              <a:cs typeface="+mn-cs"/>
            </a:rPr>
            <a:t>(</a:t>
          </a:r>
          <a:r>
            <a:rPr lang="ja-JP" altLang="en-US" sz="1100" b="0" i="0" u="none" strike="noStrike" baseline="0">
              <a:solidFill>
                <a:schemeClr val="dk1"/>
              </a:solidFill>
              <a:effectLst/>
              <a:latin typeface="+mn-lt"/>
              <a:ea typeface="+mn-ea"/>
              <a:cs typeface="+mn-cs"/>
            </a:rPr>
            <a:t>エ</a:t>
          </a:r>
          <a:r>
            <a:rPr lang="en-US" altLang="ja-JP" sz="1100" b="0" i="0" u="none" strike="noStrike" baseline="0">
              <a:solidFill>
                <a:schemeClr val="dk1"/>
              </a:solidFill>
              <a:effectLst/>
              <a:latin typeface="+mn-lt"/>
              <a:ea typeface="+mn-ea"/>
              <a:cs typeface="+mn-cs"/>
            </a:rPr>
            <a:t>)</a:t>
          </a:r>
          <a:r>
            <a:rPr lang="ja-JP" altLang="en-US" sz="1100" b="0" i="0" u="none" strike="noStrike" baseline="0">
              <a:solidFill>
                <a:schemeClr val="dk1"/>
              </a:solidFill>
              <a:effectLst/>
              <a:latin typeface="+mn-lt"/>
              <a:ea typeface="+mn-ea"/>
              <a:cs typeface="+mn-cs"/>
            </a:rPr>
            <a:t>　展示会等の開催期間外・開催時間外の通訳に係る経費</a:t>
          </a:r>
          <a:endParaRPr lang="en-US" altLang="ja-JP" sz="1100" b="0" i="0" u="none" strike="noStrike" baseline="0">
            <a:solidFill>
              <a:schemeClr val="dk1"/>
            </a:solidFill>
            <a:effectLst/>
            <a:latin typeface="+mn-lt"/>
            <a:ea typeface="+mn-ea"/>
            <a:cs typeface="+mn-cs"/>
          </a:endParaRPr>
        </a:p>
        <a:p>
          <a:endParaRPr lang="en-US" altLang="ja-JP" sz="1100" b="1" i="0" u="none" strike="noStrike" baseline="0">
            <a:solidFill>
              <a:schemeClr val="dk1"/>
            </a:solidFill>
            <a:effectLst/>
            <a:latin typeface="+mn-lt"/>
            <a:ea typeface="+mn-ea"/>
            <a:cs typeface="+mn-cs"/>
          </a:endParaRPr>
        </a:p>
        <a:p>
          <a:r>
            <a:rPr lang="ja-JP" altLang="en-US" sz="1100" b="1" i="0" u="none" strike="noStrike" baseline="0">
              <a:solidFill>
                <a:schemeClr val="dk1"/>
              </a:solidFill>
              <a:effectLst/>
              <a:latin typeface="+mn-lt"/>
              <a:ea typeface="+mn-ea"/>
              <a:cs typeface="+mn-cs"/>
            </a:rPr>
            <a:t>・</a:t>
          </a:r>
          <a:r>
            <a:rPr lang="ja-JP" altLang="ja-JP" sz="1100" b="1">
              <a:solidFill>
                <a:schemeClr val="dk1"/>
              </a:solidFill>
              <a:effectLst/>
              <a:latin typeface="+mn-lt"/>
              <a:ea typeface="+mn-ea"/>
              <a:cs typeface="+mn-cs"/>
            </a:rPr>
            <a:t>旅費</a:t>
          </a:r>
          <a:endParaRPr lang="en-US" altLang="ja-JP" sz="1100" b="1">
            <a:solidFill>
              <a:schemeClr val="dk1"/>
            </a:solidFill>
            <a:effectLst/>
            <a:latin typeface="+mn-lt"/>
            <a:ea typeface="+mn-ea"/>
            <a:cs typeface="+mn-cs"/>
          </a:endParaRPr>
        </a:p>
        <a:p>
          <a:r>
            <a:rPr lang="ja-JP" altLang="ja-JP" sz="1100" b="0">
              <a:solidFill>
                <a:schemeClr val="dk1"/>
              </a:solidFill>
              <a:effectLst/>
              <a:latin typeface="+mn-lt"/>
              <a:ea typeface="+mn-ea"/>
              <a:cs typeface="+mn-cs"/>
            </a:rPr>
            <a:t>　海外で開催される展示会等の出展・出店に伴い、自社の役員又は正社員の渡航費用（往復の航空運賃、燃油特別付加運賃、宿泊費）</a:t>
          </a:r>
          <a:endParaRPr lang="en-US" altLang="ja-JP" sz="1100" b="0">
            <a:solidFill>
              <a:schemeClr val="dk1"/>
            </a:solidFill>
            <a:effectLst/>
            <a:latin typeface="+mn-lt"/>
            <a:ea typeface="+mn-ea"/>
            <a:cs typeface="+mn-cs"/>
          </a:endParaRPr>
        </a:p>
        <a:p>
          <a:endParaRPr lang="ja-JP" altLang="ja-JP" sz="1100" b="0">
            <a:solidFill>
              <a:schemeClr val="dk1"/>
            </a:solidFill>
            <a:effectLst/>
            <a:latin typeface="+mn-lt"/>
            <a:ea typeface="+mn-ea"/>
            <a:cs typeface="+mn-cs"/>
          </a:endParaRPr>
        </a:p>
        <a:p>
          <a:r>
            <a:rPr lang="ja-JP" altLang="ja-JP" sz="1100">
              <a:solidFill>
                <a:schemeClr val="dk1"/>
              </a:solidFill>
              <a:effectLst/>
              <a:latin typeface="+mn-lt"/>
              <a:ea typeface="+mn-ea"/>
              <a:cs typeface="+mn-cs"/>
            </a:rPr>
            <a:t>＜注意事項＞</a:t>
          </a:r>
        </a:p>
        <a:p>
          <a:r>
            <a:rPr lang="ja-JP" altLang="ja-JP" sz="1100">
              <a:solidFill>
                <a:schemeClr val="dk1"/>
              </a:solidFill>
              <a:effectLst/>
              <a:latin typeface="+mn-lt"/>
              <a:ea typeface="+mn-ea"/>
              <a:cs typeface="+mn-cs"/>
            </a:rPr>
            <a:t>ア　海外で開催される展示会等に限ります。</a:t>
          </a:r>
        </a:p>
        <a:p>
          <a:r>
            <a:rPr lang="ja-JP" altLang="ja-JP" sz="1100">
              <a:solidFill>
                <a:schemeClr val="dk1"/>
              </a:solidFill>
              <a:effectLst/>
              <a:latin typeface="+mn-lt"/>
              <a:ea typeface="+mn-ea"/>
              <a:cs typeface="+mn-cs"/>
            </a:rPr>
            <a:t>イ　１開催あたり２名まで。宿泊代は開催日数＋２泊、１泊１万円までとする。</a:t>
          </a:r>
        </a:p>
        <a:p>
          <a:r>
            <a:rPr lang="ja-JP" altLang="ja-JP" sz="1100">
              <a:solidFill>
                <a:schemeClr val="dk1"/>
              </a:solidFill>
              <a:effectLst/>
              <a:latin typeface="+mn-lt"/>
              <a:ea typeface="+mn-ea"/>
              <a:cs typeface="+mn-cs"/>
            </a:rPr>
            <a:t>ウ　旅費は経済的かつ合理的な経路のものに限ります。</a:t>
          </a:r>
        </a:p>
        <a:p>
          <a:r>
            <a:rPr lang="ja-JP" altLang="ja-JP" sz="1100">
              <a:solidFill>
                <a:schemeClr val="dk1"/>
              </a:solidFill>
              <a:effectLst/>
              <a:latin typeface="+mn-lt"/>
              <a:ea typeface="+mn-ea"/>
              <a:cs typeface="+mn-cs"/>
            </a:rPr>
            <a:t>エ　他の経費区分にある旅費とあわせて助成限度額</a:t>
          </a:r>
          <a:r>
            <a:rPr lang="en-US" altLang="ja-JP" sz="1100">
              <a:solidFill>
                <a:schemeClr val="dk1"/>
              </a:solidFill>
              <a:effectLst/>
              <a:latin typeface="+mn-lt"/>
              <a:ea typeface="+mn-ea"/>
              <a:cs typeface="+mn-cs"/>
            </a:rPr>
            <a:t>200</a:t>
          </a:r>
          <a:r>
            <a:rPr lang="ja-JP" altLang="ja-JP" sz="1100">
              <a:solidFill>
                <a:schemeClr val="dk1"/>
              </a:solidFill>
              <a:effectLst/>
              <a:latin typeface="+mn-lt"/>
              <a:ea typeface="+mn-ea"/>
              <a:cs typeface="+mn-cs"/>
            </a:rPr>
            <a:t>万円</a:t>
          </a:r>
        </a:p>
        <a:p>
          <a:r>
            <a:rPr lang="ja-JP" altLang="ja-JP" sz="1100">
              <a:solidFill>
                <a:schemeClr val="dk1"/>
              </a:solidFill>
              <a:effectLst/>
              <a:latin typeface="+mn-lt"/>
              <a:ea typeface="+mn-ea"/>
              <a:cs typeface="+mn-cs"/>
            </a:rPr>
            <a:t>オ　以下の経費は助成対象とはなりません。</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ビジネスクラス、ファーストクラスの代金</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空港利用税、渡航手数料</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観光等が含まれるツアー料金</a:t>
          </a:r>
          <a:endParaRPr lang="en-US" altLang="ja-JP" sz="1100">
            <a:solidFill>
              <a:schemeClr val="dk1"/>
            </a:solidFill>
            <a:effectLst/>
            <a:latin typeface="+mn-lt"/>
            <a:ea typeface="+mn-ea"/>
            <a:cs typeface="+mn-cs"/>
          </a:endParaRPr>
        </a:p>
        <a:p>
          <a:endParaRPr lang="en-US" altLang="ja-JP" sz="1100" b="1" i="0" u="none" strike="noStrike" baseline="0">
            <a:solidFill>
              <a:schemeClr val="dk1"/>
            </a:solidFill>
            <a:effectLst/>
            <a:latin typeface="+mn-lt"/>
            <a:ea typeface="+mn-ea"/>
            <a:cs typeface="+mn-cs"/>
          </a:endParaRPr>
        </a:p>
        <a:p>
          <a:r>
            <a:rPr lang="ja-JP" altLang="en-US" sz="1100" b="1" i="0" u="none" strike="noStrike" baseline="0">
              <a:solidFill>
                <a:schemeClr val="dk1"/>
              </a:solidFill>
              <a:effectLst/>
              <a:latin typeface="+mn-lt"/>
              <a:ea typeface="+mn-ea"/>
              <a:cs typeface="+mn-cs"/>
            </a:rPr>
            <a:t>・</a:t>
          </a:r>
          <a:r>
            <a:rPr lang="ja-JP" altLang="ja-JP" sz="1100" b="1">
              <a:solidFill>
                <a:schemeClr val="dk1"/>
              </a:solidFill>
              <a:effectLst/>
              <a:latin typeface="+mn-lt"/>
              <a:ea typeface="+mn-ea"/>
              <a:cs typeface="+mn-cs"/>
            </a:rPr>
            <a:t>運営委託費</a:t>
          </a:r>
          <a:endParaRPr lang="en-US" altLang="ja-JP" sz="1100" b="1">
            <a:solidFill>
              <a:schemeClr val="dk1"/>
            </a:solidFill>
            <a:effectLst/>
            <a:latin typeface="+mn-lt"/>
            <a:ea typeface="+mn-ea"/>
            <a:cs typeface="+mn-cs"/>
          </a:endParaRPr>
        </a:p>
        <a:p>
          <a:r>
            <a:rPr lang="ja-JP" altLang="ja-JP" sz="1100" b="0">
              <a:solidFill>
                <a:schemeClr val="dk1"/>
              </a:solidFill>
              <a:effectLst/>
              <a:latin typeface="+mn-lt"/>
              <a:ea typeface="+mn-ea"/>
              <a:cs typeface="+mn-cs"/>
            </a:rPr>
            <a:t>　展示会等の小間の運営委託に係る経費</a:t>
          </a:r>
          <a:endParaRPr lang="en-US" altLang="ja-JP" sz="1100" b="0">
            <a:solidFill>
              <a:schemeClr val="dk1"/>
            </a:solidFill>
            <a:effectLst/>
            <a:latin typeface="+mn-lt"/>
            <a:ea typeface="+mn-ea"/>
            <a:cs typeface="+mn-cs"/>
          </a:endParaRPr>
        </a:p>
        <a:p>
          <a:endParaRPr lang="ja-JP" altLang="ja-JP" sz="1100" b="0">
            <a:solidFill>
              <a:schemeClr val="dk1"/>
            </a:solidFill>
            <a:effectLst/>
            <a:latin typeface="+mn-lt"/>
            <a:ea typeface="+mn-ea"/>
            <a:cs typeface="+mn-cs"/>
          </a:endParaRPr>
        </a:p>
        <a:p>
          <a:r>
            <a:rPr lang="ja-JP" altLang="ja-JP" sz="1100" b="0">
              <a:solidFill>
                <a:schemeClr val="dk1"/>
              </a:solidFill>
              <a:effectLst/>
              <a:latin typeface="+mn-lt"/>
              <a:ea typeface="+mn-ea"/>
              <a:cs typeface="+mn-cs"/>
            </a:rPr>
            <a:t>＜注意事項＞</a:t>
          </a:r>
        </a:p>
        <a:p>
          <a:r>
            <a:rPr lang="ja-JP" altLang="ja-JP" sz="1100" b="0">
              <a:solidFill>
                <a:schemeClr val="dk1"/>
              </a:solidFill>
              <a:effectLst/>
              <a:latin typeface="+mn-lt"/>
              <a:ea typeface="+mn-ea"/>
              <a:cs typeface="+mn-cs"/>
            </a:rPr>
            <a:t>以下の経費は助成対象とはなりません。</a:t>
          </a:r>
        </a:p>
        <a:p>
          <a:r>
            <a:rPr lang="ja-JP" altLang="ja-JP" sz="1100" b="0">
              <a:solidFill>
                <a:schemeClr val="dk1"/>
              </a:solidFill>
              <a:effectLst/>
              <a:latin typeface="+mn-lt"/>
              <a:ea typeface="+mn-ea"/>
              <a:cs typeface="+mn-cs"/>
            </a:rPr>
            <a:t>ア　コンパニオン、講師等の謝金</a:t>
          </a:r>
        </a:p>
        <a:p>
          <a:r>
            <a:rPr lang="ja-JP" altLang="ja-JP" sz="1100" b="0">
              <a:solidFill>
                <a:schemeClr val="dk1"/>
              </a:solidFill>
              <a:effectLst/>
              <a:latin typeface="+mn-lt"/>
              <a:ea typeface="+mn-ea"/>
              <a:cs typeface="+mn-cs"/>
            </a:rPr>
            <a:t>イ　業務委託が第三者へ再委託された経費</a:t>
          </a:r>
          <a:endParaRPr lang="en-US" altLang="ja-JP" sz="1100" b="0" i="0" u="none" strike="noStrike" baseline="0">
            <a:solidFill>
              <a:schemeClr val="dk1"/>
            </a:solidFill>
            <a:effectLst/>
            <a:latin typeface="+mn-lt"/>
            <a:ea typeface="+mn-ea"/>
            <a:cs typeface="+mn-cs"/>
          </a:endParaRPr>
        </a:p>
        <a:p>
          <a:endParaRPr lang="en-US" altLang="ja-JP" sz="1100" b="1" i="0" u="none" strike="noStrike" baseline="0">
            <a:solidFill>
              <a:schemeClr val="dk1"/>
            </a:solidFill>
            <a:effectLst/>
            <a:latin typeface="+mn-lt"/>
            <a:ea typeface="+mn-ea"/>
            <a:cs typeface="+mn-cs"/>
          </a:endParaRPr>
        </a:p>
        <a:p>
          <a:r>
            <a:rPr lang="ja-JP" altLang="en-US" sz="1100" b="1" i="0" u="none" strike="noStrike" baseline="0">
              <a:solidFill>
                <a:schemeClr val="dk1"/>
              </a:solidFill>
              <a:effectLst/>
              <a:latin typeface="+mn-lt"/>
              <a:ea typeface="+mn-ea"/>
              <a:cs typeface="+mn-cs"/>
            </a:rPr>
            <a:t>・</a:t>
          </a:r>
          <a:r>
            <a:rPr lang="ja-JP" altLang="ja-JP" sz="1100" b="1">
              <a:solidFill>
                <a:schemeClr val="dk1"/>
              </a:solidFill>
              <a:effectLst/>
              <a:latin typeface="+mn-lt"/>
              <a:ea typeface="+mn-ea"/>
              <a:cs typeface="+mn-cs"/>
            </a:rPr>
            <a:t>ＥＣ出店初期登録料</a:t>
          </a:r>
          <a:endParaRPr lang="en-US" altLang="ja-JP" sz="1100" b="1" i="0" u="none" strike="noStrike" baseline="0">
            <a:solidFill>
              <a:schemeClr val="dk1"/>
            </a:solidFill>
            <a:effectLst/>
            <a:latin typeface="+mn-lt"/>
            <a:ea typeface="+mn-ea"/>
            <a:cs typeface="+mn-cs"/>
          </a:endParaRPr>
        </a:p>
        <a:p>
          <a:r>
            <a:rPr lang="ja-JP" altLang="en-US" sz="1100" b="0" i="0" u="none" strike="noStrike" baseline="0">
              <a:solidFill>
                <a:schemeClr val="dk1"/>
              </a:solidFill>
              <a:latin typeface="+mj-ea"/>
              <a:ea typeface="+mj-ea"/>
              <a:cs typeface="+mn-cs"/>
            </a:rPr>
            <a:t>申請者名義で自ら運営者と契約し、出店する場合の初期登録料</a:t>
          </a:r>
        </a:p>
        <a:p>
          <a:r>
            <a:rPr lang="ja-JP" altLang="en-US" sz="1100" b="0" i="0" u="none" strike="noStrike" baseline="0">
              <a:solidFill>
                <a:schemeClr val="dk1"/>
              </a:solidFill>
              <a:latin typeface="+mj-ea"/>
              <a:ea typeface="+mj-ea"/>
              <a:cs typeface="+mn-cs"/>
            </a:rPr>
            <a:t>＜注意事項＞</a:t>
          </a:r>
        </a:p>
        <a:p>
          <a:r>
            <a:rPr lang="ja-JP" altLang="en-US" sz="1100" b="0" i="0" u="none" strike="noStrike" baseline="0">
              <a:solidFill>
                <a:schemeClr val="dk1"/>
              </a:solidFill>
              <a:latin typeface="+mj-ea"/>
              <a:ea typeface="+mj-ea"/>
              <a:cs typeface="+mn-cs"/>
            </a:rPr>
            <a:t>ア　助成限度額</a:t>
          </a:r>
          <a:r>
            <a:rPr lang="en-US" altLang="ja-JP" sz="1100" b="0" i="0" u="none" strike="noStrike" baseline="0">
              <a:solidFill>
                <a:schemeClr val="dk1"/>
              </a:solidFill>
              <a:latin typeface="+mj-ea"/>
              <a:ea typeface="+mj-ea"/>
              <a:cs typeface="+mn-cs"/>
            </a:rPr>
            <a:t>20</a:t>
          </a:r>
          <a:r>
            <a:rPr lang="ja-JP" altLang="en-US" sz="1100" b="0" i="0" u="none" strike="noStrike" baseline="0">
              <a:solidFill>
                <a:schemeClr val="dk1"/>
              </a:solidFill>
              <a:latin typeface="+mj-ea"/>
              <a:ea typeface="+mj-ea"/>
              <a:cs typeface="+mn-cs"/>
            </a:rPr>
            <a:t>万円／件</a:t>
          </a:r>
        </a:p>
        <a:p>
          <a:r>
            <a:rPr lang="ja-JP" altLang="en-US" sz="1100" b="0" i="0" u="none" strike="noStrike" baseline="0">
              <a:solidFill>
                <a:schemeClr val="dk1"/>
              </a:solidFill>
              <a:latin typeface="+mj-ea"/>
              <a:ea typeface="+mj-ea"/>
              <a:cs typeface="+mn-cs"/>
            </a:rPr>
            <a:t>イ　インターネット上のモールプラットフォーム内にショップを展開し管理・運用する形式のモール型ＥＣサイトへの出店であることが必要です。</a:t>
          </a:r>
        </a:p>
        <a:p>
          <a:r>
            <a:rPr lang="ja-JP" altLang="en-US" sz="1100" b="0" i="0" u="none" strike="noStrike" baseline="0">
              <a:solidFill>
                <a:schemeClr val="dk1"/>
              </a:solidFill>
              <a:latin typeface="+mj-ea"/>
              <a:ea typeface="+mj-ea"/>
              <a:cs typeface="+mn-cs"/>
            </a:rPr>
            <a:t>ウ　自社が主催又は運営に携わるＥＣサイトへの出店でないこと</a:t>
          </a:r>
        </a:p>
        <a:p>
          <a:r>
            <a:rPr lang="ja-JP" altLang="en-US" sz="1100" b="0" i="0" u="none" strike="noStrike" baseline="0">
              <a:solidFill>
                <a:schemeClr val="dk1"/>
              </a:solidFill>
              <a:latin typeface="+mj-ea"/>
              <a:ea typeface="+mj-ea"/>
              <a:cs typeface="+mn-cs"/>
            </a:rPr>
            <a:t>エ　「特定商取引法に基づく表記」の内容を示すページに申請者名及び連絡先が記載されており、商品の出品登録から売上集計・受注管理・発送業務等全ての運営業務を自社が主体的に担う形式のＥＣサイトへの出店であること</a:t>
          </a:r>
        </a:p>
        <a:p>
          <a:r>
            <a:rPr lang="ja-JP" altLang="en-US" sz="1100" b="0" i="0" u="none" strike="noStrike" baseline="0">
              <a:solidFill>
                <a:schemeClr val="dk1"/>
              </a:solidFill>
              <a:latin typeface="+mj-ea"/>
              <a:ea typeface="+mj-ea"/>
              <a:cs typeface="+mn-cs"/>
            </a:rPr>
            <a:t>オ　自社ショップページの取扱商品に助成対象となる製品等うが含まれていること</a:t>
          </a:r>
        </a:p>
        <a:p>
          <a:r>
            <a:rPr lang="ja-JP" altLang="en-US" sz="1100" b="0" i="0" u="none" strike="noStrike" baseline="0">
              <a:solidFill>
                <a:schemeClr val="dk1"/>
              </a:solidFill>
              <a:latin typeface="+mj-ea"/>
              <a:ea typeface="+mj-ea"/>
              <a:cs typeface="+mn-cs"/>
            </a:rPr>
            <a:t>カ　助成対象期間内に初期登録を行い、出店・支払いまで完了すること</a:t>
          </a:r>
        </a:p>
        <a:p>
          <a:r>
            <a:rPr lang="ja-JP" altLang="en-US" sz="1100" b="0" i="0" u="none" strike="noStrike" baseline="0">
              <a:solidFill>
                <a:schemeClr val="dk1"/>
              </a:solidFill>
              <a:latin typeface="+mj-ea"/>
              <a:ea typeface="+mj-ea"/>
              <a:cs typeface="+mn-cs"/>
            </a:rPr>
            <a:t>キ　ＥＣサイト運営者発行の書類等により、初期登録日が確認できること</a:t>
          </a:r>
        </a:p>
        <a:p>
          <a:r>
            <a:rPr lang="ja-JP" altLang="en-US" sz="1100" b="0" i="0" u="none" strike="noStrike" baseline="0">
              <a:solidFill>
                <a:schemeClr val="dk1"/>
              </a:solidFill>
              <a:latin typeface="+mj-ea"/>
              <a:ea typeface="+mj-ea"/>
              <a:cs typeface="+mn-cs"/>
            </a:rPr>
            <a:t>ク　申請者名義で自らＥＣサイト運営者と直接契約する場合の出店初期登録料であること</a:t>
          </a:r>
        </a:p>
        <a:p>
          <a:r>
            <a:rPr lang="ja-JP" altLang="en-US" sz="1100" b="0" i="0" u="none" strike="noStrike" baseline="0">
              <a:solidFill>
                <a:schemeClr val="dk1"/>
              </a:solidFill>
              <a:latin typeface="+mj-ea"/>
              <a:ea typeface="+mj-ea"/>
              <a:cs typeface="+mn-cs"/>
            </a:rPr>
            <a:t>ケ　運用サービスやシステム構築等の経費は助成対象とはなりません。</a:t>
          </a:r>
        </a:p>
        <a:p>
          <a:r>
            <a:rPr lang="ja-JP" altLang="en-US" sz="1100" b="0" i="0" u="none" strike="noStrike" baseline="0">
              <a:solidFill>
                <a:schemeClr val="dk1"/>
              </a:solidFill>
              <a:latin typeface="+mj-ea"/>
              <a:ea typeface="+mj-ea"/>
              <a:cs typeface="+mn-cs"/>
            </a:rPr>
            <a:t>コ　クラウドファンディングやフリーマーケットサイトへの登録料は助成対象とはなりません。</a:t>
          </a:r>
        </a:p>
      </xdr:txBody>
    </xdr:sp>
    <xdr:clientData/>
  </xdr:twoCellAnchor>
  <xdr:twoCellAnchor>
    <xdr:from>
      <xdr:col>18</xdr:col>
      <xdr:colOff>390855</xdr:colOff>
      <xdr:row>2</xdr:row>
      <xdr:rowOff>163581</xdr:rowOff>
    </xdr:from>
    <xdr:to>
      <xdr:col>26</xdr:col>
      <xdr:colOff>183717</xdr:colOff>
      <xdr:row>25</xdr:row>
      <xdr:rowOff>0</xdr:rowOff>
    </xdr:to>
    <xdr:sp macro="" textlink="">
      <xdr:nvSpPr>
        <xdr:cNvPr id="6" name="正方形/長方形 5">
          <a:extLst>
            <a:ext uri="{FF2B5EF4-FFF2-40B4-BE49-F238E27FC236}">
              <a16:creationId xmlns:a16="http://schemas.microsoft.com/office/drawing/2014/main" id="{3CF37F0D-8427-4D60-B44F-3663CFEE080D}"/>
            </a:ext>
          </a:extLst>
        </xdr:cNvPr>
        <xdr:cNvSpPr/>
      </xdr:nvSpPr>
      <xdr:spPr>
        <a:xfrm>
          <a:off x="12694914" y="566993"/>
          <a:ext cx="4633803" cy="454289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1" i="0" u="none" strike="noStrike" baseline="0">
              <a:solidFill>
                <a:schemeClr val="dk1"/>
              </a:solidFill>
              <a:latin typeface="+mj-ea"/>
              <a:ea typeface="+mj-ea"/>
              <a:cs typeface="+mn-cs"/>
            </a:rPr>
            <a:t>イベント開催費 </a:t>
          </a:r>
          <a:r>
            <a:rPr lang="ja-JP" altLang="en-US" sz="1100" b="0" i="0" u="none" strike="noStrike" baseline="0">
              <a:solidFill>
                <a:schemeClr val="dk1"/>
              </a:solidFill>
              <a:latin typeface="+mj-ea"/>
              <a:ea typeface="+mj-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ysClr val="windowText" lastClr="000000"/>
              </a:solidFill>
              <a:latin typeface="+mj-ea"/>
              <a:ea typeface="+mj-ea"/>
            </a:rPr>
            <a:t>　</a:t>
          </a:r>
          <a:r>
            <a:rPr kumimoji="1" lang="ja-JP" altLang="en-US" sz="1100" b="0">
              <a:solidFill>
                <a:sysClr val="windowText" lastClr="000000"/>
              </a:solidFill>
              <a:latin typeface="+mj-ea"/>
              <a:ea typeface="+mj-ea"/>
            </a:rPr>
            <a:t>対象となる製品・サービスの広報、ニーズ確認、販売促進を目的として、自社でイベントを開催するために要する以下の経費</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latin typeface="+mj-ea"/>
              <a:ea typeface="+mj-ea"/>
            </a:rPr>
            <a:t>　　ア 特定の顧客（会員等）のみを対象としているイベントの開催経費は助成対象となりません。</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latin typeface="+mj-ea"/>
              <a:ea typeface="+mj-ea"/>
            </a:rPr>
            <a:t>イ　オンラインによるイベントは対象となりません</a:t>
          </a:r>
          <a:r>
            <a:rPr kumimoji="1" lang="en-US" altLang="ja-JP" sz="1100" b="0">
              <a:solidFill>
                <a:sysClr val="windowText" lastClr="000000"/>
              </a:solidFill>
              <a:latin typeface="+mj-ea"/>
              <a:ea typeface="+mj-ea"/>
            </a:rPr>
            <a:t>｡</a:t>
          </a:r>
        </a:p>
        <a:p>
          <a:endParaRPr lang="en-US" altLang="ja-JP" sz="1100">
            <a:solidFill>
              <a:schemeClr val="dk1"/>
            </a:solidFill>
            <a:effectLst/>
            <a:latin typeface="+mn-lt"/>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会場使用料</a:t>
          </a:r>
          <a:endParaRPr lang="en-US"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他者が有する有料の展示会場、イベントスペース、会議室、敷地を使ってイベントを開催する際の使用料</a:t>
          </a:r>
          <a:endParaRPr lang="en-US" altLang="ja-JP" sz="1100">
            <a:solidFill>
              <a:schemeClr val="dk1"/>
            </a:solidFill>
            <a:effectLst/>
            <a:latin typeface="+mn-lt"/>
            <a:ea typeface="+mn-ea"/>
            <a:cs typeface="+mn-cs"/>
          </a:endParaRPr>
        </a:p>
        <a:p>
          <a:endParaRPr lang="ja-JP" altLang="en-US" sz="1100">
            <a:solidFill>
              <a:schemeClr val="dk1"/>
            </a:solidFill>
            <a:effectLst/>
            <a:latin typeface="+mn-lt"/>
            <a:ea typeface="+mn-ea"/>
            <a:cs typeface="+mn-cs"/>
          </a:endParaRPr>
        </a:p>
        <a:p>
          <a:r>
            <a:rPr lang="ja-JP" altLang="en-US" sz="1100">
              <a:solidFill>
                <a:schemeClr val="dk1"/>
              </a:solidFill>
              <a:effectLst/>
              <a:latin typeface="+mn-lt"/>
              <a:ea typeface="+mn-ea"/>
              <a:cs typeface="+mn-cs"/>
            </a:rPr>
            <a:t>＜注意事項＞</a:t>
          </a:r>
        </a:p>
        <a:p>
          <a:r>
            <a:rPr lang="ja-JP" altLang="en-US" sz="1100">
              <a:solidFill>
                <a:schemeClr val="dk1"/>
              </a:solidFill>
              <a:effectLst/>
              <a:latin typeface="+mn-lt"/>
              <a:ea typeface="+mn-ea"/>
              <a:cs typeface="+mn-cs"/>
            </a:rPr>
            <a:t>ア　以下に該当する場合は、助成対象となりません。</a:t>
          </a:r>
        </a:p>
        <a:p>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　申請事業者名、対象とする製品・サービス名、自社ブランド名が会場内に表示されていない場合</a:t>
          </a:r>
        </a:p>
        <a:p>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　イベント開催の事実が写真で確認できない場合</a:t>
          </a:r>
        </a:p>
        <a:p>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　対象とする製品・サービスが過半数ではない場合</a:t>
          </a:r>
        </a:p>
        <a:p>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エ</a:t>
          </a:r>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　使用期間等に応じた使用料の設定・規定がない場合</a:t>
          </a:r>
        </a:p>
        <a:p>
          <a:r>
            <a:rPr lang="ja-JP" altLang="en-US" sz="1100">
              <a:solidFill>
                <a:schemeClr val="dk1"/>
              </a:solidFill>
              <a:effectLst/>
              <a:latin typeface="+mn-lt"/>
              <a:ea typeface="+mn-ea"/>
              <a:cs typeface="+mn-cs"/>
            </a:rPr>
            <a:t>イ　助成事業者が全額負担しているイベント等であっても、会場内に他社の社名等の提示、他社の製品等の展示等がある場合、按分の対象となる場合があります。</a:t>
          </a:r>
          <a:endParaRPr lang="en-US" altLang="ja-JP" sz="1100">
            <a:solidFill>
              <a:schemeClr val="dk1"/>
            </a:solidFill>
            <a:effectLst/>
            <a:latin typeface="+mn-lt"/>
            <a:ea typeface="+mn-ea"/>
            <a:cs typeface="+mn-cs"/>
          </a:endParaRPr>
        </a:p>
        <a:p>
          <a:endParaRPr lang="en-US" altLang="ja-JP" sz="1100" b="0" i="0" u="none" strike="noStrike" baseline="0">
            <a:solidFill>
              <a:schemeClr val="dk1"/>
            </a:solidFill>
            <a:effectLst/>
            <a:latin typeface="+mn-lt"/>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資材費</a:t>
          </a: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輸送費</a:t>
          </a: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通訳費</a:t>
          </a: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旅費</a:t>
          </a: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運営委託費</a:t>
          </a:r>
          <a:endParaRPr lang="en-US" altLang="ja-JP" sz="1100" b="1">
            <a:solidFill>
              <a:schemeClr val="dk1"/>
            </a:solidFill>
            <a:effectLst/>
            <a:latin typeface="+mn-lt"/>
            <a:ea typeface="+mn-ea"/>
            <a:cs typeface="+mn-cs"/>
          </a:endParaRPr>
        </a:p>
        <a:p>
          <a:r>
            <a:rPr lang="ja-JP" altLang="en-US" sz="1100" b="0" i="0" u="none" strike="noStrike" baseline="0">
              <a:solidFill>
                <a:schemeClr val="dk1"/>
              </a:solidFill>
              <a:latin typeface="+mn-ea"/>
              <a:ea typeface="+mn-ea"/>
              <a:cs typeface="+mn-cs"/>
            </a:rPr>
            <a:t>「展示会等出展費」参照</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8</xdr:col>
      <xdr:colOff>247650</xdr:colOff>
      <xdr:row>0</xdr:row>
      <xdr:rowOff>0</xdr:rowOff>
    </xdr:from>
    <xdr:to>
      <xdr:col>10</xdr:col>
      <xdr:colOff>85725</xdr:colOff>
      <xdr:row>0</xdr:row>
      <xdr:rowOff>228600</xdr:rowOff>
    </xdr:to>
    <xdr:sp macro="" textlink="">
      <xdr:nvSpPr>
        <xdr:cNvPr id="2" name="テキスト ボックス 1">
          <a:extLst>
            <a:ext uri="{FF2B5EF4-FFF2-40B4-BE49-F238E27FC236}">
              <a16:creationId xmlns:a16="http://schemas.microsoft.com/office/drawing/2014/main" id="{5FFE46D8-114E-4C93-8C9F-8DFA4E7D1A82}"/>
            </a:ext>
          </a:extLst>
        </xdr:cNvPr>
        <xdr:cNvSpPr txBox="1"/>
      </xdr:nvSpPr>
      <xdr:spPr>
        <a:xfrm>
          <a:off x="5435600" y="0"/>
          <a:ext cx="15017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11</xdr:col>
      <xdr:colOff>27109</xdr:colOff>
      <xdr:row>0</xdr:row>
      <xdr:rowOff>48112</xdr:rowOff>
    </xdr:from>
    <xdr:to>
      <xdr:col>17</xdr:col>
      <xdr:colOff>257175</xdr:colOff>
      <xdr:row>1</xdr:row>
      <xdr:rowOff>0</xdr:rowOff>
    </xdr:to>
    <xdr:sp macro="" textlink="">
      <xdr:nvSpPr>
        <xdr:cNvPr id="3" name="正方形/長方形 2">
          <a:extLst>
            <a:ext uri="{FF2B5EF4-FFF2-40B4-BE49-F238E27FC236}">
              <a16:creationId xmlns:a16="http://schemas.microsoft.com/office/drawing/2014/main" id="{07A0420C-6355-44C9-AC03-522538036C0D}"/>
            </a:ext>
          </a:extLst>
        </xdr:cNvPr>
        <xdr:cNvSpPr/>
      </xdr:nvSpPr>
      <xdr:spPr>
        <a:xfrm>
          <a:off x="7869359" y="48112"/>
          <a:ext cx="4719516" cy="55904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twoCellAnchor>
  <xdr:twoCellAnchor>
    <xdr:from>
      <xdr:col>17</xdr:col>
      <xdr:colOff>400230</xdr:colOff>
      <xdr:row>5</xdr:row>
      <xdr:rowOff>316781</xdr:rowOff>
    </xdr:from>
    <xdr:to>
      <xdr:col>25</xdr:col>
      <xdr:colOff>210904</xdr:colOff>
      <xdr:row>25</xdr:row>
      <xdr:rowOff>0</xdr:rowOff>
    </xdr:to>
    <xdr:sp macro="" textlink="">
      <xdr:nvSpPr>
        <xdr:cNvPr id="4" name="正方形/長方形 3">
          <a:extLst>
            <a:ext uri="{FF2B5EF4-FFF2-40B4-BE49-F238E27FC236}">
              <a16:creationId xmlns:a16="http://schemas.microsoft.com/office/drawing/2014/main" id="{8B69F330-49B7-4AB1-A9D1-D7E839A8F04E}"/>
            </a:ext>
          </a:extLst>
        </xdr:cNvPr>
        <xdr:cNvSpPr/>
      </xdr:nvSpPr>
      <xdr:spPr>
        <a:xfrm>
          <a:off x="12731930" y="5155481"/>
          <a:ext cx="4687474" cy="4382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1" i="0" u="none" strike="noStrike" baseline="0">
              <a:solidFill>
                <a:schemeClr val="dk1"/>
              </a:solidFill>
              <a:latin typeface="+mj-ea"/>
              <a:ea typeface="+mj-ea"/>
              <a:cs typeface="+mn-cs"/>
            </a:rPr>
            <a:t>広告宣伝費 </a:t>
          </a:r>
          <a:endParaRPr lang="en-US" altLang="ja-JP" sz="1100" b="1" i="0" u="none" strike="noStrike" baseline="0">
            <a:solidFill>
              <a:schemeClr val="dk1"/>
            </a:solidFill>
            <a:latin typeface="+mj-ea"/>
            <a:ea typeface="+mj-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baseline="0">
              <a:solidFill>
                <a:schemeClr val="dk1"/>
              </a:solidFill>
              <a:latin typeface="+mj-ea"/>
              <a:ea typeface="+mj-ea"/>
              <a:cs typeface="+mn-cs"/>
            </a:rPr>
            <a:t>対象となる製品・サービスの広報、販売促進を目的として行うプロモーション活動に必要な以下の経費。助成対象期間中に使用・公開する必要があります。</a:t>
          </a:r>
        </a:p>
        <a:p>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１</a:t>
          </a:r>
          <a:r>
            <a:rPr lang="ja-JP" altLang="en-US" sz="1100" b="0" i="0" u="none" strike="noStrike" baseline="0">
              <a:solidFill>
                <a:srgbClr val="FF0000"/>
              </a:solidFill>
              <a:latin typeface="+mj-ea"/>
              <a:ea typeface="+mj-ea"/>
              <a:cs typeface="+mn-cs"/>
            </a:rPr>
            <a:t>　</a:t>
          </a:r>
          <a:r>
            <a:rPr lang="ja-JP" altLang="en-US" sz="1100" b="0" i="0" u="none" strike="noStrike" baseline="0">
              <a:solidFill>
                <a:sysClr val="windowText" lastClr="000000"/>
              </a:solidFill>
              <a:latin typeface="+mj-ea"/>
              <a:ea typeface="+mj-ea"/>
              <a:cs typeface="+mn-cs"/>
            </a:rPr>
            <a:t>動画製作費（助成限度額</a:t>
          </a:r>
          <a:r>
            <a:rPr lang="en-US" altLang="ja-JP" sz="1100" b="0" i="0" u="none" strike="noStrike" baseline="0">
              <a:solidFill>
                <a:sysClr val="windowText" lastClr="000000"/>
              </a:solidFill>
              <a:latin typeface="+mj-ea"/>
              <a:ea typeface="+mj-ea"/>
              <a:cs typeface="+mn-cs"/>
            </a:rPr>
            <a:t>30</a:t>
          </a:r>
          <a:r>
            <a:rPr lang="ja-JP" altLang="en-US" sz="1100" b="0" i="0" u="none" strike="noStrike" baseline="0">
              <a:solidFill>
                <a:sysClr val="windowText" lastClr="000000"/>
              </a:solidFill>
              <a:latin typeface="+mj-ea"/>
              <a:ea typeface="+mj-ea"/>
              <a:cs typeface="+mn-cs"/>
            </a:rPr>
            <a:t>万円／種類）</a:t>
          </a:r>
        </a:p>
        <a:p>
          <a:r>
            <a:rPr lang="ja-JP" altLang="en-US" sz="1100" b="0" i="0" u="none" strike="noStrike" baseline="0">
              <a:solidFill>
                <a:sysClr val="windowText" lastClr="000000"/>
              </a:solidFill>
              <a:latin typeface="+mj-ea"/>
              <a:ea typeface="+mj-ea"/>
              <a:cs typeface="+mn-cs"/>
            </a:rPr>
            <a:t>２　</a:t>
          </a:r>
          <a:r>
            <a:rPr lang="en-US" altLang="ja-JP" sz="1100" b="0" i="0" u="none" strike="noStrike" baseline="0">
              <a:solidFill>
                <a:sysClr val="windowText" lastClr="000000"/>
              </a:solidFill>
              <a:latin typeface="+mj-ea"/>
              <a:ea typeface="+mj-ea"/>
              <a:cs typeface="+mn-cs"/>
            </a:rPr>
            <a:t>Web</a:t>
          </a:r>
          <a:r>
            <a:rPr lang="ja-JP" altLang="en-US" sz="1100" b="0" i="0" u="none" strike="noStrike" baseline="0">
              <a:solidFill>
                <a:sysClr val="windowText" lastClr="000000"/>
              </a:solidFill>
              <a:latin typeface="+mj-ea"/>
              <a:ea typeface="+mj-ea"/>
              <a:cs typeface="+mn-cs"/>
            </a:rPr>
            <a:t>サイト製作費 </a:t>
          </a:r>
        </a:p>
        <a:p>
          <a:r>
            <a:rPr lang="ja-JP" altLang="en-US" sz="1100" b="0" i="0" u="none" strike="noStrike" baseline="0">
              <a:solidFill>
                <a:sysClr val="windowText" lastClr="000000"/>
              </a:solidFill>
              <a:latin typeface="+mj-ea"/>
              <a:ea typeface="+mj-ea"/>
              <a:cs typeface="+mn-cs"/>
            </a:rPr>
            <a:t>３　</a:t>
          </a:r>
          <a:r>
            <a:rPr lang="ja-JP" altLang="ja-JP" sz="1100">
              <a:solidFill>
                <a:sysClr val="windowText" lastClr="000000"/>
              </a:solidFill>
              <a:effectLst/>
              <a:latin typeface="+mn-lt"/>
              <a:ea typeface="+mn-ea"/>
              <a:cs typeface="+mn-cs"/>
            </a:rPr>
            <a:t>紙媒体製作費（助成限度額</a:t>
          </a:r>
          <a:r>
            <a:rPr lang="en-US" altLang="ja-JP" sz="1100">
              <a:solidFill>
                <a:sysClr val="windowText" lastClr="000000"/>
              </a:solidFill>
              <a:effectLst/>
              <a:latin typeface="+mn-lt"/>
              <a:ea typeface="+mn-ea"/>
              <a:cs typeface="+mn-cs"/>
            </a:rPr>
            <a:t>50</a:t>
          </a:r>
          <a:r>
            <a:rPr lang="ja-JP" altLang="ja-JP" sz="1100">
              <a:solidFill>
                <a:sysClr val="windowText" lastClr="000000"/>
              </a:solidFill>
              <a:effectLst/>
              <a:latin typeface="+mn-lt"/>
              <a:ea typeface="+mn-ea"/>
              <a:cs typeface="+mn-cs"/>
            </a:rPr>
            <a:t>万円／種類）</a:t>
          </a:r>
          <a:endParaRPr lang="ja-JP" altLang="en-US" sz="1100" b="0" i="0" u="none" strike="noStrike" baseline="0">
            <a:solidFill>
              <a:sysClr val="windowText" lastClr="000000"/>
            </a:solidFill>
            <a:latin typeface="+mj-ea"/>
            <a:ea typeface="+mj-ea"/>
            <a:cs typeface="+mn-cs"/>
          </a:endParaRPr>
        </a:p>
        <a:p>
          <a:r>
            <a:rPr lang="ja-JP" altLang="en-US" sz="1100" b="0" i="0" u="none" strike="noStrike" baseline="0">
              <a:solidFill>
                <a:sysClr val="windowText" lastClr="000000"/>
              </a:solidFill>
              <a:latin typeface="+mj-ea"/>
              <a:ea typeface="+mj-ea"/>
              <a:cs typeface="+mn-cs"/>
            </a:rPr>
            <a:t>４　</a:t>
          </a:r>
          <a:r>
            <a:rPr lang="ja-JP" altLang="ja-JP" sz="1100">
              <a:solidFill>
                <a:sysClr val="windowText" lastClr="000000"/>
              </a:solidFill>
              <a:effectLst/>
              <a:latin typeface="+mn-lt"/>
              <a:ea typeface="+mn-ea"/>
              <a:cs typeface="+mn-cs"/>
            </a:rPr>
            <a:t>広告掲載費［新聞、雑誌、</a:t>
          </a:r>
          <a:r>
            <a:rPr lang="en-US" altLang="ja-JP" sz="1100">
              <a:solidFill>
                <a:sysClr val="windowText" lastClr="000000"/>
              </a:solidFill>
              <a:effectLst/>
              <a:latin typeface="+mn-lt"/>
              <a:ea typeface="+mn-ea"/>
              <a:cs typeface="+mn-cs"/>
            </a:rPr>
            <a:t>Web</a:t>
          </a:r>
          <a:r>
            <a:rPr lang="ja-JP" altLang="ja-JP" sz="1100">
              <a:solidFill>
                <a:sysClr val="windowText" lastClr="000000"/>
              </a:solidFill>
              <a:effectLst/>
              <a:latin typeface="+mn-lt"/>
              <a:ea typeface="+mn-ea"/>
              <a:cs typeface="+mn-cs"/>
            </a:rPr>
            <a:t>］（助成限度額</a:t>
          </a:r>
          <a:r>
            <a:rPr lang="en-US" altLang="ja-JP" sz="1100">
              <a:solidFill>
                <a:sysClr val="windowText" lastClr="000000"/>
              </a:solidFill>
              <a:effectLst/>
              <a:latin typeface="+mn-lt"/>
              <a:ea typeface="+mn-ea"/>
              <a:cs typeface="+mn-cs"/>
            </a:rPr>
            <a:t>50</a:t>
          </a:r>
          <a:r>
            <a:rPr lang="ja-JP" altLang="ja-JP" sz="1100">
              <a:solidFill>
                <a:sysClr val="windowText" lastClr="000000"/>
              </a:solidFill>
              <a:effectLst/>
              <a:latin typeface="+mn-lt"/>
              <a:ea typeface="+mn-ea"/>
              <a:cs typeface="+mn-cs"/>
            </a:rPr>
            <a:t>万円／種類）</a:t>
          </a:r>
          <a:endParaRPr lang="en-US" altLang="ja-JP" sz="1100">
            <a:solidFill>
              <a:sysClr val="windowText" lastClr="000000"/>
            </a:solidFill>
            <a:effectLst/>
            <a:latin typeface="+mn-lt"/>
            <a:ea typeface="+mn-ea"/>
            <a:cs typeface="+mn-cs"/>
          </a:endParaRPr>
        </a:p>
        <a:p>
          <a:r>
            <a:rPr lang="ja-JP" altLang="en-US" sz="1100" b="0" i="0" u="none" strike="noStrike" baseline="0">
              <a:solidFill>
                <a:sysClr val="windowText" lastClr="000000"/>
              </a:solidFill>
              <a:effectLst/>
              <a:latin typeface="+mn-lt"/>
              <a:ea typeface="+mn-ea"/>
              <a:cs typeface="+mn-cs"/>
            </a:rPr>
            <a:t>５　</a:t>
          </a:r>
          <a:r>
            <a:rPr lang="ja-JP" altLang="ja-JP" sz="1100">
              <a:solidFill>
                <a:sysClr val="windowText" lastClr="000000"/>
              </a:solidFill>
              <a:effectLst/>
              <a:latin typeface="+mn-lt"/>
              <a:ea typeface="+mn-ea"/>
              <a:cs typeface="+mn-cs"/>
            </a:rPr>
            <a:t>プレスリリース配信サービス</a:t>
          </a:r>
          <a:r>
            <a:rPr lang="ja-JP" altLang="ja-JP" sz="1100">
              <a:solidFill>
                <a:schemeClr val="dk1"/>
              </a:solidFill>
              <a:effectLst/>
              <a:latin typeface="+mn-lt"/>
              <a:ea typeface="+mn-ea"/>
              <a:cs typeface="+mn-cs"/>
            </a:rPr>
            <a:t>利用費</a:t>
          </a:r>
          <a:endParaRPr lang="ja-JP" altLang="en-US" sz="1100" b="0" i="0" u="none" strike="noStrike" baseline="0">
            <a:solidFill>
              <a:srgbClr val="FF0000"/>
            </a:solidFill>
            <a:latin typeface="+mj-ea"/>
            <a:ea typeface="+mj-ea"/>
            <a:cs typeface="+mn-cs"/>
          </a:endParaRPr>
        </a:p>
        <a:p>
          <a:r>
            <a:rPr lang="ja-JP" altLang="en-US" sz="1100" b="0" i="0" u="none" strike="noStrike" baseline="0">
              <a:solidFill>
                <a:schemeClr val="dk1"/>
              </a:solidFill>
              <a:latin typeface="+mj-ea"/>
              <a:ea typeface="+mj-ea"/>
              <a:cs typeface="+mn-cs"/>
            </a:rPr>
            <a:t>＜注意事項＞ </a:t>
          </a:r>
        </a:p>
        <a:p>
          <a:r>
            <a:rPr lang="ja-JP" altLang="en-US" sz="1100" b="0" i="0" u="none" strike="noStrike" baseline="0">
              <a:solidFill>
                <a:schemeClr val="dk1"/>
              </a:solidFill>
              <a:latin typeface="+mj-ea"/>
              <a:ea typeface="+mj-ea"/>
              <a:cs typeface="+mn-cs"/>
            </a:rPr>
            <a:t>ア　本助成事業の対象製品以外の製品等を掲載している場合は、本助成事</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業の対象製品等の掲載面積に応じて按分します。 </a:t>
          </a:r>
        </a:p>
        <a:p>
          <a:r>
            <a:rPr lang="ja-JP" altLang="en-US" sz="1100" b="0" i="0" u="none" strike="noStrike" baseline="0">
              <a:solidFill>
                <a:schemeClr val="dk1"/>
              </a:solidFill>
              <a:latin typeface="+mj-ea"/>
              <a:ea typeface="+mj-ea"/>
              <a:cs typeface="+mn-cs"/>
            </a:rPr>
            <a:t>イ　上記１・２・５については、代理店を介した契約ではない必要があります。 </a:t>
          </a:r>
        </a:p>
        <a:p>
          <a:r>
            <a:rPr lang="ja-JP" altLang="en-US" sz="1100" b="0" i="0" u="none" strike="noStrike" baseline="0">
              <a:solidFill>
                <a:schemeClr val="dk1"/>
              </a:solidFill>
              <a:latin typeface="+mj-ea"/>
              <a:ea typeface="+mj-ea"/>
              <a:cs typeface="+mn-cs"/>
            </a:rPr>
            <a:t>ウ　新聞・雑誌への掲載広告には助成事業者名（製品名・自社ブランド名）が　　</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記載されている必要があります。 </a:t>
          </a:r>
          <a:r>
            <a:rPr lang="ja-JP" altLang="en-US" sz="1100" b="0" i="0" u="none" strike="noStrike" baseline="0">
              <a:solidFill>
                <a:schemeClr val="dk1"/>
              </a:solidFill>
              <a:latin typeface="+mn-lt"/>
              <a:ea typeface="+mn-ea"/>
              <a:cs typeface="+mn-cs"/>
            </a:rPr>
            <a:t>	</a:t>
          </a:r>
        </a:p>
        <a:p>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ea"/>
              <a:ea typeface="+mn-ea"/>
              <a:cs typeface="+mn-cs"/>
            </a:rPr>
            <a:t>＜助成対象とならない経費の例＞ </a:t>
          </a:r>
        </a:p>
        <a:p>
          <a:r>
            <a:rPr lang="ja-JP" altLang="en-US" sz="1100" b="0" i="0" u="none" strike="noStrike" baseline="0">
              <a:solidFill>
                <a:schemeClr val="dk1"/>
              </a:solidFill>
              <a:latin typeface="+mn-ea"/>
              <a:ea typeface="+mn-ea"/>
              <a:cs typeface="+mn-cs"/>
            </a:rPr>
            <a:t>ア　自社で撮影・編集等を行って制作した</a:t>
          </a:r>
          <a:r>
            <a:rPr lang="en-US" altLang="ja-JP" sz="1100" b="0" i="0" u="none" strike="noStrike" baseline="0">
              <a:solidFill>
                <a:schemeClr val="dk1"/>
              </a:solidFill>
              <a:latin typeface="+mn-ea"/>
              <a:ea typeface="+mn-ea"/>
              <a:cs typeface="+mn-cs"/>
            </a:rPr>
            <a:t>Web</a:t>
          </a:r>
          <a:r>
            <a:rPr lang="ja-JP" altLang="en-US" sz="1100" b="0" i="0" u="none" strike="noStrike" baseline="0">
              <a:solidFill>
                <a:schemeClr val="dk1"/>
              </a:solidFill>
              <a:latin typeface="+mn-ea"/>
              <a:ea typeface="+mn-ea"/>
              <a:cs typeface="+mn-cs"/>
            </a:rPr>
            <a:t>サイト、紙媒体</a:t>
          </a:r>
        </a:p>
        <a:p>
          <a:r>
            <a:rPr lang="ja-JP" altLang="en-US" sz="1100" b="0" i="0" u="none" strike="noStrike" baseline="0">
              <a:solidFill>
                <a:schemeClr val="dk1"/>
              </a:solidFill>
              <a:latin typeface="+mn-ea"/>
              <a:ea typeface="+mn-ea"/>
              <a:cs typeface="+mn-cs"/>
            </a:rPr>
            <a:t>イ　モデル・スタジオ代、インフルエンサーへの報酬等 </a:t>
          </a:r>
        </a:p>
        <a:p>
          <a:r>
            <a:rPr lang="ja-JP" altLang="en-US" sz="1100" b="0" i="0" u="none" strike="noStrike" baseline="0">
              <a:solidFill>
                <a:schemeClr val="dk1"/>
              </a:solidFill>
              <a:latin typeface="+mn-ea"/>
              <a:ea typeface="+mn-ea"/>
              <a:cs typeface="+mn-cs"/>
            </a:rPr>
            <a:t>ウ　名刺、商品タグ、紙袋、クリアホルダー、カレンダー、手帳、グループ企業</a:t>
          </a:r>
          <a:endParaRPr lang="en-US" altLang="ja-JP" sz="1100" b="0" i="0" u="none" strike="noStrike" baseline="0">
            <a:solidFill>
              <a:schemeClr val="dk1"/>
            </a:solidFill>
            <a:latin typeface="+mn-ea"/>
            <a:ea typeface="+mn-ea"/>
            <a:cs typeface="+mn-cs"/>
          </a:endParaRPr>
        </a:p>
        <a:p>
          <a:r>
            <a:rPr lang="ja-JP" altLang="en-US" sz="1100" b="0" i="0" u="none" strike="noStrike" baseline="0">
              <a:solidFill>
                <a:schemeClr val="dk1"/>
              </a:solidFill>
              <a:latin typeface="+mn-ea"/>
              <a:ea typeface="+mn-ea"/>
              <a:cs typeface="+mn-cs"/>
            </a:rPr>
            <a:t>　を含む他事業者の事業案内、記念品等の作成費用等 </a:t>
          </a:r>
        </a:p>
        <a:p>
          <a:r>
            <a:rPr lang="ja-JP" altLang="en-US" sz="1100" b="0" i="0" u="none" strike="noStrike" baseline="0">
              <a:solidFill>
                <a:schemeClr val="dk1"/>
              </a:solidFill>
              <a:latin typeface="+mn-ea"/>
              <a:ea typeface="+mn-ea"/>
              <a:cs typeface="+mn-cs"/>
            </a:rPr>
            <a:t>エ　ダイレクトメール、メールマガジンの配信、ホームページ製作に係る経費 </a:t>
          </a:r>
        </a:p>
        <a:p>
          <a:r>
            <a:rPr lang="ja-JP" altLang="en-US" sz="1100" b="0" i="0" u="none" strike="noStrike" baseline="0">
              <a:solidFill>
                <a:schemeClr val="dk1"/>
              </a:solidFill>
              <a:latin typeface="+mn-ea"/>
              <a:ea typeface="+mn-ea"/>
              <a:cs typeface="+mn-cs"/>
            </a:rPr>
            <a:t>オ　オンライン展示会用のコンテンツ製作に係る経費</a:t>
          </a:r>
        </a:p>
      </xdr:txBody>
    </xdr:sp>
    <xdr:clientData/>
  </xdr:twoCellAnchor>
  <xdr:twoCellAnchor>
    <xdr:from>
      <xdr:col>17</xdr:col>
      <xdr:colOff>390855</xdr:colOff>
      <xdr:row>1</xdr:row>
      <xdr:rowOff>0</xdr:rowOff>
    </xdr:from>
    <xdr:to>
      <xdr:col>25</xdr:col>
      <xdr:colOff>183717</xdr:colOff>
      <xdr:row>5</xdr:row>
      <xdr:rowOff>201707</xdr:rowOff>
    </xdr:to>
    <xdr:sp macro="" textlink="">
      <xdr:nvSpPr>
        <xdr:cNvPr id="6" name="正方形/長方形 5">
          <a:extLst>
            <a:ext uri="{FF2B5EF4-FFF2-40B4-BE49-F238E27FC236}">
              <a16:creationId xmlns:a16="http://schemas.microsoft.com/office/drawing/2014/main" id="{A2F1B5AB-52E7-44CB-AF1C-61CF774D6387}"/>
            </a:ext>
          </a:extLst>
        </xdr:cNvPr>
        <xdr:cNvSpPr/>
      </xdr:nvSpPr>
      <xdr:spPr>
        <a:xfrm>
          <a:off x="12722555" y="646181"/>
          <a:ext cx="4669662" cy="439422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1" i="0" u="none" strike="noStrike" baseline="0">
              <a:solidFill>
                <a:schemeClr val="dk1"/>
              </a:solidFill>
              <a:latin typeface="+mj-ea"/>
              <a:ea typeface="+mj-ea"/>
              <a:cs typeface="+mn-cs"/>
            </a:rPr>
            <a:t>イベント開催費 </a:t>
          </a:r>
          <a:r>
            <a:rPr lang="ja-JP" altLang="en-US" sz="1100" b="0" i="0" u="none" strike="noStrike" baseline="0">
              <a:solidFill>
                <a:schemeClr val="dk1"/>
              </a:solidFill>
              <a:latin typeface="+mj-ea"/>
              <a:ea typeface="+mj-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ysClr val="windowText" lastClr="000000"/>
              </a:solidFill>
              <a:latin typeface="+mj-ea"/>
              <a:ea typeface="+mj-ea"/>
            </a:rPr>
            <a:t>　</a:t>
          </a:r>
          <a:r>
            <a:rPr kumimoji="1" lang="ja-JP" altLang="en-US" sz="1100" b="0">
              <a:solidFill>
                <a:sysClr val="windowText" lastClr="000000"/>
              </a:solidFill>
              <a:latin typeface="+mj-ea"/>
              <a:ea typeface="+mj-ea"/>
            </a:rPr>
            <a:t>対象となる製品・サービスの広報、ニーズ確認、販売促進を目的として、自社でイベントを開催するために要する以下の経費</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latin typeface="+mj-ea"/>
              <a:ea typeface="+mj-ea"/>
            </a:rPr>
            <a:t>　　ア 特定の顧客（会員等）のみを対象としているイベントの開催経費は助成対象となりません。</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latin typeface="+mj-ea"/>
              <a:ea typeface="+mj-ea"/>
            </a:rPr>
            <a:t>イ　オンラインによるイベントは対象となりません</a:t>
          </a:r>
          <a:r>
            <a:rPr kumimoji="1" lang="en-US" altLang="ja-JP" sz="1100" b="0">
              <a:solidFill>
                <a:sysClr val="windowText" lastClr="000000"/>
              </a:solidFill>
              <a:latin typeface="+mj-ea"/>
              <a:ea typeface="+mj-ea"/>
            </a:rPr>
            <a:t>｡</a:t>
          </a:r>
        </a:p>
        <a:p>
          <a:endParaRPr lang="en-US" altLang="ja-JP" sz="1100">
            <a:solidFill>
              <a:schemeClr val="dk1"/>
            </a:solidFill>
            <a:effectLst/>
            <a:latin typeface="+mn-lt"/>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会場使用料</a:t>
          </a:r>
          <a:endParaRPr lang="en-US"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他者が有する有料の展示会場、イベントスペース、会議室、敷地を使ってイベントを開催する際の使用料</a:t>
          </a:r>
          <a:endParaRPr lang="en-US" altLang="ja-JP" sz="1100">
            <a:solidFill>
              <a:schemeClr val="dk1"/>
            </a:solidFill>
            <a:effectLst/>
            <a:latin typeface="+mn-lt"/>
            <a:ea typeface="+mn-ea"/>
            <a:cs typeface="+mn-cs"/>
          </a:endParaRPr>
        </a:p>
        <a:p>
          <a:endParaRPr lang="ja-JP" altLang="en-US" sz="1100">
            <a:solidFill>
              <a:schemeClr val="dk1"/>
            </a:solidFill>
            <a:effectLst/>
            <a:latin typeface="+mn-lt"/>
            <a:ea typeface="+mn-ea"/>
            <a:cs typeface="+mn-cs"/>
          </a:endParaRPr>
        </a:p>
        <a:p>
          <a:r>
            <a:rPr lang="ja-JP" altLang="en-US" sz="1100">
              <a:solidFill>
                <a:schemeClr val="dk1"/>
              </a:solidFill>
              <a:effectLst/>
              <a:latin typeface="+mn-lt"/>
              <a:ea typeface="+mn-ea"/>
              <a:cs typeface="+mn-cs"/>
            </a:rPr>
            <a:t>＜注意事項＞</a:t>
          </a:r>
        </a:p>
        <a:p>
          <a:r>
            <a:rPr lang="ja-JP" altLang="en-US" sz="1100">
              <a:solidFill>
                <a:schemeClr val="dk1"/>
              </a:solidFill>
              <a:effectLst/>
              <a:latin typeface="+mn-lt"/>
              <a:ea typeface="+mn-ea"/>
              <a:cs typeface="+mn-cs"/>
            </a:rPr>
            <a:t>ア　以下に該当する場合は、助成対象となりません。</a:t>
          </a:r>
        </a:p>
        <a:p>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　申請事業者名、対象とする製品・サービス名、自社ブランド名が会場内に表示されていない場合</a:t>
          </a:r>
        </a:p>
        <a:p>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　イベント開催の事実が写真で確認できない場合</a:t>
          </a:r>
        </a:p>
        <a:p>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　対象とする製品・サービスが過半数ではない場合</a:t>
          </a:r>
        </a:p>
        <a:p>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エ</a:t>
          </a:r>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　使用期間等に応じた使用料の設定・規定がない場合</a:t>
          </a:r>
        </a:p>
        <a:p>
          <a:r>
            <a:rPr lang="ja-JP" altLang="en-US" sz="1100">
              <a:solidFill>
                <a:schemeClr val="dk1"/>
              </a:solidFill>
              <a:effectLst/>
              <a:latin typeface="+mn-lt"/>
              <a:ea typeface="+mn-ea"/>
              <a:cs typeface="+mn-cs"/>
            </a:rPr>
            <a:t>イ　助成事業者が全額負担しているイベント等であっても、会場内に他社の社名等の提示、他社の製品等の展示等がある場合、按分の対象となる場合があります。</a:t>
          </a:r>
          <a:endParaRPr lang="en-US" altLang="ja-JP" sz="1100">
            <a:solidFill>
              <a:schemeClr val="dk1"/>
            </a:solidFill>
            <a:effectLst/>
            <a:latin typeface="+mn-lt"/>
            <a:ea typeface="+mn-ea"/>
            <a:cs typeface="+mn-cs"/>
          </a:endParaRPr>
        </a:p>
        <a:p>
          <a:endParaRPr lang="en-US" altLang="ja-JP" sz="1100" b="0" i="0" u="none" strike="noStrike" baseline="0">
            <a:solidFill>
              <a:schemeClr val="dk1"/>
            </a:solidFill>
            <a:effectLst/>
            <a:latin typeface="+mn-lt"/>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資材費</a:t>
          </a: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輸送費</a:t>
          </a: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通訳費</a:t>
          </a: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旅費</a:t>
          </a: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運営委託費</a:t>
          </a:r>
          <a:endParaRPr lang="en-US" altLang="ja-JP" sz="1100" b="1">
            <a:solidFill>
              <a:schemeClr val="dk1"/>
            </a:solidFill>
            <a:effectLst/>
            <a:latin typeface="+mn-lt"/>
            <a:ea typeface="+mn-ea"/>
            <a:cs typeface="+mn-cs"/>
          </a:endParaRPr>
        </a:p>
        <a:p>
          <a:r>
            <a:rPr lang="ja-JP" altLang="en-US" sz="1100" b="0" i="0" u="none" strike="noStrike" baseline="0">
              <a:solidFill>
                <a:schemeClr val="dk1"/>
              </a:solidFill>
              <a:latin typeface="+mn-ea"/>
              <a:ea typeface="+mn-ea"/>
              <a:cs typeface="+mn-cs"/>
            </a:rPr>
            <a:t>「展示会等出展費」参照</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247650</xdr:colOff>
      <xdr:row>0</xdr:row>
      <xdr:rowOff>0</xdr:rowOff>
    </xdr:from>
    <xdr:to>
      <xdr:col>11</xdr:col>
      <xdr:colOff>85725</xdr:colOff>
      <xdr:row>0</xdr:row>
      <xdr:rowOff>228600</xdr:rowOff>
    </xdr:to>
    <xdr:sp macro="" textlink="">
      <xdr:nvSpPr>
        <xdr:cNvPr id="2" name="テキスト ボックス 1">
          <a:extLst>
            <a:ext uri="{FF2B5EF4-FFF2-40B4-BE49-F238E27FC236}">
              <a16:creationId xmlns:a16="http://schemas.microsoft.com/office/drawing/2014/main" id="{7CFA92FE-8230-423D-B138-69DDAA591B6E}"/>
            </a:ext>
          </a:extLst>
        </xdr:cNvPr>
        <xdr:cNvSpPr txBox="1"/>
      </xdr:nvSpPr>
      <xdr:spPr>
        <a:xfrm>
          <a:off x="5435600" y="0"/>
          <a:ext cx="15017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12</xdr:col>
      <xdr:colOff>27109</xdr:colOff>
      <xdr:row>0</xdr:row>
      <xdr:rowOff>48112</xdr:rowOff>
    </xdr:from>
    <xdr:to>
      <xdr:col>18</xdr:col>
      <xdr:colOff>257175</xdr:colOff>
      <xdr:row>1</xdr:row>
      <xdr:rowOff>0</xdr:rowOff>
    </xdr:to>
    <xdr:sp macro="" textlink="">
      <xdr:nvSpPr>
        <xdr:cNvPr id="3" name="正方形/長方形 2">
          <a:extLst>
            <a:ext uri="{FF2B5EF4-FFF2-40B4-BE49-F238E27FC236}">
              <a16:creationId xmlns:a16="http://schemas.microsoft.com/office/drawing/2014/main" id="{D413F502-8020-4818-A901-67D1D11975F9}"/>
            </a:ext>
          </a:extLst>
        </xdr:cNvPr>
        <xdr:cNvSpPr/>
      </xdr:nvSpPr>
      <xdr:spPr>
        <a:xfrm>
          <a:off x="7869359" y="48112"/>
          <a:ext cx="4719516" cy="55904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twoCellAnchor>
  <xdr:twoCellAnchor>
    <xdr:from>
      <xdr:col>18</xdr:col>
      <xdr:colOff>400230</xdr:colOff>
      <xdr:row>1</xdr:row>
      <xdr:rowOff>0</xdr:rowOff>
    </xdr:from>
    <xdr:to>
      <xdr:col>26</xdr:col>
      <xdr:colOff>210904</xdr:colOff>
      <xdr:row>25</xdr:row>
      <xdr:rowOff>108270</xdr:rowOff>
    </xdr:to>
    <xdr:sp macro="" textlink="">
      <xdr:nvSpPr>
        <xdr:cNvPr id="4" name="正方形/長方形 3">
          <a:extLst>
            <a:ext uri="{FF2B5EF4-FFF2-40B4-BE49-F238E27FC236}">
              <a16:creationId xmlns:a16="http://schemas.microsoft.com/office/drawing/2014/main" id="{003A729F-A29C-4C90-90C8-029D58B15100}"/>
            </a:ext>
          </a:extLst>
        </xdr:cNvPr>
        <xdr:cNvSpPr/>
      </xdr:nvSpPr>
      <xdr:spPr>
        <a:xfrm>
          <a:off x="12731930" y="5155481"/>
          <a:ext cx="4687474" cy="4382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1" i="0" u="none" strike="noStrike" baseline="0">
              <a:solidFill>
                <a:schemeClr val="dk1"/>
              </a:solidFill>
              <a:latin typeface="+mj-ea"/>
              <a:ea typeface="+mj-ea"/>
              <a:cs typeface="+mn-cs"/>
            </a:rPr>
            <a:t>広告宣伝費 </a:t>
          </a:r>
          <a:endParaRPr lang="en-US" altLang="ja-JP" sz="1100" b="1" i="0" u="none" strike="noStrike" baseline="0">
            <a:solidFill>
              <a:schemeClr val="dk1"/>
            </a:solidFill>
            <a:latin typeface="+mj-ea"/>
            <a:ea typeface="+mj-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baseline="0">
              <a:solidFill>
                <a:schemeClr val="dk1"/>
              </a:solidFill>
              <a:latin typeface="+mj-ea"/>
              <a:ea typeface="+mj-ea"/>
              <a:cs typeface="+mn-cs"/>
            </a:rPr>
            <a:t>対象となる製品・サービスの広報、販売促進を目的として行うプロモーション活動に必要な以下の経費。助成対象期間中に使用・公開する必要があります。</a:t>
          </a:r>
        </a:p>
        <a:p>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１</a:t>
          </a:r>
          <a:r>
            <a:rPr lang="ja-JP" altLang="en-US" sz="1100" b="0" i="0" u="none" strike="noStrike" baseline="0">
              <a:solidFill>
                <a:srgbClr val="FF0000"/>
              </a:solidFill>
              <a:latin typeface="+mj-ea"/>
              <a:ea typeface="+mj-ea"/>
              <a:cs typeface="+mn-cs"/>
            </a:rPr>
            <a:t>　</a:t>
          </a:r>
          <a:r>
            <a:rPr lang="ja-JP" altLang="en-US" sz="1100" b="0" i="0" u="none" strike="noStrike" baseline="0">
              <a:solidFill>
                <a:sysClr val="windowText" lastClr="000000"/>
              </a:solidFill>
              <a:latin typeface="+mj-ea"/>
              <a:ea typeface="+mj-ea"/>
              <a:cs typeface="+mn-cs"/>
            </a:rPr>
            <a:t>動画製作費（助成限度額</a:t>
          </a:r>
          <a:r>
            <a:rPr lang="en-US" altLang="ja-JP" sz="1100" b="0" i="0" u="none" strike="noStrike" baseline="0">
              <a:solidFill>
                <a:sysClr val="windowText" lastClr="000000"/>
              </a:solidFill>
              <a:latin typeface="+mj-ea"/>
              <a:ea typeface="+mj-ea"/>
              <a:cs typeface="+mn-cs"/>
            </a:rPr>
            <a:t>30</a:t>
          </a:r>
          <a:r>
            <a:rPr lang="ja-JP" altLang="en-US" sz="1100" b="0" i="0" u="none" strike="noStrike" baseline="0">
              <a:solidFill>
                <a:sysClr val="windowText" lastClr="000000"/>
              </a:solidFill>
              <a:latin typeface="+mj-ea"/>
              <a:ea typeface="+mj-ea"/>
              <a:cs typeface="+mn-cs"/>
            </a:rPr>
            <a:t>万円／種類）</a:t>
          </a:r>
        </a:p>
        <a:p>
          <a:r>
            <a:rPr lang="ja-JP" altLang="en-US" sz="1100" b="0" i="0" u="none" strike="noStrike" baseline="0">
              <a:solidFill>
                <a:sysClr val="windowText" lastClr="000000"/>
              </a:solidFill>
              <a:latin typeface="+mj-ea"/>
              <a:ea typeface="+mj-ea"/>
              <a:cs typeface="+mn-cs"/>
            </a:rPr>
            <a:t>２　</a:t>
          </a:r>
          <a:r>
            <a:rPr lang="en-US" altLang="ja-JP" sz="1100" b="0" i="0" u="none" strike="noStrike" baseline="0">
              <a:solidFill>
                <a:sysClr val="windowText" lastClr="000000"/>
              </a:solidFill>
              <a:latin typeface="+mj-ea"/>
              <a:ea typeface="+mj-ea"/>
              <a:cs typeface="+mn-cs"/>
            </a:rPr>
            <a:t>Web</a:t>
          </a:r>
          <a:r>
            <a:rPr lang="ja-JP" altLang="en-US" sz="1100" b="0" i="0" u="none" strike="noStrike" baseline="0">
              <a:solidFill>
                <a:sysClr val="windowText" lastClr="000000"/>
              </a:solidFill>
              <a:latin typeface="+mj-ea"/>
              <a:ea typeface="+mj-ea"/>
              <a:cs typeface="+mn-cs"/>
            </a:rPr>
            <a:t>サイト製作費 </a:t>
          </a:r>
        </a:p>
        <a:p>
          <a:r>
            <a:rPr lang="ja-JP" altLang="en-US" sz="1100" b="0" i="0" u="none" strike="noStrike" baseline="0">
              <a:solidFill>
                <a:sysClr val="windowText" lastClr="000000"/>
              </a:solidFill>
              <a:latin typeface="+mj-ea"/>
              <a:ea typeface="+mj-ea"/>
              <a:cs typeface="+mn-cs"/>
            </a:rPr>
            <a:t>３　</a:t>
          </a:r>
          <a:r>
            <a:rPr lang="ja-JP" altLang="ja-JP" sz="1100">
              <a:solidFill>
                <a:sysClr val="windowText" lastClr="000000"/>
              </a:solidFill>
              <a:effectLst/>
              <a:latin typeface="+mn-lt"/>
              <a:ea typeface="+mn-ea"/>
              <a:cs typeface="+mn-cs"/>
            </a:rPr>
            <a:t>紙媒体製作費（助成限度額</a:t>
          </a:r>
          <a:r>
            <a:rPr lang="en-US" altLang="ja-JP" sz="1100">
              <a:solidFill>
                <a:sysClr val="windowText" lastClr="000000"/>
              </a:solidFill>
              <a:effectLst/>
              <a:latin typeface="+mn-lt"/>
              <a:ea typeface="+mn-ea"/>
              <a:cs typeface="+mn-cs"/>
            </a:rPr>
            <a:t>50</a:t>
          </a:r>
          <a:r>
            <a:rPr lang="ja-JP" altLang="ja-JP" sz="1100">
              <a:solidFill>
                <a:sysClr val="windowText" lastClr="000000"/>
              </a:solidFill>
              <a:effectLst/>
              <a:latin typeface="+mn-lt"/>
              <a:ea typeface="+mn-ea"/>
              <a:cs typeface="+mn-cs"/>
            </a:rPr>
            <a:t>万円／種類）</a:t>
          </a:r>
          <a:endParaRPr lang="ja-JP" altLang="en-US" sz="1100" b="0" i="0" u="none" strike="noStrike" baseline="0">
            <a:solidFill>
              <a:sysClr val="windowText" lastClr="000000"/>
            </a:solidFill>
            <a:latin typeface="+mj-ea"/>
            <a:ea typeface="+mj-ea"/>
            <a:cs typeface="+mn-cs"/>
          </a:endParaRPr>
        </a:p>
        <a:p>
          <a:r>
            <a:rPr lang="ja-JP" altLang="en-US" sz="1100" b="0" i="0" u="none" strike="noStrike" baseline="0">
              <a:solidFill>
                <a:sysClr val="windowText" lastClr="000000"/>
              </a:solidFill>
              <a:latin typeface="+mj-ea"/>
              <a:ea typeface="+mj-ea"/>
              <a:cs typeface="+mn-cs"/>
            </a:rPr>
            <a:t>４　</a:t>
          </a:r>
          <a:r>
            <a:rPr lang="ja-JP" altLang="ja-JP" sz="1100">
              <a:solidFill>
                <a:sysClr val="windowText" lastClr="000000"/>
              </a:solidFill>
              <a:effectLst/>
              <a:latin typeface="+mn-lt"/>
              <a:ea typeface="+mn-ea"/>
              <a:cs typeface="+mn-cs"/>
            </a:rPr>
            <a:t>広告掲載費［新聞、雑誌、</a:t>
          </a:r>
          <a:r>
            <a:rPr lang="en-US" altLang="ja-JP" sz="1100">
              <a:solidFill>
                <a:sysClr val="windowText" lastClr="000000"/>
              </a:solidFill>
              <a:effectLst/>
              <a:latin typeface="+mn-lt"/>
              <a:ea typeface="+mn-ea"/>
              <a:cs typeface="+mn-cs"/>
            </a:rPr>
            <a:t>Web</a:t>
          </a:r>
          <a:r>
            <a:rPr lang="ja-JP" altLang="ja-JP" sz="1100">
              <a:solidFill>
                <a:sysClr val="windowText" lastClr="000000"/>
              </a:solidFill>
              <a:effectLst/>
              <a:latin typeface="+mn-lt"/>
              <a:ea typeface="+mn-ea"/>
              <a:cs typeface="+mn-cs"/>
            </a:rPr>
            <a:t>］（助成限度額</a:t>
          </a:r>
          <a:r>
            <a:rPr lang="en-US" altLang="ja-JP" sz="1100">
              <a:solidFill>
                <a:sysClr val="windowText" lastClr="000000"/>
              </a:solidFill>
              <a:effectLst/>
              <a:latin typeface="+mn-lt"/>
              <a:ea typeface="+mn-ea"/>
              <a:cs typeface="+mn-cs"/>
            </a:rPr>
            <a:t>50</a:t>
          </a:r>
          <a:r>
            <a:rPr lang="ja-JP" altLang="ja-JP" sz="1100">
              <a:solidFill>
                <a:sysClr val="windowText" lastClr="000000"/>
              </a:solidFill>
              <a:effectLst/>
              <a:latin typeface="+mn-lt"/>
              <a:ea typeface="+mn-ea"/>
              <a:cs typeface="+mn-cs"/>
            </a:rPr>
            <a:t>万円／種類）</a:t>
          </a:r>
          <a:endParaRPr lang="en-US" altLang="ja-JP" sz="1100">
            <a:solidFill>
              <a:sysClr val="windowText" lastClr="000000"/>
            </a:solidFill>
            <a:effectLst/>
            <a:latin typeface="+mn-lt"/>
            <a:ea typeface="+mn-ea"/>
            <a:cs typeface="+mn-cs"/>
          </a:endParaRPr>
        </a:p>
        <a:p>
          <a:r>
            <a:rPr lang="ja-JP" altLang="en-US" sz="1100" b="0" i="0" u="none" strike="noStrike" baseline="0">
              <a:solidFill>
                <a:sysClr val="windowText" lastClr="000000"/>
              </a:solidFill>
              <a:effectLst/>
              <a:latin typeface="+mn-lt"/>
              <a:ea typeface="+mn-ea"/>
              <a:cs typeface="+mn-cs"/>
            </a:rPr>
            <a:t>５　</a:t>
          </a:r>
          <a:r>
            <a:rPr lang="ja-JP" altLang="ja-JP" sz="1100">
              <a:solidFill>
                <a:sysClr val="windowText" lastClr="000000"/>
              </a:solidFill>
              <a:effectLst/>
              <a:latin typeface="+mn-lt"/>
              <a:ea typeface="+mn-ea"/>
              <a:cs typeface="+mn-cs"/>
            </a:rPr>
            <a:t>プレスリリース配信サービス</a:t>
          </a:r>
          <a:r>
            <a:rPr lang="ja-JP" altLang="ja-JP" sz="1100">
              <a:solidFill>
                <a:schemeClr val="dk1"/>
              </a:solidFill>
              <a:effectLst/>
              <a:latin typeface="+mn-lt"/>
              <a:ea typeface="+mn-ea"/>
              <a:cs typeface="+mn-cs"/>
            </a:rPr>
            <a:t>利用費</a:t>
          </a:r>
          <a:endParaRPr lang="ja-JP" altLang="en-US" sz="1100" b="0" i="0" u="none" strike="noStrike" baseline="0">
            <a:solidFill>
              <a:srgbClr val="FF0000"/>
            </a:solidFill>
            <a:latin typeface="+mj-ea"/>
            <a:ea typeface="+mj-ea"/>
            <a:cs typeface="+mn-cs"/>
          </a:endParaRPr>
        </a:p>
        <a:p>
          <a:r>
            <a:rPr lang="ja-JP" altLang="en-US" sz="1100" b="0" i="0" u="none" strike="noStrike" baseline="0">
              <a:solidFill>
                <a:schemeClr val="dk1"/>
              </a:solidFill>
              <a:latin typeface="+mj-ea"/>
              <a:ea typeface="+mj-ea"/>
              <a:cs typeface="+mn-cs"/>
            </a:rPr>
            <a:t>＜注意事項＞ </a:t>
          </a:r>
        </a:p>
        <a:p>
          <a:r>
            <a:rPr lang="ja-JP" altLang="en-US" sz="1100" b="0" i="0" u="none" strike="noStrike" baseline="0">
              <a:solidFill>
                <a:schemeClr val="dk1"/>
              </a:solidFill>
              <a:latin typeface="+mj-ea"/>
              <a:ea typeface="+mj-ea"/>
              <a:cs typeface="+mn-cs"/>
            </a:rPr>
            <a:t>ア　本助成事業の対象製品以外の製品等を掲載している場合は、本助成事</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業の対象製品等の掲載面積に応じて按分します。 </a:t>
          </a:r>
        </a:p>
        <a:p>
          <a:r>
            <a:rPr lang="ja-JP" altLang="en-US" sz="1100" b="0" i="0" u="none" strike="noStrike" baseline="0">
              <a:solidFill>
                <a:schemeClr val="dk1"/>
              </a:solidFill>
              <a:latin typeface="+mj-ea"/>
              <a:ea typeface="+mj-ea"/>
              <a:cs typeface="+mn-cs"/>
            </a:rPr>
            <a:t>イ　上記１・２・５については、代理店を介した契約ではない必要があります。 </a:t>
          </a:r>
        </a:p>
        <a:p>
          <a:r>
            <a:rPr lang="ja-JP" altLang="en-US" sz="1100" b="0" i="0" u="none" strike="noStrike" baseline="0">
              <a:solidFill>
                <a:schemeClr val="dk1"/>
              </a:solidFill>
              <a:latin typeface="+mj-ea"/>
              <a:ea typeface="+mj-ea"/>
              <a:cs typeface="+mn-cs"/>
            </a:rPr>
            <a:t>ウ　新聞・雑誌への掲載広告には助成事業者名（製品名・自社ブランド名）が　　</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記載されている必要があります。 </a:t>
          </a:r>
          <a:r>
            <a:rPr lang="ja-JP" altLang="en-US" sz="1100" b="0" i="0" u="none" strike="noStrike" baseline="0">
              <a:solidFill>
                <a:schemeClr val="dk1"/>
              </a:solidFill>
              <a:latin typeface="+mn-lt"/>
              <a:ea typeface="+mn-ea"/>
              <a:cs typeface="+mn-cs"/>
            </a:rPr>
            <a:t>	</a:t>
          </a:r>
        </a:p>
        <a:p>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ea"/>
              <a:ea typeface="+mn-ea"/>
              <a:cs typeface="+mn-cs"/>
            </a:rPr>
            <a:t>＜助成対象とならない経費の例＞ </a:t>
          </a:r>
        </a:p>
        <a:p>
          <a:r>
            <a:rPr lang="ja-JP" altLang="en-US" sz="1100" b="0" i="0" u="none" strike="noStrike" baseline="0">
              <a:solidFill>
                <a:schemeClr val="dk1"/>
              </a:solidFill>
              <a:latin typeface="+mn-ea"/>
              <a:ea typeface="+mn-ea"/>
              <a:cs typeface="+mn-cs"/>
            </a:rPr>
            <a:t>ア　自社で撮影・編集等を行って制作した</a:t>
          </a:r>
          <a:r>
            <a:rPr lang="en-US" altLang="ja-JP" sz="1100" b="0" i="0" u="none" strike="noStrike" baseline="0">
              <a:solidFill>
                <a:schemeClr val="dk1"/>
              </a:solidFill>
              <a:latin typeface="+mn-ea"/>
              <a:ea typeface="+mn-ea"/>
              <a:cs typeface="+mn-cs"/>
            </a:rPr>
            <a:t>Web</a:t>
          </a:r>
          <a:r>
            <a:rPr lang="ja-JP" altLang="en-US" sz="1100" b="0" i="0" u="none" strike="noStrike" baseline="0">
              <a:solidFill>
                <a:schemeClr val="dk1"/>
              </a:solidFill>
              <a:latin typeface="+mn-ea"/>
              <a:ea typeface="+mn-ea"/>
              <a:cs typeface="+mn-cs"/>
            </a:rPr>
            <a:t>サイト、紙媒体</a:t>
          </a:r>
        </a:p>
        <a:p>
          <a:r>
            <a:rPr lang="ja-JP" altLang="en-US" sz="1100" b="0" i="0" u="none" strike="noStrike" baseline="0">
              <a:solidFill>
                <a:schemeClr val="dk1"/>
              </a:solidFill>
              <a:latin typeface="+mn-ea"/>
              <a:ea typeface="+mn-ea"/>
              <a:cs typeface="+mn-cs"/>
            </a:rPr>
            <a:t>イ　モデル・スタジオ代、インフルエンサーへの報酬等 </a:t>
          </a:r>
        </a:p>
        <a:p>
          <a:r>
            <a:rPr lang="ja-JP" altLang="en-US" sz="1100" b="0" i="0" u="none" strike="noStrike" baseline="0">
              <a:solidFill>
                <a:schemeClr val="dk1"/>
              </a:solidFill>
              <a:latin typeface="+mn-ea"/>
              <a:ea typeface="+mn-ea"/>
              <a:cs typeface="+mn-cs"/>
            </a:rPr>
            <a:t>ウ　名刺、商品タグ、紙袋、クリアホルダー、カレンダー、手帳、グループ企業</a:t>
          </a:r>
          <a:endParaRPr lang="en-US" altLang="ja-JP" sz="1100" b="0" i="0" u="none" strike="noStrike" baseline="0">
            <a:solidFill>
              <a:schemeClr val="dk1"/>
            </a:solidFill>
            <a:latin typeface="+mn-ea"/>
            <a:ea typeface="+mn-ea"/>
            <a:cs typeface="+mn-cs"/>
          </a:endParaRPr>
        </a:p>
        <a:p>
          <a:r>
            <a:rPr lang="ja-JP" altLang="en-US" sz="1100" b="0" i="0" u="none" strike="noStrike" baseline="0">
              <a:solidFill>
                <a:schemeClr val="dk1"/>
              </a:solidFill>
              <a:latin typeface="+mn-ea"/>
              <a:ea typeface="+mn-ea"/>
              <a:cs typeface="+mn-cs"/>
            </a:rPr>
            <a:t>　を含む他事業者の事業案内、記念品等の作成費用等 </a:t>
          </a:r>
        </a:p>
        <a:p>
          <a:r>
            <a:rPr lang="ja-JP" altLang="en-US" sz="1100" b="0" i="0" u="none" strike="noStrike" baseline="0">
              <a:solidFill>
                <a:schemeClr val="dk1"/>
              </a:solidFill>
              <a:latin typeface="+mn-ea"/>
              <a:ea typeface="+mn-ea"/>
              <a:cs typeface="+mn-cs"/>
            </a:rPr>
            <a:t>エ　ダイレクトメール、メールマガジンの配信、ホームページ製作に係る経費 </a:t>
          </a:r>
        </a:p>
        <a:p>
          <a:r>
            <a:rPr lang="ja-JP" altLang="en-US" sz="1100" b="0" i="0" u="none" strike="noStrike" baseline="0">
              <a:solidFill>
                <a:schemeClr val="dk1"/>
              </a:solidFill>
              <a:latin typeface="+mn-ea"/>
              <a:ea typeface="+mn-ea"/>
              <a:cs typeface="+mn-cs"/>
            </a:rPr>
            <a:t>オ　オンライン展示会用のコンテンツ製作に係る経費</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xdr:col>
      <xdr:colOff>922545</xdr:colOff>
      <xdr:row>0</xdr:row>
      <xdr:rowOff>49558</xdr:rowOff>
    </xdr:from>
    <xdr:to>
      <xdr:col>5</xdr:col>
      <xdr:colOff>869674</xdr:colOff>
      <xdr:row>1</xdr:row>
      <xdr:rowOff>179043</xdr:rowOff>
    </xdr:to>
    <xdr:sp macro="" textlink="">
      <xdr:nvSpPr>
        <xdr:cNvPr id="2" name="テキスト ボックス 1">
          <a:extLst>
            <a:ext uri="{FF2B5EF4-FFF2-40B4-BE49-F238E27FC236}">
              <a16:creationId xmlns:a16="http://schemas.microsoft.com/office/drawing/2014/main" id="{C96BF0F9-17BE-4299-9CFF-B5F1C76ACA4D}"/>
            </a:ext>
          </a:extLst>
        </xdr:cNvPr>
        <xdr:cNvSpPr txBox="1"/>
      </xdr:nvSpPr>
      <xdr:spPr>
        <a:xfrm>
          <a:off x="4409523" y="49558"/>
          <a:ext cx="1562238" cy="253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B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B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B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B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6" name="正方形/長方形 5">
          <a:extLst>
            <a:ext uri="{FF2B5EF4-FFF2-40B4-BE49-F238E27FC236}">
              <a16:creationId xmlns:a16="http://schemas.microsoft.com/office/drawing/2014/main" id="{00000000-0008-0000-1B00-000006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7" name="直線矢印コネクタ 6">
          <a:extLst>
            <a:ext uri="{FF2B5EF4-FFF2-40B4-BE49-F238E27FC236}">
              <a16:creationId xmlns:a16="http://schemas.microsoft.com/office/drawing/2014/main" id="{00000000-0008-0000-1B00-000007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8" name="正方形/長方形 7">
          <a:extLst>
            <a:ext uri="{FF2B5EF4-FFF2-40B4-BE49-F238E27FC236}">
              <a16:creationId xmlns:a16="http://schemas.microsoft.com/office/drawing/2014/main" id="{00000000-0008-0000-1B00-000008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9" name="直線矢印コネクタ 8">
          <a:extLst>
            <a:ext uri="{FF2B5EF4-FFF2-40B4-BE49-F238E27FC236}">
              <a16:creationId xmlns:a16="http://schemas.microsoft.com/office/drawing/2014/main" id="{00000000-0008-0000-1B00-000009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0" name="正方形/長方形 9">
          <a:extLst>
            <a:ext uri="{FF2B5EF4-FFF2-40B4-BE49-F238E27FC236}">
              <a16:creationId xmlns:a16="http://schemas.microsoft.com/office/drawing/2014/main" id="{00000000-0008-0000-1B00-00000A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1" name="直線矢印コネクタ 10">
          <a:extLst>
            <a:ext uri="{FF2B5EF4-FFF2-40B4-BE49-F238E27FC236}">
              <a16:creationId xmlns:a16="http://schemas.microsoft.com/office/drawing/2014/main" id="{00000000-0008-0000-1B00-00000B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2" name="正方形/長方形 11">
          <a:extLst>
            <a:ext uri="{FF2B5EF4-FFF2-40B4-BE49-F238E27FC236}">
              <a16:creationId xmlns:a16="http://schemas.microsoft.com/office/drawing/2014/main" id="{00000000-0008-0000-1B00-00000C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3" name="正方形/長方形 12">
          <a:extLst>
            <a:ext uri="{FF2B5EF4-FFF2-40B4-BE49-F238E27FC236}">
              <a16:creationId xmlns:a16="http://schemas.microsoft.com/office/drawing/2014/main" id="{00000000-0008-0000-1B00-00000D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C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C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C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C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6" name="正方形/長方形 5">
          <a:extLst>
            <a:ext uri="{FF2B5EF4-FFF2-40B4-BE49-F238E27FC236}">
              <a16:creationId xmlns:a16="http://schemas.microsoft.com/office/drawing/2014/main" id="{00000000-0008-0000-1C00-000006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7" name="直線矢印コネクタ 6">
          <a:extLst>
            <a:ext uri="{FF2B5EF4-FFF2-40B4-BE49-F238E27FC236}">
              <a16:creationId xmlns:a16="http://schemas.microsoft.com/office/drawing/2014/main" id="{00000000-0008-0000-1C00-000007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8" name="正方形/長方形 7">
          <a:extLst>
            <a:ext uri="{FF2B5EF4-FFF2-40B4-BE49-F238E27FC236}">
              <a16:creationId xmlns:a16="http://schemas.microsoft.com/office/drawing/2014/main" id="{00000000-0008-0000-1C00-000008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9" name="直線矢印コネクタ 8">
          <a:extLst>
            <a:ext uri="{FF2B5EF4-FFF2-40B4-BE49-F238E27FC236}">
              <a16:creationId xmlns:a16="http://schemas.microsoft.com/office/drawing/2014/main" id="{00000000-0008-0000-1C00-000009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0" name="正方形/長方形 9">
          <a:extLst>
            <a:ext uri="{FF2B5EF4-FFF2-40B4-BE49-F238E27FC236}">
              <a16:creationId xmlns:a16="http://schemas.microsoft.com/office/drawing/2014/main" id="{00000000-0008-0000-1C00-00000A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1" name="直線矢印コネクタ 10">
          <a:extLst>
            <a:ext uri="{FF2B5EF4-FFF2-40B4-BE49-F238E27FC236}">
              <a16:creationId xmlns:a16="http://schemas.microsoft.com/office/drawing/2014/main" id="{00000000-0008-0000-1C00-00000B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2" name="正方形/長方形 11">
          <a:extLst>
            <a:ext uri="{FF2B5EF4-FFF2-40B4-BE49-F238E27FC236}">
              <a16:creationId xmlns:a16="http://schemas.microsoft.com/office/drawing/2014/main" id="{00000000-0008-0000-1C00-00000C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3" name="正方形/長方形 12">
          <a:extLst>
            <a:ext uri="{FF2B5EF4-FFF2-40B4-BE49-F238E27FC236}">
              <a16:creationId xmlns:a16="http://schemas.microsoft.com/office/drawing/2014/main" id="{00000000-0008-0000-1C00-00000D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00000000-0008-0000-2000-000002000000}"/>
            </a:ext>
          </a:extLst>
        </xdr:cNvPr>
        <xdr:cNvCxnSpPr/>
      </xdr:nvCxnSpPr>
      <xdr:spPr>
        <a:xfrm flipH="1">
          <a:off x="8090740" y="1241896"/>
          <a:ext cx="50949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52307</xdr:colOff>
      <xdr:row>2</xdr:row>
      <xdr:rowOff>185364</xdr:rowOff>
    </xdr:from>
    <xdr:to>
      <xdr:col>64</xdr:col>
      <xdr:colOff>19050</xdr:colOff>
      <xdr:row>4</xdr:row>
      <xdr:rowOff>253347</xdr:rowOff>
    </xdr:to>
    <xdr:sp macro="" textlink="">
      <xdr:nvSpPr>
        <xdr:cNvPr id="3" name="正方形/長方形 2">
          <a:extLst>
            <a:ext uri="{FF2B5EF4-FFF2-40B4-BE49-F238E27FC236}">
              <a16:creationId xmlns:a16="http://schemas.microsoft.com/office/drawing/2014/main" id="{00000000-0008-0000-2000-000003000000}"/>
            </a:ext>
          </a:extLst>
        </xdr:cNvPr>
        <xdr:cNvSpPr/>
      </xdr:nvSpPr>
      <xdr:spPr>
        <a:xfrm>
          <a:off x="8612107" y="985464"/>
          <a:ext cx="2881393" cy="6394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大学教授等に依頼する場合、電話番号や住所は大学のもので構いません。</a:t>
          </a:r>
        </a:p>
        <a:p>
          <a:pPr algn="l"/>
          <a:endParaRPr kumimoji="1" lang="en-US" altLang="ja-JP" sz="1100" b="0">
            <a:solidFill>
              <a:srgbClr val="FF0000"/>
            </a:solidFill>
          </a:endParaRPr>
        </a:p>
      </xdr:txBody>
    </xdr:sp>
    <xdr:clientData/>
  </xdr:twoCellAnchor>
  <xdr:twoCellAnchor>
    <xdr:from>
      <xdr:col>46</xdr:col>
      <xdr:colOff>128280</xdr:colOff>
      <xdr:row>15</xdr:row>
      <xdr:rowOff>59766</xdr:rowOff>
    </xdr:from>
    <xdr:to>
      <xdr:col>75</xdr:col>
      <xdr:colOff>103187</xdr:colOff>
      <xdr:row>23</xdr:row>
      <xdr:rowOff>94</xdr:rowOff>
    </xdr:to>
    <xdr:sp macro="" textlink="">
      <xdr:nvSpPr>
        <xdr:cNvPr id="4" name="正方形/長方形 3">
          <a:extLst>
            <a:ext uri="{FF2B5EF4-FFF2-40B4-BE49-F238E27FC236}">
              <a16:creationId xmlns:a16="http://schemas.microsoft.com/office/drawing/2014/main" id="{00000000-0008-0000-2000-000004000000}"/>
            </a:ext>
          </a:extLst>
        </xdr:cNvPr>
        <xdr:cNvSpPr/>
      </xdr:nvSpPr>
      <xdr:spPr>
        <a:xfrm>
          <a:off x="8516630" y="5793816"/>
          <a:ext cx="4946957" cy="299467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twoCellAnchor>
  <xdr:twoCellAnchor>
    <xdr:from>
      <xdr:col>44</xdr:col>
      <xdr:colOff>39688</xdr:colOff>
      <xdr:row>8</xdr:row>
      <xdr:rowOff>210007</xdr:rowOff>
    </xdr:from>
    <xdr:to>
      <xdr:col>47</xdr:col>
      <xdr:colOff>87471</xdr:colOff>
      <xdr:row>8</xdr:row>
      <xdr:rowOff>215610</xdr:rowOff>
    </xdr:to>
    <xdr:cxnSp macro="">
      <xdr:nvCxnSpPr>
        <xdr:cNvPr id="5" name="直線矢印コネクタ 4">
          <a:extLst>
            <a:ext uri="{FF2B5EF4-FFF2-40B4-BE49-F238E27FC236}">
              <a16:creationId xmlns:a16="http://schemas.microsoft.com/office/drawing/2014/main" id="{00000000-0008-0000-2000-000005000000}"/>
            </a:ext>
          </a:extLst>
        </xdr:cNvPr>
        <xdr:cNvCxnSpPr/>
      </xdr:nvCxnSpPr>
      <xdr:spPr>
        <a:xfrm flipH="1">
          <a:off x="8085138" y="35755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6" name="直線矢印コネクタ 5">
          <a:extLst>
            <a:ext uri="{FF2B5EF4-FFF2-40B4-BE49-F238E27FC236}">
              <a16:creationId xmlns:a16="http://schemas.microsoft.com/office/drawing/2014/main" id="{00000000-0008-0000-2000-000006000000}"/>
            </a:ext>
          </a:extLst>
        </xdr:cNvPr>
        <xdr:cNvCxnSpPr/>
      </xdr:nvCxnSpPr>
      <xdr:spPr>
        <a:xfrm flipH="1">
          <a:off x="8124825" y="9661982"/>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7" name="直線矢印コネクタ 6">
          <a:extLst>
            <a:ext uri="{FF2B5EF4-FFF2-40B4-BE49-F238E27FC236}">
              <a16:creationId xmlns:a16="http://schemas.microsoft.com/office/drawing/2014/main" id="{00000000-0008-0000-2000-000007000000}"/>
            </a:ext>
          </a:extLst>
        </xdr:cNvPr>
        <xdr:cNvCxnSpPr/>
      </xdr:nvCxnSpPr>
      <xdr:spPr>
        <a:xfrm flipH="1">
          <a:off x="8156575" y="126814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63500</xdr:colOff>
      <xdr:row>7</xdr:row>
      <xdr:rowOff>654050</xdr:rowOff>
    </xdr:from>
    <xdr:to>
      <xdr:col>64</xdr:col>
      <xdr:colOff>114300</xdr:colOff>
      <xdr:row>10</xdr:row>
      <xdr:rowOff>12326</xdr:rowOff>
    </xdr:to>
    <xdr:sp macro="" textlink="">
      <xdr:nvSpPr>
        <xdr:cNvPr id="8" name="正方形/長方形 7">
          <a:extLst>
            <a:ext uri="{FF2B5EF4-FFF2-40B4-BE49-F238E27FC236}">
              <a16:creationId xmlns:a16="http://schemas.microsoft.com/office/drawing/2014/main" id="{00000000-0008-0000-2000-000008000000}"/>
            </a:ext>
          </a:extLst>
        </xdr:cNvPr>
        <xdr:cNvSpPr/>
      </xdr:nvSpPr>
      <xdr:spPr>
        <a:xfrm>
          <a:off x="8623300" y="33083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47</xdr:col>
      <xdr:colOff>114300</xdr:colOff>
      <xdr:row>23</xdr:row>
      <xdr:rowOff>558800</xdr:rowOff>
    </xdr:from>
    <xdr:to>
      <xdr:col>64</xdr:col>
      <xdr:colOff>165100</xdr:colOff>
      <xdr:row>25</xdr:row>
      <xdr:rowOff>152026</xdr:rowOff>
    </xdr:to>
    <xdr:sp macro="" textlink="">
      <xdr:nvSpPr>
        <xdr:cNvPr id="9" name="正方形/長方形 8">
          <a:extLst>
            <a:ext uri="{FF2B5EF4-FFF2-40B4-BE49-F238E27FC236}">
              <a16:creationId xmlns:a16="http://schemas.microsoft.com/office/drawing/2014/main" id="{00000000-0008-0000-2000-000009000000}"/>
            </a:ext>
          </a:extLst>
        </xdr:cNvPr>
        <xdr:cNvSpPr/>
      </xdr:nvSpPr>
      <xdr:spPr>
        <a:xfrm>
          <a:off x="8674100" y="934720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48</xdr:col>
      <xdr:colOff>6350</xdr:colOff>
      <xdr:row>31</xdr:row>
      <xdr:rowOff>520700</xdr:rowOff>
    </xdr:from>
    <xdr:to>
      <xdr:col>65</xdr:col>
      <xdr:colOff>57150</xdr:colOff>
      <xdr:row>33</xdr:row>
      <xdr:rowOff>107576</xdr:rowOff>
    </xdr:to>
    <xdr:sp macro="" textlink="">
      <xdr:nvSpPr>
        <xdr:cNvPr id="10" name="正方形/長方形 9">
          <a:extLst>
            <a:ext uri="{FF2B5EF4-FFF2-40B4-BE49-F238E27FC236}">
              <a16:creationId xmlns:a16="http://schemas.microsoft.com/office/drawing/2014/main" id="{00000000-0008-0000-2000-00000A000000}"/>
            </a:ext>
          </a:extLst>
        </xdr:cNvPr>
        <xdr:cNvSpPr/>
      </xdr:nvSpPr>
      <xdr:spPr>
        <a:xfrm>
          <a:off x="8737600" y="124015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指導先との関係をプルダウン選択してください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45</xdr:col>
      <xdr:colOff>145143</xdr:colOff>
      <xdr:row>28</xdr:row>
      <xdr:rowOff>45357</xdr:rowOff>
    </xdr:from>
    <xdr:to>
      <xdr:col>71</xdr:col>
      <xdr:colOff>32952</xdr:colOff>
      <xdr:row>29</xdr:row>
      <xdr:rowOff>287616</xdr:rowOff>
    </xdr:to>
    <xdr:sp macro="" textlink="">
      <xdr:nvSpPr>
        <xdr:cNvPr id="11" name="正方形/長方形 10">
          <a:extLst>
            <a:ext uri="{FF2B5EF4-FFF2-40B4-BE49-F238E27FC236}">
              <a16:creationId xmlns:a16="http://schemas.microsoft.com/office/drawing/2014/main" id="{00000000-0008-0000-2000-00000B000000}"/>
            </a:ext>
          </a:extLst>
        </xdr:cNvPr>
        <xdr:cNvSpPr/>
      </xdr:nvSpPr>
      <xdr:spPr>
        <a:xfrm>
          <a:off x="8362043" y="10649857"/>
          <a:ext cx="4345509" cy="95345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＜「専</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「専</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00000000-0008-0000-2100-000002000000}"/>
            </a:ext>
          </a:extLst>
        </xdr:cNvPr>
        <xdr:cNvCxnSpPr/>
      </xdr:nvCxnSpPr>
      <xdr:spPr>
        <a:xfrm flipH="1">
          <a:off x="8090740" y="1241896"/>
          <a:ext cx="50949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52307</xdr:colOff>
      <xdr:row>2</xdr:row>
      <xdr:rowOff>185364</xdr:rowOff>
    </xdr:from>
    <xdr:to>
      <xdr:col>64</xdr:col>
      <xdr:colOff>19050</xdr:colOff>
      <xdr:row>4</xdr:row>
      <xdr:rowOff>253347</xdr:rowOff>
    </xdr:to>
    <xdr:sp macro="" textlink="">
      <xdr:nvSpPr>
        <xdr:cNvPr id="3" name="正方形/長方形 2">
          <a:extLst>
            <a:ext uri="{FF2B5EF4-FFF2-40B4-BE49-F238E27FC236}">
              <a16:creationId xmlns:a16="http://schemas.microsoft.com/office/drawing/2014/main" id="{00000000-0008-0000-2100-000003000000}"/>
            </a:ext>
          </a:extLst>
        </xdr:cNvPr>
        <xdr:cNvSpPr/>
      </xdr:nvSpPr>
      <xdr:spPr>
        <a:xfrm>
          <a:off x="8612107" y="985464"/>
          <a:ext cx="2881393" cy="6394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大学教授等に依頼する場合、電話番号や住所は大学のもので構いません。</a:t>
          </a:r>
        </a:p>
        <a:p>
          <a:pPr algn="l"/>
          <a:endParaRPr kumimoji="1" lang="en-US" altLang="ja-JP" sz="1100" b="0">
            <a:solidFill>
              <a:srgbClr val="FF0000"/>
            </a:solidFill>
          </a:endParaRPr>
        </a:p>
      </xdr:txBody>
    </xdr:sp>
    <xdr:clientData/>
  </xdr:twoCellAnchor>
  <xdr:twoCellAnchor>
    <xdr:from>
      <xdr:col>46</xdr:col>
      <xdr:colOff>128280</xdr:colOff>
      <xdr:row>15</xdr:row>
      <xdr:rowOff>59766</xdr:rowOff>
    </xdr:from>
    <xdr:to>
      <xdr:col>75</xdr:col>
      <xdr:colOff>103187</xdr:colOff>
      <xdr:row>23</xdr:row>
      <xdr:rowOff>94</xdr:rowOff>
    </xdr:to>
    <xdr:sp macro="" textlink="">
      <xdr:nvSpPr>
        <xdr:cNvPr id="4" name="正方形/長方形 3">
          <a:extLst>
            <a:ext uri="{FF2B5EF4-FFF2-40B4-BE49-F238E27FC236}">
              <a16:creationId xmlns:a16="http://schemas.microsoft.com/office/drawing/2014/main" id="{00000000-0008-0000-2100-000004000000}"/>
            </a:ext>
          </a:extLst>
        </xdr:cNvPr>
        <xdr:cNvSpPr/>
      </xdr:nvSpPr>
      <xdr:spPr>
        <a:xfrm>
          <a:off x="8516630" y="5793816"/>
          <a:ext cx="4946957" cy="299467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twoCellAnchor>
  <xdr:twoCellAnchor>
    <xdr:from>
      <xdr:col>44</xdr:col>
      <xdr:colOff>39688</xdr:colOff>
      <xdr:row>8</xdr:row>
      <xdr:rowOff>210007</xdr:rowOff>
    </xdr:from>
    <xdr:to>
      <xdr:col>47</xdr:col>
      <xdr:colOff>87471</xdr:colOff>
      <xdr:row>8</xdr:row>
      <xdr:rowOff>215610</xdr:rowOff>
    </xdr:to>
    <xdr:cxnSp macro="">
      <xdr:nvCxnSpPr>
        <xdr:cNvPr id="5" name="直線矢印コネクタ 4">
          <a:extLst>
            <a:ext uri="{FF2B5EF4-FFF2-40B4-BE49-F238E27FC236}">
              <a16:creationId xmlns:a16="http://schemas.microsoft.com/office/drawing/2014/main" id="{00000000-0008-0000-2100-000005000000}"/>
            </a:ext>
          </a:extLst>
        </xdr:cNvPr>
        <xdr:cNvCxnSpPr/>
      </xdr:nvCxnSpPr>
      <xdr:spPr>
        <a:xfrm flipH="1">
          <a:off x="8085138" y="35755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6" name="直線矢印コネクタ 5">
          <a:extLst>
            <a:ext uri="{FF2B5EF4-FFF2-40B4-BE49-F238E27FC236}">
              <a16:creationId xmlns:a16="http://schemas.microsoft.com/office/drawing/2014/main" id="{00000000-0008-0000-2100-000006000000}"/>
            </a:ext>
          </a:extLst>
        </xdr:cNvPr>
        <xdr:cNvCxnSpPr/>
      </xdr:nvCxnSpPr>
      <xdr:spPr>
        <a:xfrm flipH="1">
          <a:off x="8124825" y="9661982"/>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7" name="直線矢印コネクタ 6">
          <a:extLst>
            <a:ext uri="{FF2B5EF4-FFF2-40B4-BE49-F238E27FC236}">
              <a16:creationId xmlns:a16="http://schemas.microsoft.com/office/drawing/2014/main" id="{00000000-0008-0000-2100-000007000000}"/>
            </a:ext>
          </a:extLst>
        </xdr:cNvPr>
        <xdr:cNvCxnSpPr/>
      </xdr:nvCxnSpPr>
      <xdr:spPr>
        <a:xfrm flipH="1">
          <a:off x="8156575" y="126814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63500</xdr:colOff>
      <xdr:row>7</xdr:row>
      <xdr:rowOff>654050</xdr:rowOff>
    </xdr:from>
    <xdr:to>
      <xdr:col>64</xdr:col>
      <xdr:colOff>114300</xdr:colOff>
      <xdr:row>10</xdr:row>
      <xdr:rowOff>12326</xdr:rowOff>
    </xdr:to>
    <xdr:sp macro="" textlink="">
      <xdr:nvSpPr>
        <xdr:cNvPr id="8" name="正方形/長方形 7">
          <a:extLst>
            <a:ext uri="{FF2B5EF4-FFF2-40B4-BE49-F238E27FC236}">
              <a16:creationId xmlns:a16="http://schemas.microsoft.com/office/drawing/2014/main" id="{00000000-0008-0000-2100-000008000000}"/>
            </a:ext>
          </a:extLst>
        </xdr:cNvPr>
        <xdr:cNvSpPr/>
      </xdr:nvSpPr>
      <xdr:spPr>
        <a:xfrm>
          <a:off x="8623300" y="33083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47</xdr:col>
      <xdr:colOff>114300</xdr:colOff>
      <xdr:row>23</xdr:row>
      <xdr:rowOff>558800</xdr:rowOff>
    </xdr:from>
    <xdr:to>
      <xdr:col>64</xdr:col>
      <xdr:colOff>165100</xdr:colOff>
      <xdr:row>25</xdr:row>
      <xdr:rowOff>152026</xdr:rowOff>
    </xdr:to>
    <xdr:sp macro="" textlink="">
      <xdr:nvSpPr>
        <xdr:cNvPr id="9" name="正方形/長方形 8">
          <a:extLst>
            <a:ext uri="{FF2B5EF4-FFF2-40B4-BE49-F238E27FC236}">
              <a16:creationId xmlns:a16="http://schemas.microsoft.com/office/drawing/2014/main" id="{00000000-0008-0000-2100-000009000000}"/>
            </a:ext>
          </a:extLst>
        </xdr:cNvPr>
        <xdr:cNvSpPr/>
      </xdr:nvSpPr>
      <xdr:spPr>
        <a:xfrm>
          <a:off x="8674100" y="934720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48</xdr:col>
      <xdr:colOff>6350</xdr:colOff>
      <xdr:row>31</xdr:row>
      <xdr:rowOff>520700</xdr:rowOff>
    </xdr:from>
    <xdr:to>
      <xdr:col>65</xdr:col>
      <xdr:colOff>57150</xdr:colOff>
      <xdr:row>33</xdr:row>
      <xdr:rowOff>107576</xdr:rowOff>
    </xdr:to>
    <xdr:sp macro="" textlink="">
      <xdr:nvSpPr>
        <xdr:cNvPr id="10" name="正方形/長方形 9">
          <a:extLst>
            <a:ext uri="{FF2B5EF4-FFF2-40B4-BE49-F238E27FC236}">
              <a16:creationId xmlns:a16="http://schemas.microsoft.com/office/drawing/2014/main" id="{00000000-0008-0000-2100-00000A000000}"/>
            </a:ext>
          </a:extLst>
        </xdr:cNvPr>
        <xdr:cNvSpPr/>
      </xdr:nvSpPr>
      <xdr:spPr>
        <a:xfrm>
          <a:off x="8737600" y="124015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指導先との関係をプルダウン選択してください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CC"/>
        </a:solidFill>
        <a:ln>
          <a:noFill/>
        </a:ln>
      </a:spPr>
      <a:bodyPr vertOverflow="clip" horzOverflow="clip" rtlCol="0" anchor="t"/>
      <a:lstStyle>
        <a:defPPr algn="l">
          <a:defRPr kumimoji="1" sz="1200" b="1">
            <a:solidFill>
              <a:sysClr val="windowText" lastClr="000000"/>
            </a:solidFill>
          </a:defRPr>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5.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4.xml"/><Relationship Id="rId1" Type="http://schemas.openxmlformats.org/officeDocument/2006/relationships/printerSettings" Target="../printerSettings/printerSettings19.bin"/><Relationship Id="rId4" Type="http://schemas.openxmlformats.org/officeDocument/2006/relationships/comments" Target="../comments2.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6.xml"/><Relationship Id="rId1" Type="http://schemas.openxmlformats.org/officeDocument/2006/relationships/printerSettings" Target="../printerSettings/printerSettings21.bin"/><Relationship Id="rId4" Type="http://schemas.openxmlformats.org/officeDocument/2006/relationships/comments" Target="../comments3.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0.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1.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2.xml"/><Relationship Id="rId1" Type="http://schemas.openxmlformats.org/officeDocument/2006/relationships/printerSettings" Target="../printerSettings/printerSettings27.bin"/><Relationship Id="rId4" Type="http://schemas.openxmlformats.org/officeDocument/2006/relationships/comments" Target="../comments6.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DC15-5083-47A1-A0F7-83EA50548F0B}">
  <sheetPr>
    <pageSetUpPr fitToPage="1"/>
  </sheetPr>
  <dimension ref="A1:AU57"/>
  <sheetViews>
    <sheetView showGridLines="0" showZeros="0" tabSelected="1" view="pageBreakPreview" zoomScaleNormal="100" zoomScaleSheetLayoutView="100" workbookViewId="0">
      <selection activeCell="B21" sqref="B21:AB21"/>
    </sheetView>
  </sheetViews>
  <sheetFormatPr defaultColWidth="2.6328125" defaultRowHeight="12.5"/>
  <cols>
    <col min="1" max="1" width="2.6328125" style="99" customWidth="1"/>
    <col min="2" max="28" width="3.6328125" style="99" customWidth="1"/>
    <col min="29" max="29" width="2.6328125" style="99" customWidth="1"/>
    <col min="30" max="30" width="1.6328125" style="99" customWidth="1"/>
    <col min="31" max="32" width="2.6328125" style="99"/>
    <col min="33" max="33" width="5.08984375" style="99" customWidth="1"/>
    <col min="34" max="16384" width="2.6328125" style="99"/>
  </cols>
  <sheetData>
    <row r="1" spans="1:31">
      <c r="A1" s="99" t="s">
        <v>292</v>
      </c>
      <c r="W1" s="100"/>
      <c r="X1" s="100"/>
      <c r="Y1" s="100"/>
      <c r="Z1" s="100"/>
      <c r="AA1" s="100"/>
      <c r="AB1" s="100"/>
      <c r="AC1" s="100"/>
    </row>
    <row r="2" spans="1:31" ht="15" customHeight="1">
      <c r="W2" s="100"/>
      <c r="X2" s="100"/>
      <c r="Y2" s="100"/>
    </row>
    <row r="3" spans="1:31" ht="15" customHeight="1">
      <c r="A3" s="99" t="s">
        <v>293</v>
      </c>
      <c r="K3" s="112"/>
      <c r="W3" s="100"/>
      <c r="X3" s="100"/>
      <c r="Y3" s="100"/>
      <c r="Z3" s="101"/>
      <c r="AA3" s="101"/>
      <c r="AB3" s="101"/>
      <c r="AC3" s="101"/>
    </row>
    <row r="4" spans="1:31" ht="15" customHeight="1">
      <c r="A4" s="99" t="s">
        <v>294</v>
      </c>
      <c r="W4" s="100"/>
      <c r="X4" s="100"/>
      <c r="Y4" s="100"/>
    </row>
    <row r="5" spans="1:31" ht="13" thickBot="1">
      <c r="Y5" s="102"/>
      <c r="Z5" s="102"/>
      <c r="AA5" s="102"/>
      <c r="AB5" s="102"/>
    </row>
    <row r="6" spans="1:31" ht="15" customHeight="1">
      <c r="O6" s="697" t="s">
        <v>459</v>
      </c>
      <c r="P6" s="698"/>
      <c r="Q6" s="698"/>
      <c r="R6" s="698"/>
      <c r="S6" s="703">
        <f>'1-1申請者概要'!G6</f>
        <v>0</v>
      </c>
      <c r="T6" s="704"/>
      <c r="U6" s="704"/>
      <c r="V6" s="704"/>
      <c r="W6" s="704"/>
      <c r="X6" s="704"/>
      <c r="Y6" s="704"/>
      <c r="Z6" s="704"/>
      <c r="AA6" s="704"/>
      <c r="AB6" s="705"/>
    </row>
    <row r="7" spans="1:31" ht="15" customHeight="1">
      <c r="B7" s="103"/>
      <c r="O7" s="699"/>
      <c r="P7" s="700"/>
      <c r="Q7" s="700"/>
      <c r="R7" s="700"/>
      <c r="S7" s="706"/>
      <c r="T7" s="707"/>
      <c r="U7" s="707"/>
      <c r="V7" s="707"/>
      <c r="W7" s="707"/>
      <c r="X7" s="707"/>
      <c r="Y7" s="707"/>
      <c r="Z7" s="707"/>
      <c r="AA7" s="707"/>
      <c r="AB7" s="708"/>
    </row>
    <row r="8" spans="1:31" ht="15" customHeight="1">
      <c r="O8" s="701"/>
      <c r="P8" s="702"/>
      <c r="Q8" s="702"/>
      <c r="R8" s="702"/>
      <c r="S8" s="709"/>
      <c r="T8" s="710"/>
      <c r="U8" s="710"/>
      <c r="V8" s="710"/>
      <c r="W8" s="710"/>
      <c r="X8" s="710"/>
      <c r="Y8" s="710"/>
      <c r="Z8" s="710"/>
      <c r="AA8" s="710"/>
      <c r="AB8" s="711"/>
    </row>
    <row r="9" spans="1:31" ht="20.149999999999999" customHeight="1">
      <c r="N9" s="104"/>
      <c r="O9" s="712" t="s">
        <v>454</v>
      </c>
      <c r="P9" s="713"/>
      <c r="Q9" s="713"/>
      <c r="R9" s="714"/>
      <c r="S9" s="718">
        <f>'1-1申請者概要'!C4</f>
        <v>0</v>
      </c>
      <c r="T9" s="719"/>
      <c r="U9" s="719"/>
      <c r="V9" s="719"/>
      <c r="W9" s="719"/>
      <c r="X9" s="719"/>
      <c r="Y9" s="719"/>
      <c r="Z9" s="719"/>
      <c r="AA9" s="719"/>
      <c r="AB9" s="720"/>
      <c r="AC9" s="105"/>
    </row>
    <row r="10" spans="1:31">
      <c r="B10" s="103"/>
      <c r="N10" s="104"/>
      <c r="O10" s="715"/>
      <c r="P10" s="716"/>
      <c r="Q10" s="716"/>
      <c r="R10" s="717"/>
      <c r="S10" s="721"/>
      <c r="T10" s="716"/>
      <c r="U10" s="716"/>
      <c r="V10" s="716"/>
      <c r="W10" s="716"/>
      <c r="X10" s="716"/>
      <c r="Y10" s="716"/>
      <c r="Z10" s="716"/>
      <c r="AA10" s="716"/>
      <c r="AB10" s="722"/>
      <c r="AC10" s="105"/>
    </row>
    <row r="11" spans="1:31" ht="20.149999999999999" customHeight="1">
      <c r="O11" s="723" t="s">
        <v>295</v>
      </c>
      <c r="P11" s="702"/>
      <c r="Q11" s="702"/>
      <c r="R11" s="724"/>
      <c r="S11" s="728" t="s">
        <v>296</v>
      </c>
      <c r="T11" s="702"/>
      <c r="U11" s="724"/>
      <c r="V11" s="729">
        <f>'1-1申請者概要'!L5</f>
        <v>0</v>
      </c>
      <c r="W11" s="730"/>
      <c r="X11" s="730"/>
      <c r="Y11" s="730"/>
      <c r="Z11" s="730"/>
      <c r="AA11" s="730"/>
      <c r="AB11" s="731"/>
      <c r="AC11" s="105"/>
    </row>
    <row r="12" spans="1:31" ht="20.149999999999999" customHeight="1" thickBot="1">
      <c r="B12" s="103"/>
      <c r="O12" s="725"/>
      <c r="P12" s="726"/>
      <c r="Q12" s="726"/>
      <c r="R12" s="727"/>
      <c r="S12" s="732" t="s">
        <v>297</v>
      </c>
      <c r="T12" s="733"/>
      <c r="U12" s="734"/>
      <c r="V12" s="735">
        <f>'1-1申請者概要'!L4</f>
        <v>0</v>
      </c>
      <c r="W12" s="736"/>
      <c r="X12" s="736"/>
      <c r="Y12" s="736"/>
      <c r="Z12" s="736"/>
      <c r="AA12" s="736"/>
      <c r="AB12" s="737"/>
      <c r="AC12" s="106"/>
    </row>
    <row r="13" spans="1:31">
      <c r="O13" s="107"/>
      <c r="P13" s="107"/>
      <c r="Q13" s="107"/>
      <c r="R13" s="107"/>
      <c r="S13" s="107"/>
      <c r="T13" s="107"/>
      <c r="U13" s="107"/>
    </row>
    <row r="14" spans="1:31" ht="35.15" customHeight="1">
      <c r="A14" s="680" t="s">
        <v>554</v>
      </c>
      <c r="B14" s="681"/>
      <c r="C14" s="681"/>
      <c r="D14" s="681"/>
      <c r="E14" s="681"/>
      <c r="F14" s="681"/>
      <c r="G14" s="681"/>
      <c r="H14" s="681"/>
      <c r="I14" s="681"/>
      <c r="J14" s="681"/>
      <c r="K14" s="681"/>
      <c r="L14" s="681"/>
      <c r="M14" s="681"/>
      <c r="N14" s="681"/>
      <c r="O14" s="681"/>
      <c r="P14" s="681"/>
      <c r="Q14" s="681"/>
      <c r="R14" s="681"/>
      <c r="S14" s="681"/>
      <c r="T14" s="681"/>
      <c r="U14" s="681"/>
      <c r="V14" s="681"/>
      <c r="W14" s="681"/>
      <c r="X14" s="681"/>
      <c r="Y14" s="681"/>
      <c r="Z14" s="681"/>
      <c r="AA14" s="681"/>
      <c r="AB14" s="681"/>
      <c r="AD14" s="108"/>
      <c r="AE14" s="108"/>
    </row>
    <row r="16" spans="1:31">
      <c r="B16" s="99" t="s">
        <v>298</v>
      </c>
    </row>
    <row r="17" spans="1:47">
      <c r="AD17" s="108"/>
      <c r="AE17" s="108"/>
    </row>
    <row r="18" spans="1:47">
      <c r="P18" s="99" t="s">
        <v>299</v>
      </c>
    </row>
    <row r="20" spans="1:47">
      <c r="A20" s="108">
        <v>1</v>
      </c>
      <c r="B20" s="109" t="s">
        <v>530</v>
      </c>
      <c r="AT20" s="112"/>
      <c r="AU20" s="112"/>
    </row>
    <row r="21" spans="1:47" ht="39" customHeight="1">
      <c r="B21" s="694" t="s">
        <v>57</v>
      </c>
      <c r="C21" s="695"/>
      <c r="D21" s="695"/>
      <c r="E21" s="695"/>
      <c r="F21" s="695"/>
      <c r="G21" s="695"/>
      <c r="H21" s="695"/>
      <c r="I21" s="695"/>
      <c r="J21" s="695"/>
      <c r="K21" s="695"/>
      <c r="L21" s="695"/>
      <c r="M21" s="695"/>
      <c r="N21" s="695"/>
      <c r="O21" s="695"/>
      <c r="P21" s="695"/>
      <c r="Q21" s="695"/>
      <c r="R21" s="695"/>
      <c r="S21" s="695"/>
      <c r="T21" s="695"/>
      <c r="U21" s="695"/>
      <c r="V21" s="695"/>
      <c r="W21" s="695"/>
      <c r="X21" s="695"/>
      <c r="Y21" s="695"/>
      <c r="Z21" s="695"/>
      <c r="AA21" s="695"/>
      <c r="AB21" s="696"/>
      <c r="AC21" s="113"/>
    </row>
    <row r="22" spans="1:47" ht="12.5" customHeight="1"/>
    <row r="23" spans="1:47" ht="12.5" customHeight="1">
      <c r="A23" s="108"/>
      <c r="B23" s="109" t="s">
        <v>595</v>
      </c>
    </row>
    <row r="24" spans="1:47" ht="20.5" customHeight="1">
      <c r="B24" s="694" t="s">
        <v>488</v>
      </c>
      <c r="C24" s="695"/>
      <c r="D24" s="695"/>
      <c r="E24" s="695"/>
      <c r="F24" s="695"/>
      <c r="G24" s="695"/>
      <c r="H24" s="695"/>
      <c r="I24" s="695"/>
      <c r="J24" s="695"/>
      <c r="K24" s="695"/>
      <c r="L24" s="695"/>
      <c r="M24" s="695"/>
      <c r="N24" s="695"/>
      <c r="O24" s="695"/>
      <c r="P24" s="695"/>
      <c r="Q24" s="695"/>
      <c r="R24" s="695"/>
      <c r="S24" s="695"/>
      <c r="T24" s="695"/>
      <c r="U24" s="695"/>
      <c r="V24" s="695"/>
      <c r="W24" s="695"/>
      <c r="X24" s="695"/>
      <c r="Y24" s="695"/>
      <c r="Z24" s="695"/>
      <c r="AA24" s="695"/>
      <c r="AB24" s="696"/>
    </row>
    <row r="25" spans="1:47" s="108" customFormat="1" ht="25" customHeight="1">
      <c r="A25" s="108">
        <v>2</v>
      </c>
      <c r="B25" s="109" t="s">
        <v>531</v>
      </c>
      <c r="C25" s="110"/>
      <c r="D25" s="110"/>
      <c r="E25" s="110"/>
      <c r="F25" s="111"/>
      <c r="G25" s="111"/>
      <c r="H25" s="111"/>
      <c r="I25" s="111"/>
      <c r="J25" s="111"/>
      <c r="K25" s="111"/>
      <c r="L25" s="111"/>
      <c r="M25" s="111"/>
      <c r="N25" s="111"/>
      <c r="O25" s="111"/>
      <c r="P25" s="111"/>
      <c r="Q25" s="111"/>
      <c r="R25" s="111"/>
      <c r="S25" s="111"/>
      <c r="T25" s="111"/>
      <c r="U25" s="111"/>
      <c r="V25" s="111"/>
      <c r="W25" s="111"/>
      <c r="X25" s="111"/>
      <c r="Y25" s="111"/>
      <c r="Z25" s="111"/>
      <c r="AA25" s="111"/>
      <c r="AF25" s="112"/>
    </row>
    <row r="26" spans="1:47" ht="39" customHeight="1">
      <c r="B26" s="682"/>
      <c r="C26" s="683"/>
      <c r="D26" s="683"/>
      <c r="E26" s="683"/>
      <c r="F26" s="683"/>
      <c r="G26" s="683"/>
      <c r="H26" s="683"/>
      <c r="I26" s="683"/>
      <c r="J26" s="683"/>
      <c r="K26" s="683"/>
      <c r="L26" s="683"/>
      <c r="M26" s="683"/>
      <c r="N26" s="683"/>
      <c r="O26" s="683"/>
      <c r="P26" s="683"/>
      <c r="Q26" s="683"/>
      <c r="R26" s="683"/>
      <c r="S26" s="683"/>
      <c r="T26" s="683"/>
      <c r="U26" s="683"/>
      <c r="V26" s="683"/>
      <c r="W26" s="683"/>
      <c r="X26" s="683"/>
      <c r="Y26" s="683"/>
      <c r="Z26" s="683"/>
      <c r="AA26" s="683"/>
      <c r="AB26" s="684"/>
      <c r="AC26" s="113"/>
      <c r="AG26" s="185" t="s">
        <v>267</v>
      </c>
    </row>
    <row r="27" spans="1:47" ht="13">
      <c r="B27" s="685" t="s">
        <v>300</v>
      </c>
      <c r="C27" s="686"/>
      <c r="D27" s="686"/>
      <c r="E27" s="686"/>
      <c r="F27" s="686"/>
      <c r="G27" s="686"/>
      <c r="H27" s="686"/>
      <c r="I27" s="686"/>
      <c r="J27" s="686"/>
      <c r="K27" s="686"/>
      <c r="L27" s="686"/>
      <c r="M27" s="686"/>
      <c r="N27" s="686"/>
      <c r="O27" s="686"/>
      <c r="P27" s="686"/>
      <c r="Q27" s="686"/>
      <c r="R27" s="686"/>
      <c r="S27" s="686"/>
      <c r="T27" s="686"/>
      <c r="U27" s="686"/>
      <c r="V27" s="686"/>
      <c r="W27" s="686"/>
      <c r="X27" s="686"/>
      <c r="Y27" s="686"/>
      <c r="Z27" s="686"/>
      <c r="AA27" s="686"/>
      <c r="AB27" s="686"/>
      <c r="AC27" s="687"/>
      <c r="AG27" s="654">
        <f>LEN(B26)</f>
        <v>0</v>
      </c>
    </row>
    <row r="28" spans="1:47">
      <c r="AB28" s="114"/>
      <c r="AG28" s="654"/>
    </row>
    <row r="29" spans="1:47">
      <c r="AD29" s="108"/>
      <c r="AE29" s="108"/>
      <c r="AG29" s="654"/>
    </row>
    <row r="30" spans="1:47" s="108" customFormat="1" ht="25" customHeight="1">
      <c r="A30" s="108">
        <v>3</v>
      </c>
      <c r="B30" s="688" t="s">
        <v>532</v>
      </c>
      <c r="C30" s="688"/>
      <c r="D30" s="688"/>
      <c r="E30" s="688"/>
      <c r="F30" s="688"/>
      <c r="G30" s="688"/>
      <c r="H30" s="688"/>
      <c r="I30" s="688"/>
      <c r="J30" s="688"/>
      <c r="K30" s="688"/>
      <c r="L30" s="688"/>
      <c r="M30" s="688"/>
      <c r="N30" s="688"/>
      <c r="O30" s="688"/>
      <c r="P30" s="688"/>
      <c r="Q30" s="688"/>
      <c r="R30" s="688"/>
      <c r="S30" s="688"/>
      <c r="T30" s="688"/>
      <c r="U30" s="688"/>
      <c r="V30" s="688"/>
      <c r="W30" s="688"/>
      <c r="X30" s="688"/>
      <c r="Y30" s="688"/>
      <c r="Z30" s="688"/>
      <c r="AA30" s="688"/>
      <c r="AB30" s="688"/>
      <c r="AD30" s="99"/>
      <c r="AE30" s="99"/>
    </row>
    <row r="31" spans="1:47" ht="25" customHeight="1">
      <c r="B31" s="689" t="s">
        <v>301</v>
      </c>
      <c r="C31" s="689"/>
      <c r="D31" s="689"/>
      <c r="E31" s="689"/>
      <c r="F31" s="689"/>
      <c r="G31" s="689"/>
      <c r="H31" s="689"/>
      <c r="I31" s="689"/>
      <c r="J31" s="690"/>
      <c r="K31" s="691">
        <f>'3-1資金計画'!F13</f>
        <v>0</v>
      </c>
      <c r="L31" s="692"/>
      <c r="M31" s="692"/>
      <c r="N31" s="692"/>
      <c r="O31" s="692"/>
      <c r="P31" s="692"/>
      <c r="Q31" s="692"/>
      <c r="R31" s="692"/>
      <c r="S31" s="692"/>
      <c r="T31" s="693"/>
      <c r="U31" s="361" t="s">
        <v>302</v>
      </c>
    </row>
    <row r="32" spans="1:47" ht="25" customHeight="1">
      <c r="B32" s="668" t="s">
        <v>465</v>
      </c>
      <c r="C32" s="668"/>
      <c r="D32" s="668"/>
      <c r="E32" s="668"/>
      <c r="F32" s="668"/>
      <c r="G32" s="668"/>
      <c r="H32" s="668"/>
      <c r="I32" s="668"/>
      <c r="J32" s="669"/>
      <c r="K32" s="670">
        <f>'3-1資金計画'!F22</f>
        <v>0</v>
      </c>
      <c r="L32" s="671"/>
      <c r="M32" s="671"/>
      <c r="N32" s="671"/>
      <c r="O32" s="671"/>
      <c r="P32" s="671"/>
      <c r="Q32" s="671"/>
      <c r="R32" s="671"/>
      <c r="S32" s="671"/>
      <c r="T32" s="672"/>
      <c r="U32" s="115" t="s">
        <v>302</v>
      </c>
    </row>
    <row r="33" spans="1:31" ht="25" customHeight="1">
      <c r="B33" s="673" t="s">
        <v>303</v>
      </c>
      <c r="C33" s="673"/>
      <c r="D33" s="673"/>
      <c r="E33" s="673"/>
      <c r="F33" s="673"/>
      <c r="G33" s="673"/>
      <c r="H33" s="673"/>
      <c r="I33" s="673"/>
      <c r="J33" s="674"/>
      <c r="K33" s="675">
        <f>SUM(K31:T32)</f>
        <v>0</v>
      </c>
      <c r="L33" s="676"/>
      <c r="M33" s="676"/>
      <c r="N33" s="676"/>
      <c r="O33" s="676"/>
      <c r="P33" s="676"/>
      <c r="Q33" s="676"/>
      <c r="R33" s="676"/>
      <c r="S33" s="676"/>
      <c r="T33" s="677"/>
      <c r="U33" s="116" t="s">
        <v>302</v>
      </c>
    </row>
    <row r="36" spans="1:31" s="108" customFormat="1" ht="25" customHeight="1">
      <c r="A36" s="108">
        <v>4</v>
      </c>
      <c r="B36" s="108" t="s">
        <v>533</v>
      </c>
      <c r="AD36" s="99"/>
      <c r="AE36" s="99"/>
    </row>
    <row r="37" spans="1:31" s="108" customFormat="1" ht="25" customHeight="1">
      <c r="B37" s="99" t="s">
        <v>463</v>
      </c>
      <c r="C37" s="99"/>
      <c r="AD37" s="99"/>
      <c r="AE37" s="99"/>
    </row>
    <row r="38" spans="1:31" ht="32.25" customHeight="1">
      <c r="B38" s="678" t="s">
        <v>301</v>
      </c>
      <c r="C38" s="678"/>
      <c r="D38" s="678"/>
      <c r="E38" s="678"/>
      <c r="F38" s="678"/>
      <c r="G38" s="678"/>
      <c r="H38" s="678"/>
      <c r="I38" s="678"/>
      <c r="J38" s="679"/>
      <c r="K38" s="362"/>
      <c r="L38" s="660" t="s">
        <v>63</v>
      </c>
      <c r="M38" s="661"/>
      <c r="N38" s="661"/>
      <c r="O38" s="662">
        <f>'2‐12スケジュール'!I3</f>
        <v>0</v>
      </c>
      <c r="P38" s="661"/>
      <c r="Q38" s="660" t="s">
        <v>65</v>
      </c>
      <c r="R38" s="661"/>
      <c r="S38" s="662">
        <f>'2‐12スケジュール'!O3</f>
        <v>0</v>
      </c>
      <c r="T38" s="661"/>
      <c r="U38" s="660" t="s">
        <v>86</v>
      </c>
      <c r="V38" s="661"/>
      <c r="W38" s="662">
        <f>'2‐12スケジュール'!U3</f>
        <v>0</v>
      </c>
      <c r="X38" s="661"/>
      <c r="Y38" s="660" t="s">
        <v>87</v>
      </c>
      <c r="Z38" s="661"/>
      <c r="AA38" s="363"/>
      <c r="AB38" s="364"/>
      <c r="AC38" s="117"/>
    </row>
    <row r="39" spans="1:31" ht="32.25" customHeight="1">
      <c r="B39" s="663" t="s">
        <v>465</v>
      </c>
      <c r="C39" s="663"/>
      <c r="D39" s="663"/>
      <c r="E39" s="663"/>
      <c r="F39" s="663"/>
      <c r="G39" s="663"/>
      <c r="H39" s="663"/>
      <c r="I39" s="663"/>
      <c r="J39" s="664"/>
      <c r="K39" s="665" t="s">
        <v>345</v>
      </c>
      <c r="L39" s="666"/>
      <c r="M39" s="666"/>
      <c r="N39" s="666"/>
      <c r="O39" s="666"/>
      <c r="P39" s="666"/>
      <c r="Q39" s="666"/>
      <c r="R39" s="666"/>
      <c r="S39" s="666"/>
      <c r="T39" s="666"/>
      <c r="U39" s="666"/>
      <c r="V39" s="666"/>
      <c r="W39" s="666"/>
      <c r="X39" s="666"/>
      <c r="Y39" s="666"/>
      <c r="Z39" s="666"/>
      <c r="AA39" s="666"/>
      <c r="AB39" s="667"/>
      <c r="AC39" s="118"/>
    </row>
    <row r="40" spans="1:31">
      <c r="K40" s="331"/>
    </row>
    <row r="41" spans="1:31">
      <c r="B41" s="99" t="s">
        <v>464</v>
      </c>
    </row>
    <row r="42" spans="1:31" ht="32.25" customHeight="1">
      <c r="B42" s="655" t="s">
        <v>465</v>
      </c>
      <c r="C42" s="655"/>
      <c r="D42" s="655"/>
      <c r="E42" s="655"/>
      <c r="F42" s="655"/>
      <c r="G42" s="655"/>
      <c r="H42" s="655"/>
      <c r="I42" s="655"/>
      <c r="J42" s="656"/>
      <c r="K42" s="336"/>
      <c r="L42" s="657" t="s">
        <v>63</v>
      </c>
      <c r="M42" s="658"/>
      <c r="N42" s="658"/>
      <c r="O42" s="659">
        <f>'2‐12スケジュール'!I5</f>
        <v>0</v>
      </c>
      <c r="P42" s="658"/>
      <c r="Q42" s="657" t="s">
        <v>65</v>
      </c>
      <c r="R42" s="658"/>
      <c r="S42" s="659">
        <f>'2‐12スケジュール'!O5</f>
        <v>0</v>
      </c>
      <c r="T42" s="658"/>
      <c r="U42" s="657" t="s">
        <v>86</v>
      </c>
      <c r="V42" s="658"/>
      <c r="W42" s="659">
        <f>'2‐12スケジュール'!U5</f>
        <v>0</v>
      </c>
      <c r="X42" s="658"/>
      <c r="Y42" s="657" t="s">
        <v>87</v>
      </c>
      <c r="Z42" s="658"/>
      <c r="AA42" s="340"/>
      <c r="AB42" s="337"/>
      <c r="AC42" s="118"/>
    </row>
    <row r="45" spans="1:31" ht="13" hidden="1">
      <c r="B45" s="352"/>
      <c r="C45" s="352" t="s">
        <v>488</v>
      </c>
      <c r="D45" s="352"/>
      <c r="M45" s="99" t="s">
        <v>266</v>
      </c>
    </row>
    <row r="46" spans="1:31" ht="13" hidden="1">
      <c r="B46" s="352">
        <v>1</v>
      </c>
      <c r="C46" s="352" t="s">
        <v>476</v>
      </c>
      <c r="D46" s="352"/>
      <c r="M46" s="99" t="s">
        <v>593</v>
      </c>
    </row>
    <row r="47" spans="1:31" ht="13" hidden="1">
      <c r="B47" s="352">
        <v>2</v>
      </c>
      <c r="C47" s="352" t="s">
        <v>477</v>
      </c>
      <c r="D47" s="352"/>
      <c r="M47" s="99" t="s">
        <v>594</v>
      </c>
    </row>
    <row r="48" spans="1:31" ht="13" hidden="1">
      <c r="B48" s="352">
        <v>3</v>
      </c>
      <c r="C48" s="352" t="s">
        <v>478</v>
      </c>
      <c r="D48" s="352"/>
    </row>
    <row r="49" spans="2:4" ht="13" hidden="1">
      <c r="B49" s="352">
        <v>4</v>
      </c>
      <c r="C49" s="352" t="s">
        <v>479</v>
      </c>
      <c r="D49" s="352"/>
    </row>
    <row r="50" spans="2:4" ht="13" hidden="1">
      <c r="B50" s="352">
        <v>5</v>
      </c>
      <c r="C50" s="352" t="s">
        <v>480</v>
      </c>
      <c r="D50" s="352"/>
    </row>
    <row r="51" spans="2:4" ht="13" hidden="1">
      <c r="B51" s="352">
        <v>6</v>
      </c>
      <c r="C51" s="352" t="s">
        <v>481</v>
      </c>
      <c r="D51" s="352"/>
    </row>
    <row r="52" spans="2:4" ht="13" hidden="1">
      <c r="B52" s="352">
        <v>7</v>
      </c>
      <c r="C52" s="352" t="s">
        <v>482</v>
      </c>
      <c r="D52" s="352"/>
    </row>
    <row r="53" spans="2:4" ht="13" hidden="1">
      <c r="B53" s="352">
        <v>8</v>
      </c>
      <c r="C53" s="352" t="s">
        <v>483</v>
      </c>
      <c r="D53" s="352"/>
    </row>
    <row r="54" spans="2:4" ht="13" hidden="1">
      <c r="B54" s="352">
        <v>9</v>
      </c>
      <c r="C54" s="352" t="s">
        <v>484</v>
      </c>
      <c r="D54" s="352"/>
    </row>
    <row r="55" spans="2:4" ht="13" hidden="1">
      <c r="B55" s="352">
        <v>10</v>
      </c>
      <c r="C55" s="352" t="s">
        <v>485</v>
      </c>
      <c r="D55" s="352"/>
    </row>
    <row r="56" spans="2:4" ht="13" hidden="1">
      <c r="B56" s="352">
        <v>11</v>
      </c>
      <c r="C56" s="352" t="s">
        <v>486</v>
      </c>
      <c r="D56" s="352"/>
    </row>
    <row r="57" spans="2:4" ht="13" hidden="1">
      <c r="B57" s="352">
        <v>12</v>
      </c>
      <c r="C57" s="352" t="s">
        <v>487</v>
      </c>
      <c r="D57" s="352"/>
    </row>
  </sheetData>
  <sheetProtection algorithmName="SHA-512" hashValue="g2pAtlefkT1jSZn62rONw75CTgRBIpZX6CyDzSRbnuYk+39zX4qZEciv1euCCzAj0rfoDMDJuzcIUohVEQT+xw==" saltValue="P7FcAsVLUAXJ4URn0oQ2bw==" spinCount="100000" sheet="1" formatCells="0" selectLockedCells="1"/>
  <protectedRanges>
    <protectedRange algorithmName="SHA-512" hashValue="a7PscYrEI3BXeAq/vc7Ec/CZo3TAiWHYQKi0lxHgiIQDXT9sUEwpxuh3U58jRpoNQQd6xWgkM8jbnvEBNbbK/w==" saltValue="6K4bCohKAZLk/2nim+VliQ==" spinCount="100000" sqref="B21:AB21 B24:AB24 B26:AB26" name="範囲1"/>
  </protectedRanges>
  <mergeCells count="40">
    <mergeCell ref="O6:R8"/>
    <mergeCell ref="S6:AB8"/>
    <mergeCell ref="O9:R10"/>
    <mergeCell ref="S9:AB10"/>
    <mergeCell ref="O11:R12"/>
    <mergeCell ref="S11:U11"/>
    <mergeCell ref="V11:AB11"/>
    <mergeCell ref="S12:U12"/>
    <mergeCell ref="V12:AB12"/>
    <mergeCell ref="A14:AB14"/>
    <mergeCell ref="B26:AB26"/>
    <mergeCell ref="B27:AC27"/>
    <mergeCell ref="B30:AB30"/>
    <mergeCell ref="B31:J31"/>
    <mergeCell ref="K31:T31"/>
    <mergeCell ref="B21:AB21"/>
    <mergeCell ref="B24:AB24"/>
    <mergeCell ref="B33:J33"/>
    <mergeCell ref="K33:T33"/>
    <mergeCell ref="B38:J38"/>
    <mergeCell ref="L38:N38"/>
    <mergeCell ref="O38:P38"/>
    <mergeCell ref="Q38:R38"/>
    <mergeCell ref="S38:T38"/>
    <mergeCell ref="AG27:AG29"/>
    <mergeCell ref="B42:J42"/>
    <mergeCell ref="L42:N42"/>
    <mergeCell ref="O42:P42"/>
    <mergeCell ref="Q42:R42"/>
    <mergeCell ref="S42:T42"/>
    <mergeCell ref="U42:V42"/>
    <mergeCell ref="W42:X42"/>
    <mergeCell ref="Y42:Z42"/>
    <mergeCell ref="U38:V38"/>
    <mergeCell ref="W38:X38"/>
    <mergeCell ref="Y38:Z38"/>
    <mergeCell ref="B39:J39"/>
    <mergeCell ref="K39:AB39"/>
    <mergeCell ref="B32:J32"/>
    <mergeCell ref="K32:T32"/>
  </mergeCells>
  <phoneticPr fontId="1"/>
  <conditionalFormatting sqref="B21:AB21">
    <cfRule type="containsText" dxfId="173" priority="4" operator="containsText" text="選択してください">
      <formula>NOT(ISERROR(SEARCH("選択してください",B21)))</formula>
    </cfRule>
  </conditionalFormatting>
  <conditionalFormatting sqref="B24:AB24">
    <cfRule type="containsText" dxfId="172" priority="3" operator="containsText" text="選択してください">
      <formula>NOT(ISERROR(SEARCH("選択してください",B24)))</formula>
    </cfRule>
  </conditionalFormatting>
  <conditionalFormatting sqref="B26:AB26">
    <cfRule type="expression" dxfId="171" priority="1">
      <formula>$B$26=""</formula>
    </cfRule>
  </conditionalFormatting>
  <dataValidations xWindow="610" yWindow="747" count="4">
    <dataValidation allowBlank="1" showInputMessage="1" showErrorMessage="1" prompt="自動転記されますので、直接入力不要です。" sqref="W38:X38 S38:T38 K31:T33 O38:P38 AC21 AC26 O42:P42 V11:AB12 W42:X42 S42:T42 S6 S9:AB10" xr:uid="{99A3073E-2299-4A4D-8B22-121F322ABF14}"/>
    <dataValidation type="list" allowBlank="1" showInputMessage="1" showErrorMessage="1" prompt="プルダウンより選択してください" sqref="B24:AB24" xr:uid="{C3CE1AB2-DE11-431B-B535-EC65FF79AE11}">
      <formula1>$C$45:$C$57</formula1>
    </dataValidation>
    <dataValidation allowBlank="1" showErrorMessage="1" prompt="自動転記されますので、直接入力不要です。" sqref="B26:AB26" xr:uid="{958B9B66-B133-40DD-ACC0-717D17E29F8E}"/>
    <dataValidation type="list" allowBlank="1" showInputMessage="1" showErrorMessage="1" prompt="該当する取組みをプルダウンより選択してください" sqref="B21:AB21" xr:uid="{742C131D-7DAE-479E-815F-0B61F148430A}">
      <formula1>$M$45:$M$47</formula1>
    </dataValidation>
  </dataValidations>
  <pageMargins left="0.59055118110236227" right="0.59055118110236227" top="0.74803149606299213" bottom="0.39370078740157483"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25</xdr:col>
                    <xdr:colOff>184150</xdr:colOff>
                    <xdr:row>28</xdr:row>
                    <xdr:rowOff>0</xdr:rowOff>
                  </from>
                  <to>
                    <xdr:col>25</xdr:col>
                    <xdr:colOff>203200</xdr:colOff>
                    <xdr:row>30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D7357-5ED7-4FF7-ACF5-037337D67526}">
  <sheetPr>
    <tabColor rgb="FFFFFF00"/>
    <pageSetUpPr fitToPage="1"/>
  </sheetPr>
  <dimension ref="A1:Z101"/>
  <sheetViews>
    <sheetView showGridLines="0" view="pageBreakPreview" zoomScaleNormal="100" zoomScaleSheetLayoutView="100" workbookViewId="0">
      <selection activeCell="C3" sqref="C3:I3"/>
    </sheetView>
  </sheetViews>
  <sheetFormatPr defaultColWidth="9" defaultRowHeight="15"/>
  <cols>
    <col min="1" max="1" width="5.6328125" style="140" customWidth="1"/>
    <col min="2" max="2" width="9" style="140"/>
    <col min="3" max="3" width="3.7265625" style="140" customWidth="1"/>
    <col min="4" max="4" width="6.26953125" style="140" customWidth="1"/>
    <col min="5" max="5" width="5.7265625" style="140" bestFit="1" customWidth="1"/>
    <col min="6" max="6" width="7.453125" style="140" customWidth="1"/>
    <col min="7" max="9" width="5" style="140" customWidth="1"/>
    <col min="10" max="10" width="7.453125" style="140" customWidth="1"/>
    <col min="11" max="11" width="11.26953125" style="140" customWidth="1"/>
    <col min="12" max="12" width="9.453125" style="140" customWidth="1"/>
    <col min="13" max="13" width="6.26953125" style="140" customWidth="1"/>
    <col min="14" max="14" width="5.08984375" style="140" customWidth="1"/>
    <col min="15" max="15" width="3.7265625" style="140" customWidth="1"/>
    <col min="16" max="16" width="7.453125" style="140" customWidth="1"/>
    <col min="17" max="17" width="4.36328125" style="140" customWidth="1"/>
    <col min="18" max="19" width="5.08984375" style="140" customWidth="1"/>
    <col min="20" max="20" width="2.6328125" style="140" customWidth="1"/>
    <col min="21" max="21" width="3.08984375" style="140" customWidth="1"/>
    <col min="22" max="22" width="36.6328125" style="140" hidden="1" customWidth="1"/>
    <col min="23" max="23" width="37" style="140" hidden="1" customWidth="1"/>
    <col min="24" max="24" width="38.453125" style="140" hidden="1" customWidth="1"/>
    <col min="25" max="25" width="38.08984375" style="140" hidden="1" customWidth="1"/>
    <col min="26" max="26" width="0" style="140" hidden="1" customWidth="1"/>
    <col min="27" max="16384" width="9" style="140"/>
  </cols>
  <sheetData>
    <row r="1" spans="1:26" ht="30" customHeight="1">
      <c r="A1" s="355" t="s">
        <v>534</v>
      </c>
      <c r="V1" s="138" t="s">
        <v>324</v>
      </c>
      <c r="W1" s="138" t="s">
        <v>325</v>
      </c>
      <c r="X1" s="138" t="s">
        <v>326</v>
      </c>
      <c r="Y1" s="138" t="s">
        <v>327</v>
      </c>
      <c r="Z1" s="140" t="s">
        <v>191</v>
      </c>
    </row>
    <row r="2" spans="1:26" s="137" customFormat="1" ht="30" customHeight="1">
      <c r="A2" s="134" t="s">
        <v>723</v>
      </c>
      <c r="B2" s="135"/>
      <c r="C2" s="135"/>
      <c r="D2" s="135"/>
      <c r="E2" s="135"/>
      <c r="F2" s="135"/>
      <c r="G2" s="135"/>
      <c r="H2" s="135"/>
      <c r="I2" s="135"/>
      <c r="J2" s="135"/>
      <c r="K2" s="135"/>
      <c r="L2" s="135"/>
      <c r="M2" s="135"/>
      <c r="N2" s="135"/>
      <c r="O2" s="135"/>
      <c r="P2" s="135"/>
      <c r="Q2" s="135"/>
      <c r="R2" s="135"/>
      <c r="S2" s="136" t="s">
        <v>556</v>
      </c>
      <c r="V2" s="141" t="s">
        <v>133</v>
      </c>
      <c r="W2" s="141" t="s">
        <v>134</v>
      </c>
      <c r="X2" s="141" t="s">
        <v>135</v>
      </c>
      <c r="Y2" s="141" t="s">
        <v>136</v>
      </c>
      <c r="Z2" s="141" t="s">
        <v>133</v>
      </c>
    </row>
    <row r="3" spans="1:26" ht="27" customHeight="1">
      <c r="A3" s="785" t="s">
        <v>90</v>
      </c>
      <c r="B3" s="785"/>
      <c r="C3" s="816"/>
      <c r="D3" s="816"/>
      <c r="E3" s="816"/>
      <c r="F3" s="816"/>
      <c r="G3" s="816"/>
      <c r="H3" s="816"/>
      <c r="I3" s="816"/>
      <c r="J3" s="751" t="s">
        <v>140</v>
      </c>
      <c r="K3" s="139" t="s">
        <v>90</v>
      </c>
      <c r="L3" s="786"/>
      <c r="M3" s="786"/>
      <c r="N3" s="786"/>
      <c r="O3" s="786"/>
      <c r="P3" s="786"/>
      <c r="Q3" s="786"/>
      <c r="R3" s="786"/>
      <c r="S3" s="786"/>
      <c r="V3" s="143" t="s">
        <v>137</v>
      </c>
      <c r="W3" s="141" t="s">
        <v>138</v>
      </c>
      <c r="X3" s="141" t="s">
        <v>328</v>
      </c>
      <c r="Y3" s="141" t="s">
        <v>139</v>
      </c>
      <c r="Z3" s="143" t="s">
        <v>137</v>
      </c>
    </row>
    <row r="4" spans="1:26" ht="39" customHeight="1">
      <c r="A4" s="788" t="s">
        <v>456</v>
      </c>
      <c r="B4" s="788"/>
      <c r="C4" s="817"/>
      <c r="D4" s="817"/>
      <c r="E4" s="817"/>
      <c r="F4" s="817"/>
      <c r="G4" s="817"/>
      <c r="H4" s="817"/>
      <c r="I4" s="817"/>
      <c r="J4" s="751"/>
      <c r="K4" s="142" t="s">
        <v>97</v>
      </c>
      <c r="L4" s="818"/>
      <c r="M4" s="819"/>
      <c r="N4" s="819"/>
      <c r="O4" s="819"/>
      <c r="P4" s="819"/>
      <c r="Q4" s="819"/>
      <c r="R4" s="819"/>
      <c r="S4" s="820"/>
      <c r="V4" s="143" t="s">
        <v>141</v>
      </c>
      <c r="W4" s="141" t="s">
        <v>142</v>
      </c>
      <c r="X4" s="141" t="s">
        <v>329</v>
      </c>
      <c r="Y4" s="141" t="s">
        <v>143</v>
      </c>
      <c r="Z4" s="143" t="s">
        <v>141</v>
      </c>
    </row>
    <row r="5" spans="1:26" ht="39" customHeight="1">
      <c r="A5" s="821" t="s">
        <v>147</v>
      </c>
      <c r="B5" s="822"/>
      <c r="C5" s="823" t="s">
        <v>57</v>
      </c>
      <c r="D5" s="823"/>
      <c r="E5" s="823"/>
      <c r="F5" s="823"/>
      <c r="G5" s="823"/>
      <c r="H5" s="823"/>
      <c r="I5" s="823"/>
      <c r="J5" s="751"/>
      <c r="K5" s="144" t="s">
        <v>98</v>
      </c>
      <c r="L5" s="824"/>
      <c r="M5" s="825"/>
      <c r="N5" s="825"/>
      <c r="O5" s="825"/>
      <c r="P5" s="825"/>
      <c r="Q5" s="825"/>
      <c r="R5" s="825"/>
      <c r="S5" s="826"/>
      <c r="V5" s="143" t="s">
        <v>144</v>
      </c>
      <c r="W5" s="141" t="s">
        <v>145</v>
      </c>
      <c r="X5" s="141" t="s">
        <v>330</v>
      </c>
      <c r="Y5" s="141" t="s">
        <v>146</v>
      </c>
      <c r="Z5" s="143" t="s">
        <v>144</v>
      </c>
    </row>
    <row r="6" spans="1:26" ht="39" customHeight="1">
      <c r="A6" s="794" t="s">
        <v>99</v>
      </c>
      <c r="B6" s="794"/>
      <c r="C6" s="145" t="s">
        <v>100</v>
      </c>
      <c r="D6" s="795"/>
      <c r="E6" s="796"/>
      <c r="F6" s="797"/>
      <c r="G6" s="808"/>
      <c r="H6" s="809"/>
      <c r="I6" s="809"/>
      <c r="J6" s="809"/>
      <c r="K6" s="809"/>
      <c r="L6" s="809"/>
      <c r="M6" s="809"/>
      <c r="N6" s="809"/>
      <c r="O6" s="809"/>
      <c r="P6" s="809"/>
      <c r="Q6" s="809"/>
      <c r="R6" s="809"/>
      <c r="S6" s="810"/>
      <c r="V6" s="143" t="s">
        <v>148</v>
      </c>
      <c r="W6" s="141" t="s">
        <v>149</v>
      </c>
      <c r="X6" s="141" t="s">
        <v>150</v>
      </c>
      <c r="Y6" s="141" t="s">
        <v>151</v>
      </c>
      <c r="Z6" s="143" t="s">
        <v>148</v>
      </c>
    </row>
    <row r="7" spans="1:26" ht="39" customHeight="1">
      <c r="A7" s="800" t="s">
        <v>101</v>
      </c>
      <c r="B7" s="800"/>
      <c r="C7" s="811"/>
      <c r="D7" s="812"/>
      <c r="E7" s="812"/>
      <c r="F7" s="812"/>
      <c r="G7" s="812"/>
      <c r="H7" s="812"/>
      <c r="I7" s="812"/>
      <c r="J7" s="813"/>
      <c r="K7" s="751" t="s">
        <v>156</v>
      </c>
      <c r="L7" s="751"/>
      <c r="M7" s="814"/>
      <c r="N7" s="815"/>
      <c r="O7" s="815"/>
      <c r="P7" s="815"/>
      <c r="Q7" s="815"/>
      <c r="R7" s="815"/>
      <c r="S7" s="815"/>
      <c r="V7" s="146" t="s">
        <v>152</v>
      </c>
      <c r="W7" s="141" t="s">
        <v>153</v>
      </c>
      <c r="X7" s="141" t="s">
        <v>331</v>
      </c>
      <c r="Y7" s="141" t="s">
        <v>169</v>
      </c>
      <c r="Z7" s="146" t="s">
        <v>152</v>
      </c>
    </row>
    <row r="8" spans="1:26" ht="39" customHeight="1">
      <c r="A8" s="794" t="s">
        <v>102</v>
      </c>
      <c r="B8" s="794"/>
      <c r="C8" s="145" t="s">
        <v>100</v>
      </c>
      <c r="D8" s="802"/>
      <c r="E8" s="803"/>
      <c r="F8" s="804"/>
      <c r="G8" s="798"/>
      <c r="H8" s="799"/>
      <c r="I8" s="799"/>
      <c r="J8" s="799"/>
      <c r="K8" s="805"/>
      <c r="L8" s="805"/>
      <c r="M8" s="805"/>
      <c r="N8" s="805"/>
      <c r="O8" s="805"/>
      <c r="P8" s="805"/>
      <c r="Q8" s="805"/>
      <c r="R8" s="805"/>
      <c r="S8" s="805"/>
      <c r="V8" s="143" t="s">
        <v>157</v>
      </c>
      <c r="W8" s="147"/>
      <c r="X8" s="141" t="s">
        <v>154</v>
      </c>
      <c r="Y8" s="141" t="s">
        <v>155</v>
      </c>
      <c r="Z8" s="143" t="s">
        <v>157</v>
      </c>
    </row>
    <row r="9" spans="1:26" ht="39" customHeight="1">
      <c r="A9" s="800" t="s">
        <v>101</v>
      </c>
      <c r="B9" s="800"/>
      <c r="C9" s="806"/>
      <c r="D9" s="806"/>
      <c r="E9" s="806"/>
      <c r="F9" s="806"/>
      <c r="G9" s="806"/>
      <c r="H9" s="806"/>
      <c r="I9" s="806"/>
      <c r="J9" s="806"/>
      <c r="K9" s="807" t="s">
        <v>332</v>
      </c>
      <c r="L9" s="807"/>
      <c r="M9" s="807"/>
      <c r="N9" s="807"/>
      <c r="O9" s="807"/>
      <c r="P9" s="807"/>
      <c r="Q9" s="807"/>
      <c r="R9" s="807"/>
      <c r="S9" s="807"/>
      <c r="V9" s="143" t="s">
        <v>159</v>
      </c>
      <c r="W9" s="147"/>
      <c r="X9" s="141" t="s">
        <v>158</v>
      </c>
      <c r="Y9" s="141" t="s">
        <v>333</v>
      </c>
      <c r="Z9" s="143" t="s">
        <v>159</v>
      </c>
    </row>
    <row r="10" spans="1:26" ht="39" customHeight="1">
      <c r="A10" s="794" t="s">
        <v>91</v>
      </c>
      <c r="B10" s="794"/>
      <c r="C10" s="145" t="s">
        <v>100</v>
      </c>
      <c r="D10" s="795"/>
      <c r="E10" s="796"/>
      <c r="F10" s="797"/>
      <c r="G10" s="798"/>
      <c r="H10" s="799"/>
      <c r="I10" s="799"/>
      <c r="J10" s="799"/>
      <c r="K10" s="799"/>
      <c r="L10" s="799"/>
      <c r="M10" s="799"/>
      <c r="N10" s="799"/>
      <c r="O10" s="799"/>
      <c r="P10" s="799"/>
      <c r="Q10" s="799"/>
      <c r="R10" s="799"/>
      <c r="S10" s="799"/>
      <c r="V10" s="143" t="s">
        <v>161</v>
      </c>
      <c r="W10" s="147"/>
      <c r="X10" s="141" t="s">
        <v>160</v>
      </c>
      <c r="Y10" s="148"/>
      <c r="Z10" s="143" t="s">
        <v>161</v>
      </c>
    </row>
    <row r="11" spans="1:26" ht="39" customHeight="1">
      <c r="A11" s="800" t="s">
        <v>101</v>
      </c>
      <c r="B11" s="800"/>
      <c r="C11" s="801"/>
      <c r="D11" s="801"/>
      <c r="E11" s="801"/>
      <c r="F11" s="801"/>
      <c r="G11" s="801"/>
      <c r="H11" s="801"/>
      <c r="I11" s="801"/>
      <c r="J11" s="801"/>
      <c r="K11" s="766"/>
      <c r="L11" s="766"/>
      <c r="M11" s="766"/>
      <c r="N11" s="766"/>
      <c r="O11" s="766"/>
      <c r="P11" s="766"/>
      <c r="Q11" s="766"/>
      <c r="R11" s="766"/>
      <c r="S11" s="766"/>
      <c r="V11" s="143" t="s">
        <v>163</v>
      </c>
      <c r="W11" s="147"/>
      <c r="X11" s="141" t="s">
        <v>162</v>
      </c>
      <c r="Y11" s="149"/>
      <c r="Z11" s="143" t="s">
        <v>163</v>
      </c>
    </row>
    <row r="12" spans="1:26" ht="20.149999999999999" customHeight="1">
      <c r="A12" s="766" t="s">
        <v>103</v>
      </c>
      <c r="B12" s="766"/>
      <c r="C12" s="785" t="s">
        <v>90</v>
      </c>
      <c r="D12" s="785"/>
      <c r="E12" s="786"/>
      <c r="F12" s="786"/>
      <c r="G12" s="786"/>
      <c r="H12" s="786"/>
      <c r="I12" s="786"/>
      <c r="J12" s="786"/>
      <c r="K12" s="766" t="s">
        <v>167</v>
      </c>
      <c r="L12" s="751"/>
      <c r="M12" s="787"/>
      <c r="N12" s="784"/>
      <c r="O12" s="784"/>
      <c r="P12" s="784"/>
      <c r="Q12" s="784"/>
      <c r="R12" s="784"/>
      <c r="S12" s="784"/>
      <c r="V12" s="143" t="s">
        <v>165</v>
      </c>
      <c r="W12" s="147"/>
      <c r="X12" s="141" t="s">
        <v>164</v>
      </c>
      <c r="Y12" s="149"/>
      <c r="Z12" s="143" t="s">
        <v>165</v>
      </c>
    </row>
    <row r="13" spans="1:26" ht="33.75" customHeight="1">
      <c r="A13" s="766"/>
      <c r="B13" s="766"/>
      <c r="C13" s="788" t="s">
        <v>97</v>
      </c>
      <c r="D13" s="788"/>
      <c r="E13" s="789"/>
      <c r="F13" s="789"/>
      <c r="G13" s="789"/>
      <c r="H13" s="789"/>
      <c r="I13" s="789"/>
      <c r="J13" s="789"/>
      <c r="K13" s="751"/>
      <c r="L13" s="751"/>
      <c r="M13" s="784"/>
      <c r="N13" s="784"/>
      <c r="O13" s="784"/>
      <c r="P13" s="784"/>
      <c r="Q13" s="784"/>
      <c r="R13" s="784"/>
      <c r="S13" s="784"/>
      <c r="V13" s="143" t="s">
        <v>168</v>
      </c>
      <c r="W13" s="147"/>
      <c r="X13" s="141" t="s">
        <v>166</v>
      </c>
      <c r="Y13" s="149"/>
      <c r="Z13" s="143" t="s">
        <v>168</v>
      </c>
    </row>
    <row r="14" spans="1:26" ht="33.75" customHeight="1">
      <c r="A14" s="766"/>
      <c r="B14" s="766"/>
      <c r="C14" s="790" t="s">
        <v>173</v>
      </c>
      <c r="D14" s="790"/>
      <c r="E14" s="791"/>
      <c r="F14" s="792"/>
      <c r="G14" s="792"/>
      <c r="H14" s="792"/>
      <c r="I14" s="792"/>
      <c r="J14" s="792"/>
      <c r="K14" s="793"/>
      <c r="L14" s="793"/>
      <c r="M14" s="793"/>
      <c r="N14" s="793"/>
      <c r="O14" s="793"/>
      <c r="P14" s="793"/>
      <c r="Q14" s="793"/>
      <c r="R14" s="793"/>
      <c r="S14" s="793"/>
      <c r="V14" s="143" t="s">
        <v>171</v>
      </c>
      <c r="W14" s="152"/>
      <c r="X14" s="141" t="s">
        <v>170</v>
      </c>
      <c r="Y14" s="149"/>
      <c r="Z14" s="143" t="s">
        <v>171</v>
      </c>
    </row>
    <row r="15" spans="1:26" ht="21" hidden="1" customHeight="1">
      <c r="A15" s="150"/>
      <c r="B15" s="150"/>
      <c r="C15" s="151"/>
      <c r="D15" s="151"/>
      <c r="E15" s="776"/>
      <c r="F15" s="776"/>
      <c r="G15" s="776"/>
      <c r="H15" s="776"/>
      <c r="I15" s="776"/>
      <c r="J15" s="776"/>
      <c r="K15" s="776"/>
      <c r="L15" s="776"/>
      <c r="M15" s="776"/>
      <c r="N15" s="776"/>
      <c r="O15" s="776"/>
      <c r="P15" s="776"/>
      <c r="Q15" s="776"/>
      <c r="R15" s="776"/>
      <c r="S15" s="776"/>
      <c r="V15" s="143" t="s">
        <v>174</v>
      </c>
      <c r="W15" s="147"/>
      <c r="X15" s="141" t="s">
        <v>172</v>
      </c>
      <c r="Y15" s="149"/>
      <c r="Z15" s="143" t="s">
        <v>174</v>
      </c>
    </row>
    <row r="16" spans="1:26" ht="33.75" customHeight="1">
      <c r="A16" s="751" t="s">
        <v>104</v>
      </c>
      <c r="B16" s="751"/>
      <c r="C16" s="751" t="s">
        <v>105</v>
      </c>
      <c r="D16" s="751"/>
      <c r="E16" s="781" t="s">
        <v>178</v>
      </c>
      <c r="F16" s="782"/>
      <c r="G16" s="783"/>
      <c r="H16" s="784"/>
      <c r="I16" s="784"/>
      <c r="J16" s="784"/>
      <c r="K16" s="751" t="s">
        <v>106</v>
      </c>
      <c r="L16" s="751"/>
      <c r="M16" s="754"/>
      <c r="N16" s="754"/>
      <c r="O16" s="754"/>
      <c r="P16" s="754"/>
      <c r="Q16" s="754"/>
      <c r="R16" s="755"/>
      <c r="S16" s="153" t="s">
        <v>0</v>
      </c>
      <c r="V16" s="143" t="s">
        <v>176</v>
      </c>
      <c r="W16" s="147"/>
      <c r="X16" s="141" t="s">
        <v>175</v>
      </c>
      <c r="Y16" s="149"/>
      <c r="Z16" s="143" t="s">
        <v>176</v>
      </c>
    </row>
    <row r="17" spans="1:26" ht="33.75" customHeight="1">
      <c r="A17" s="751"/>
      <c r="B17" s="751"/>
      <c r="C17" s="751" t="s">
        <v>92</v>
      </c>
      <c r="D17" s="751"/>
      <c r="E17" s="781" t="s">
        <v>178</v>
      </c>
      <c r="F17" s="782"/>
      <c r="G17" s="783"/>
      <c r="H17" s="784"/>
      <c r="I17" s="784"/>
      <c r="J17" s="784"/>
      <c r="K17" s="751"/>
      <c r="L17" s="751"/>
      <c r="M17" s="777" t="s">
        <v>181</v>
      </c>
      <c r="N17" s="777"/>
      <c r="O17" s="778"/>
      <c r="P17" s="779"/>
      <c r="Q17" s="743"/>
      <c r="R17" s="744"/>
      <c r="S17" s="154" t="s">
        <v>182</v>
      </c>
      <c r="T17" s="155"/>
      <c r="V17" s="143" t="s">
        <v>179</v>
      </c>
      <c r="W17" s="147"/>
      <c r="X17" s="141" t="s">
        <v>177</v>
      </c>
      <c r="Y17" s="149"/>
      <c r="Z17" s="143" t="s">
        <v>179</v>
      </c>
    </row>
    <row r="18" spans="1:26" ht="33.75" customHeight="1">
      <c r="A18" s="751" t="s">
        <v>107</v>
      </c>
      <c r="B18" s="751"/>
      <c r="C18" s="757"/>
      <c r="D18" s="757"/>
      <c r="E18" s="757"/>
      <c r="F18" s="758"/>
      <c r="G18" s="759" t="s">
        <v>108</v>
      </c>
      <c r="H18" s="760"/>
      <c r="I18" s="760"/>
      <c r="J18" s="760"/>
      <c r="K18" s="751" t="s">
        <v>93</v>
      </c>
      <c r="L18" s="751"/>
      <c r="M18" s="757"/>
      <c r="N18" s="758"/>
      <c r="O18" s="156" t="s">
        <v>109</v>
      </c>
      <c r="P18" s="759" t="s">
        <v>110</v>
      </c>
      <c r="Q18" s="780"/>
      <c r="R18" s="157"/>
      <c r="S18" s="158" t="s">
        <v>94</v>
      </c>
      <c r="T18" s="155"/>
      <c r="V18" s="143" t="s">
        <v>183</v>
      </c>
      <c r="W18" s="147"/>
      <c r="X18" s="141" t="s">
        <v>180</v>
      </c>
      <c r="Y18" s="149"/>
      <c r="Z18" s="143" t="s">
        <v>183</v>
      </c>
    </row>
    <row r="19" spans="1:26" ht="61" customHeight="1">
      <c r="A19" s="751" t="s">
        <v>111</v>
      </c>
      <c r="B19" s="751"/>
      <c r="C19" s="756"/>
      <c r="D19" s="756"/>
      <c r="E19" s="756"/>
      <c r="F19" s="756"/>
      <c r="G19" s="756"/>
      <c r="H19" s="756"/>
      <c r="I19" s="756"/>
      <c r="J19" s="756"/>
      <c r="K19" s="751" t="s">
        <v>187</v>
      </c>
      <c r="L19" s="159" t="s">
        <v>188</v>
      </c>
      <c r="M19" s="761"/>
      <c r="N19" s="762"/>
      <c r="O19" s="762"/>
      <c r="P19" s="762"/>
      <c r="Q19" s="762"/>
      <c r="R19" s="762"/>
      <c r="S19" s="763"/>
      <c r="V19" s="143" t="s">
        <v>185</v>
      </c>
      <c r="W19" s="147"/>
      <c r="X19" s="141" t="s">
        <v>184</v>
      </c>
      <c r="Y19" s="149"/>
      <c r="Z19" s="143" t="s">
        <v>185</v>
      </c>
    </row>
    <row r="20" spans="1:26" ht="61" customHeight="1">
      <c r="A20" s="751"/>
      <c r="B20" s="751"/>
      <c r="C20" s="756"/>
      <c r="D20" s="756"/>
      <c r="E20" s="756"/>
      <c r="F20" s="756"/>
      <c r="G20" s="756"/>
      <c r="H20" s="756"/>
      <c r="I20" s="756"/>
      <c r="J20" s="756"/>
      <c r="K20" s="751"/>
      <c r="L20" s="160" t="s">
        <v>191</v>
      </c>
      <c r="M20" s="764"/>
      <c r="N20" s="764"/>
      <c r="O20" s="764"/>
      <c r="P20" s="764"/>
      <c r="Q20" s="764"/>
      <c r="R20" s="764"/>
      <c r="S20" s="765"/>
      <c r="V20" s="146" t="s">
        <v>189</v>
      </c>
      <c r="W20" s="147"/>
      <c r="X20" s="146" t="s">
        <v>334</v>
      </c>
      <c r="Z20" s="146" t="s">
        <v>189</v>
      </c>
    </row>
    <row r="21" spans="1:26" ht="61" customHeight="1">
      <c r="A21" s="751"/>
      <c r="B21" s="751"/>
      <c r="C21" s="756"/>
      <c r="D21" s="756"/>
      <c r="E21" s="756"/>
      <c r="F21" s="756"/>
      <c r="G21" s="756"/>
      <c r="H21" s="756"/>
      <c r="I21" s="756"/>
      <c r="J21" s="756"/>
      <c r="K21" s="766" t="s">
        <v>194</v>
      </c>
      <c r="L21" s="766"/>
      <c r="M21" s="139">
        <v>1</v>
      </c>
      <c r="N21" s="767"/>
      <c r="O21" s="767"/>
      <c r="P21" s="767"/>
      <c r="Q21" s="768"/>
      <c r="R21" s="769"/>
      <c r="S21" s="153" t="s">
        <v>95</v>
      </c>
      <c r="V21" s="143" t="s">
        <v>192</v>
      </c>
      <c r="W21" s="147"/>
      <c r="X21" s="141" t="s">
        <v>186</v>
      </c>
      <c r="Y21" s="149"/>
      <c r="Z21" s="143" t="s">
        <v>192</v>
      </c>
    </row>
    <row r="22" spans="1:26" ht="61" customHeight="1">
      <c r="A22" s="751" t="s">
        <v>112</v>
      </c>
      <c r="B22" s="751"/>
      <c r="C22" s="756"/>
      <c r="D22" s="756"/>
      <c r="E22" s="756"/>
      <c r="F22" s="756"/>
      <c r="G22" s="756"/>
      <c r="H22" s="756"/>
      <c r="I22" s="756"/>
      <c r="J22" s="756"/>
      <c r="K22" s="766"/>
      <c r="L22" s="766"/>
      <c r="M22" s="161">
        <v>2</v>
      </c>
      <c r="N22" s="770"/>
      <c r="O22" s="770"/>
      <c r="P22" s="770"/>
      <c r="Q22" s="771"/>
      <c r="R22" s="772"/>
      <c r="S22" s="162" t="s">
        <v>95</v>
      </c>
      <c r="V22" s="143" t="s">
        <v>195</v>
      </c>
      <c r="W22" s="152"/>
      <c r="X22" s="141" t="s">
        <v>190</v>
      </c>
      <c r="Y22" s="149"/>
      <c r="Z22" s="143" t="s">
        <v>195</v>
      </c>
    </row>
    <row r="23" spans="1:26" ht="61" customHeight="1">
      <c r="A23" s="751"/>
      <c r="B23" s="751"/>
      <c r="C23" s="756"/>
      <c r="D23" s="756"/>
      <c r="E23" s="756"/>
      <c r="F23" s="756"/>
      <c r="G23" s="756"/>
      <c r="H23" s="756"/>
      <c r="I23" s="756"/>
      <c r="J23" s="756"/>
      <c r="K23" s="766"/>
      <c r="L23" s="766"/>
      <c r="M23" s="144">
        <v>3</v>
      </c>
      <c r="N23" s="773"/>
      <c r="O23" s="773"/>
      <c r="P23" s="773"/>
      <c r="Q23" s="774"/>
      <c r="R23" s="775"/>
      <c r="S23" s="163" t="s">
        <v>95</v>
      </c>
      <c r="V23" s="143" t="s">
        <v>196</v>
      </c>
      <c r="W23" s="152"/>
      <c r="X23" s="141" t="s">
        <v>193</v>
      </c>
      <c r="Y23" s="149"/>
      <c r="Z23" s="143" t="s">
        <v>196</v>
      </c>
    </row>
    <row r="24" spans="1:26" ht="42" customHeight="1">
      <c r="A24" s="752" t="s">
        <v>200</v>
      </c>
      <c r="B24" s="164" t="s">
        <v>201</v>
      </c>
      <c r="C24" s="753" t="s">
        <v>47</v>
      </c>
      <c r="D24" s="753"/>
      <c r="E24" s="753"/>
      <c r="F24" s="754"/>
      <c r="G24" s="754"/>
      <c r="H24" s="755"/>
      <c r="I24" s="153" t="s">
        <v>95</v>
      </c>
      <c r="J24" s="753" t="s">
        <v>202</v>
      </c>
      <c r="K24" s="753"/>
      <c r="L24" s="740"/>
      <c r="M24" s="741"/>
      <c r="N24" s="165" t="s">
        <v>203</v>
      </c>
      <c r="O24" s="746" t="s">
        <v>204</v>
      </c>
      <c r="P24" s="746"/>
      <c r="Q24" s="740"/>
      <c r="R24" s="741"/>
      <c r="S24" s="153" t="s">
        <v>95</v>
      </c>
      <c r="V24" s="143" t="s">
        <v>198</v>
      </c>
      <c r="X24" s="141" t="s">
        <v>335</v>
      </c>
      <c r="Z24" s="143" t="s">
        <v>198</v>
      </c>
    </row>
    <row r="25" spans="1:26" ht="42" customHeight="1">
      <c r="A25" s="752"/>
      <c r="B25" s="166" t="s">
        <v>206</v>
      </c>
      <c r="C25" s="742" t="s">
        <v>47</v>
      </c>
      <c r="D25" s="742"/>
      <c r="E25" s="742"/>
      <c r="F25" s="743"/>
      <c r="G25" s="743"/>
      <c r="H25" s="744"/>
      <c r="I25" s="163" t="s">
        <v>95</v>
      </c>
      <c r="J25" s="742" t="s">
        <v>202</v>
      </c>
      <c r="K25" s="742"/>
      <c r="L25" s="743"/>
      <c r="M25" s="744"/>
      <c r="N25" s="167" t="s">
        <v>203</v>
      </c>
      <c r="O25" s="745" t="s">
        <v>204</v>
      </c>
      <c r="P25" s="745"/>
      <c r="Q25" s="743"/>
      <c r="R25" s="744"/>
      <c r="S25" s="163" t="s">
        <v>95</v>
      </c>
      <c r="V25" s="143" t="s">
        <v>205</v>
      </c>
      <c r="W25" s="152"/>
      <c r="X25" s="141" t="s">
        <v>197</v>
      </c>
      <c r="Y25" s="149"/>
      <c r="Z25" s="143" t="s">
        <v>205</v>
      </c>
    </row>
    <row r="26" spans="1:26" ht="35.25" hidden="1" customHeight="1">
      <c r="A26" s="752"/>
      <c r="B26" s="150" t="s">
        <v>96</v>
      </c>
      <c r="C26" s="748" t="s">
        <v>47</v>
      </c>
      <c r="D26" s="748"/>
      <c r="E26" s="748"/>
      <c r="F26" s="749"/>
      <c r="G26" s="749"/>
      <c r="H26" s="750"/>
      <c r="I26" s="168" t="s">
        <v>95</v>
      </c>
      <c r="J26" s="748" t="s">
        <v>202</v>
      </c>
      <c r="K26" s="748"/>
      <c r="L26" s="738"/>
      <c r="M26" s="739"/>
      <c r="N26" s="169" t="s">
        <v>203</v>
      </c>
      <c r="O26" s="747" t="s">
        <v>204</v>
      </c>
      <c r="P26" s="747"/>
      <c r="Q26" s="738"/>
      <c r="R26" s="739"/>
      <c r="S26" s="168" t="s">
        <v>95</v>
      </c>
      <c r="V26" s="143" t="s">
        <v>207</v>
      </c>
      <c r="W26" s="152"/>
      <c r="X26" s="141" t="s">
        <v>199</v>
      </c>
      <c r="Y26" s="149"/>
      <c r="Z26" s="143" t="s">
        <v>207</v>
      </c>
    </row>
    <row r="27" spans="1:26" ht="33.65" customHeight="1">
      <c r="A27" s="170"/>
      <c r="B27" s="170"/>
      <c r="C27" s="170"/>
      <c r="D27" s="170"/>
      <c r="E27" s="170"/>
      <c r="F27" s="170"/>
      <c r="G27" s="170"/>
      <c r="H27" s="170"/>
      <c r="I27" s="170"/>
      <c r="J27" s="170"/>
      <c r="K27" s="170"/>
      <c r="L27" s="170"/>
      <c r="M27" s="170"/>
      <c r="N27" s="170"/>
      <c r="O27" s="170"/>
      <c r="P27" s="170"/>
      <c r="Q27" s="170"/>
      <c r="R27" s="170"/>
      <c r="S27" s="170"/>
      <c r="V27" s="143" t="s">
        <v>563</v>
      </c>
      <c r="W27" s="152"/>
      <c r="X27" s="141" t="s">
        <v>564</v>
      </c>
      <c r="Y27" s="149"/>
      <c r="Z27" s="143" t="s">
        <v>563</v>
      </c>
    </row>
    <row r="28" spans="1:26" ht="33.75" customHeight="1">
      <c r="V28" s="143" t="s">
        <v>565</v>
      </c>
      <c r="X28" s="141" t="s">
        <v>566</v>
      </c>
      <c r="Z28" s="143" t="s">
        <v>565</v>
      </c>
    </row>
    <row r="29" spans="1:26" ht="33.75" customHeight="1">
      <c r="V29" s="143" t="s">
        <v>567</v>
      </c>
      <c r="W29" s="152"/>
      <c r="X29" s="141" t="s">
        <v>568</v>
      </c>
      <c r="Y29" s="149"/>
      <c r="Z29" s="143" t="s">
        <v>567</v>
      </c>
    </row>
    <row r="30" spans="1:26" ht="33.75" customHeight="1">
      <c r="V30" s="143" t="s">
        <v>569</v>
      </c>
      <c r="W30" s="152"/>
      <c r="X30" s="141" t="s">
        <v>570</v>
      </c>
      <c r="Y30" s="149"/>
      <c r="Z30" s="143" t="s">
        <v>569</v>
      </c>
    </row>
    <row r="31" spans="1:26" ht="33.75" customHeight="1">
      <c r="V31" s="143" t="s">
        <v>571</v>
      </c>
      <c r="W31" s="152"/>
      <c r="Y31" s="149"/>
      <c r="Z31" s="143" t="s">
        <v>571</v>
      </c>
    </row>
    <row r="32" spans="1:26" ht="33.75" customHeight="1">
      <c r="V32" s="143" t="s">
        <v>572</v>
      </c>
      <c r="W32" s="152"/>
      <c r="Y32" s="149"/>
      <c r="Z32" s="143" t="s">
        <v>572</v>
      </c>
    </row>
    <row r="33" spans="22:26" ht="33.75" customHeight="1">
      <c r="V33" s="143" t="s">
        <v>573</v>
      </c>
      <c r="W33" s="152"/>
      <c r="X33" s="149"/>
      <c r="Y33" s="149"/>
      <c r="Z33" s="143" t="s">
        <v>573</v>
      </c>
    </row>
    <row r="34" spans="22:26" ht="33.75" customHeight="1">
      <c r="V34" s="143" t="s">
        <v>336</v>
      </c>
      <c r="W34" s="152"/>
      <c r="X34" s="149"/>
      <c r="Y34" s="149"/>
      <c r="Z34" s="143" t="s">
        <v>336</v>
      </c>
    </row>
    <row r="35" spans="22:26" ht="33.75" customHeight="1">
      <c r="V35" s="143" t="s">
        <v>208</v>
      </c>
      <c r="W35" s="152"/>
      <c r="X35" s="149"/>
      <c r="Y35" s="149"/>
      <c r="Z35" s="143" t="s">
        <v>208</v>
      </c>
    </row>
    <row r="36" spans="22:26" ht="33.75" customHeight="1">
      <c r="V36" s="143" t="s">
        <v>209</v>
      </c>
      <c r="W36" s="152"/>
      <c r="X36" s="149"/>
      <c r="Y36" s="149"/>
      <c r="Z36" s="143" t="s">
        <v>209</v>
      </c>
    </row>
    <row r="37" spans="22:26" ht="33.75" customHeight="1">
      <c r="V37" s="143" t="s">
        <v>210</v>
      </c>
      <c r="W37" s="152"/>
      <c r="X37" s="149"/>
      <c r="Y37" s="149"/>
      <c r="Z37" s="143" t="s">
        <v>210</v>
      </c>
    </row>
    <row r="38" spans="22:26" ht="33.75" customHeight="1">
      <c r="V38" s="143" t="s">
        <v>211</v>
      </c>
      <c r="W38" s="152"/>
      <c r="X38" s="149"/>
      <c r="Y38" s="149"/>
      <c r="Z38" s="141" t="s">
        <v>135</v>
      </c>
    </row>
    <row r="39" spans="22:26" ht="33.75" customHeight="1">
      <c r="V39" s="143" t="s">
        <v>337</v>
      </c>
      <c r="W39" s="152"/>
      <c r="X39" s="149"/>
      <c r="Y39" s="149"/>
      <c r="Z39" s="141" t="s">
        <v>328</v>
      </c>
    </row>
    <row r="40" spans="22:26" ht="33.75" customHeight="1">
      <c r="V40" s="143" t="s">
        <v>212</v>
      </c>
      <c r="W40" s="152"/>
      <c r="X40" s="149"/>
      <c r="Y40" s="149"/>
      <c r="Z40" s="143" t="s">
        <v>211</v>
      </c>
    </row>
    <row r="41" spans="22:26" ht="33.75" customHeight="1">
      <c r="V41" s="143" t="s">
        <v>213</v>
      </c>
      <c r="W41" s="152"/>
      <c r="X41" s="149"/>
      <c r="Y41" s="149"/>
      <c r="Z41" s="143" t="s">
        <v>337</v>
      </c>
    </row>
    <row r="42" spans="22:26" ht="33.75" customHeight="1">
      <c r="V42" s="143" t="s">
        <v>214</v>
      </c>
      <c r="W42" s="152"/>
      <c r="X42" s="149"/>
      <c r="Y42" s="149"/>
      <c r="Z42" s="141" t="s">
        <v>329</v>
      </c>
    </row>
    <row r="43" spans="22:26" ht="33.75" customHeight="1">
      <c r="V43" s="143" t="s">
        <v>215</v>
      </c>
      <c r="W43" s="152"/>
      <c r="X43" s="149"/>
      <c r="Y43" s="149"/>
      <c r="Z43" s="143" t="s">
        <v>212</v>
      </c>
    </row>
    <row r="44" spans="22:26" ht="33.75" customHeight="1">
      <c r="V44" s="143" t="s">
        <v>216</v>
      </c>
      <c r="W44" s="152"/>
      <c r="X44" s="149"/>
      <c r="Y44" s="149"/>
      <c r="Z44" s="143" t="s">
        <v>213</v>
      </c>
    </row>
    <row r="45" spans="22:26" ht="33.75" customHeight="1">
      <c r="V45" s="143" t="s">
        <v>217</v>
      </c>
      <c r="W45" s="152"/>
      <c r="X45" s="149"/>
      <c r="Y45" s="149"/>
      <c r="Z45" s="143" t="s">
        <v>214</v>
      </c>
    </row>
    <row r="46" spans="22:26" ht="33.75" customHeight="1">
      <c r="V46" s="143" t="s">
        <v>218</v>
      </c>
      <c r="W46" s="152"/>
      <c r="X46" s="149"/>
      <c r="Y46" s="149"/>
      <c r="Z46" s="143" t="s">
        <v>215</v>
      </c>
    </row>
    <row r="47" spans="22:26" ht="33.75" customHeight="1">
      <c r="V47" s="143" t="s">
        <v>219</v>
      </c>
      <c r="W47" s="152"/>
      <c r="X47" s="149"/>
      <c r="Y47" s="149"/>
      <c r="Z47" s="143" t="s">
        <v>216</v>
      </c>
    </row>
    <row r="48" spans="22:26" ht="33.75" customHeight="1">
      <c r="V48" s="143" t="s">
        <v>220</v>
      </c>
      <c r="W48" s="152"/>
      <c r="X48" s="149"/>
      <c r="Y48" s="149"/>
      <c r="Z48" s="143" t="s">
        <v>217</v>
      </c>
    </row>
    <row r="49" spans="22:26" ht="33.75" customHeight="1">
      <c r="V49" s="143" t="s">
        <v>221</v>
      </c>
      <c r="W49" s="152"/>
      <c r="X49" s="149"/>
      <c r="Y49" s="171"/>
      <c r="Z49" s="143" t="s">
        <v>218</v>
      </c>
    </row>
    <row r="50" spans="22:26" ht="33.75" customHeight="1">
      <c r="V50" s="143" t="s">
        <v>222</v>
      </c>
      <c r="W50" s="152"/>
      <c r="X50" s="149"/>
      <c r="Y50" s="172"/>
      <c r="Z50" s="143" t="s">
        <v>219</v>
      </c>
    </row>
    <row r="51" spans="22:26" ht="33.75" customHeight="1">
      <c r="V51" s="143" t="s">
        <v>223</v>
      </c>
      <c r="W51" s="152"/>
      <c r="X51" s="149"/>
      <c r="Y51" s="149"/>
      <c r="Z51" s="141" t="s">
        <v>134</v>
      </c>
    </row>
    <row r="52" spans="22:26" ht="33.75" customHeight="1">
      <c r="V52" s="143" t="s">
        <v>224</v>
      </c>
      <c r="W52" s="152"/>
      <c r="X52" s="149"/>
      <c r="Y52" s="149"/>
      <c r="Z52" s="141" t="s">
        <v>138</v>
      </c>
    </row>
    <row r="53" spans="22:26" ht="33.75" customHeight="1">
      <c r="V53" s="143" t="s">
        <v>225</v>
      </c>
      <c r="W53" s="152"/>
      <c r="X53" s="149"/>
      <c r="Y53" s="149"/>
      <c r="Z53" s="141" t="s">
        <v>142</v>
      </c>
    </row>
    <row r="54" spans="22:26" ht="33.75" customHeight="1">
      <c r="V54" s="143" t="s">
        <v>226</v>
      </c>
      <c r="W54" s="152"/>
      <c r="X54" s="149"/>
      <c r="Y54" s="149"/>
      <c r="Z54" s="141" t="s">
        <v>145</v>
      </c>
    </row>
    <row r="55" spans="22:26" ht="33.75" customHeight="1">
      <c r="V55" s="143" t="s">
        <v>338</v>
      </c>
      <c r="W55" s="152"/>
      <c r="X55" s="149"/>
      <c r="Y55" s="149"/>
      <c r="Z55" s="141" t="s">
        <v>149</v>
      </c>
    </row>
    <row r="56" spans="22:26">
      <c r="V56" s="143" t="s">
        <v>227</v>
      </c>
      <c r="W56" s="152"/>
      <c r="X56" s="149"/>
      <c r="Y56" s="149"/>
      <c r="Z56" s="141" t="s">
        <v>153</v>
      </c>
    </row>
    <row r="57" spans="22:26">
      <c r="V57" s="143" t="s">
        <v>228</v>
      </c>
      <c r="W57" s="152"/>
      <c r="X57" s="149"/>
      <c r="Y57" s="149"/>
      <c r="Z57" s="141" t="s">
        <v>136</v>
      </c>
    </row>
    <row r="58" spans="22:26">
      <c r="V58" s="143" t="s">
        <v>229</v>
      </c>
      <c r="W58" s="152"/>
      <c r="X58" s="149"/>
      <c r="Y58" s="149"/>
      <c r="Z58" s="141" t="s">
        <v>139</v>
      </c>
    </row>
    <row r="59" spans="22:26">
      <c r="V59" s="143"/>
      <c r="W59" s="152"/>
      <c r="X59" s="149"/>
      <c r="Y59" s="149"/>
      <c r="Z59" s="141" t="s">
        <v>143</v>
      </c>
    </row>
    <row r="60" spans="22:26">
      <c r="V60" s="173"/>
      <c r="W60" s="152"/>
      <c r="X60" s="149"/>
      <c r="Y60" s="149"/>
      <c r="Z60" s="141" t="s">
        <v>146</v>
      </c>
    </row>
    <row r="61" spans="22:26">
      <c r="V61" s="173"/>
      <c r="W61" s="152"/>
      <c r="X61" s="149"/>
      <c r="Y61" s="149"/>
      <c r="Z61" s="141" t="s">
        <v>151</v>
      </c>
    </row>
    <row r="62" spans="22:26">
      <c r="Z62" s="141" t="s">
        <v>169</v>
      </c>
    </row>
    <row r="63" spans="22:26">
      <c r="Z63" s="143" t="s">
        <v>220</v>
      </c>
    </row>
    <row r="64" spans="22:26">
      <c r="Z64" s="143" t="s">
        <v>221</v>
      </c>
    </row>
    <row r="65" spans="26:26">
      <c r="Z65" s="143" t="s">
        <v>222</v>
      </c>
    </row>
    <row r="66" spans="26:26">
      <c r="Z66" s="143" t="s">
        <v>223</v>
      </c>
    </row>
    <row r="67" spans="26:26">
      <c r="Z67" s="143" t="s">
        <v>224</v>
      </c>
    </row>
    <row r="68" spans="26:26">
      <c r="Z68" s="143" t="s">
        <v>225</v>
      </c>
    </row>
    <row r="69" spans="26:26">
      <c r="Z69" s="143" t="s">
        <v>226</v>
      </c>
    </row>
    <row r="70" spans="26:26">
      <c r="Z70" s="141" t="s">
        <v>330</v>
      </c>
    </row>
    <row r="71" spans="26:26">
      <c r="Z71" s="143" t="s">
        <v>338</v>
      </c>
    </row>
    <row r="72" spans="26:26">
      <c r="Z72" s="141" t="s">
        <v>150</v>
      </c>
    </row>
    <row r="73" spans="26:26">
      <c r="Z73" s="141" t="s">
        <v>331</v>
      </c>
    </row>
    <row r="74" spans="26:26">
      <c r="Z74" s="141" t="s">
        <v>154</v>
      </c>
    </row>
    <row r="75" spans="26:26">
      <c r="Z75" s="141" t="s">
        <v>158</v>
      </c>
    </row>
    <row r="76" spans="26:26">
      <c r="Z76" s="141" t="s">
        <v>160</v>
      </c>
    </row>
    <row r="77" spans="26:26">
      <c r="Z77" s="141" t="s">
        <v>162</v>
      </c>
    </row>
    <row r="78" spans="26:26">
      <c r="Z78" s="141" t="s">
        <v>155</v>
      </c>
    </row>
    <row r="79" spans="26:26">
      <c r="Z79" s="141" t="s">
        <v>333</v>
      </c>
    </row>
    <row r="80" spans="26:26">
      <c r="Z80" s="141" t="s">
        <v>164</v>
      </c>
    </row>
    <row r="81" spans="26:26">
      <c r="Z81" s="141" t="s">
        <v>166</v>
      </c>
    </row>
    <row r="82" spans="26:26">
      <c r="Z82" s="141" t="s">
        <v>170</v>
      </c>
    </row>
    <row r="83" spans="26:26">
      <c r="Z83" s="141" t="s">
        <v>172</v>
      </c>
    </row>
    <row r="84" spans="26:26">
      <c r="Z84" s="141" t="s">
        <v>175</v>
      </c>
    </row>
    <row r="85" spans="26:26">
      <c r="Z85" s="141" t="s">
        <v>177</v>
      </c>
    </row>
    <row r="86" spans="26:26">
      <c r="Z86" s="141" t="s">
        <v>180</v>
      </c>
    </row>
    <row r="87" spans="26:26">
      <c r="Z87" s="141" t="s">
        <v>184</v>
      </c>
    </row>
    <row r="88" spans="26:26">
      <c r="Z88" s="146" t="s">
        <v>334</v>
      </c>
    </row>
    <row r="89" spans="26:26">
      <c r="Z89" s="141" t="s">
        <v>186</v>
      </c>
    </row>
    <row r="90" spans="26:26">
      <c r="Z90" s="141" t="s">
        <v>190</v>
      </c>
    </row>
    <row r="91" spans="26:26">
      <c r="Z91" s="141" t="s">
        <v>193</v>
      </c>
    </row>
    <row r="92" spans="26:26">
      <c r="Z92" s="141" t="s">
        <v>335</v>
      </c>
    </row>
    <row r="93" spans="26:26">
      <c r="Z93" s="141" t="s">
        <v>197</v>
      </c>
    </row>
    <row r="94" spans="26:26">
      <c r="Z94" s="141" t="s">
        <v>199</v>
      </c>
    </row>
    <row r="95" spans="26:26">
      <c r="Z95" s="141" t="s">
        <v>564</v>
      </c>
    </row>
    <row r="96" spans="26:26">
      <c r="Z96" s="141" t="s">
        <v>566</v>
      </c>
    </row>
    <row r="97" spans="26:26">
      <c r="Z97" s="141" t="s">
        <v>568</v>
      </c>
    </row>
    <row r="98" spans="26:26">
      <c r="Z98" s="141" t="s">
        <v>570</v>
      </c>
    </row>
    <row r="99" spans="26:26">
      <c r="Z99" s="143" t="s">
        <v>227</v>
      </c>
    </row>
    <row r="100" spans="26:26">
      <c r="Z100" s="143" t="s">
        <v>228</v>
      </c>
    </row>
    <row r="101" spans="26:26">
      <c r="Z101" s="143" t="s">
        <v>229</v>
      </c>
    </row>
  </sheetData>
  <sheetProtection algorithmName="SHA-512" hashValue="/MEc78bn1lq+HTitnVIu845OxlKncVI61CRQAC8e84tkJt+e+Xkxq6ACEamXJakmNJ04LsUyN14PWIN/cq++Qg==" saltValue="2HbqypezbDp0pbx+qX6w9w==" spinCount="100000" sheet="1" formatCells="0" selectLockedCells="1"/>
  <protectedRanges>
    <protectedRange algorithmName="SHA-512" hashValue="IDSiMcJSv3gtYMdvNr+X4sJv1MR7nhSZW3St/X8dwFNdxoGS92N6B48V9+O6KSi1+gdY4LQ7SjXnBqcMZsbDIA==" saltValue="O9Firkr6M1xgXt+H19xVrg==" spinCount="100000" sqref="C3:I5 L3:S5 D6:S6 C7:J7 M7:S7 D8:S8 C9:J9 D10:S10 C11:J11 M12:S13 E12:J13 E14:S14 G16:J17 M16:R16 P17:R17 C18:F18 C19:J23 M19:S20" name="範囲1"/>
  </protectedRanges>
  <sortState xmlns:xlrd2="http://schemas.microsoft.com/office/spreadsheetml/2017/richdata2" ref="Z3:Z101">
    <sortCondition ref="Z2:Z101"/>
  </sortState>
  <dataConsolidate/>
  <mergeCells count="89">
    <mergeCell ref="A3:B3"/>
    <mergeCell ref="C3:I3"/>
    <mergeCell ref="J3:J5"/>
    <mergeCell ref="L3:S3"/>
    <mergeCell ref="A4:B4"/>
    <mergeCell ref="C4:I4"/>
    <mergeCell ref="L4:S4"/>
    <mergeCell ref="A5:B5"/>
    <mergeCell ref="C5:I5"/>
    <mergeCell ref="L5:S5"/>
    <mergeCell ref="A6:B6"/>
    <mergeCell ref="D6:F6"/>
    <mergeCell ref="G6:S6"/>
    <mergeCell ref="A7:B7"/>
    <mergeCell ref="C7:J7"/>
    <mergeCell ref="K7:L7"/>
    <mergeCell ref="M7:S7"/>
    <mergeCell ref="A8:B8"/>
    <mergeCell ref="D8:F8"/>
    <mergeCell ref="G8:S8"/>
    <mergeCell ref="A9:B9"/>
    <mergeCell ref="C9:J9"/>
    <mergeCell ref="K9:S9"/>
    <mergeCell ref="A10:B10"/>
    <mergeCell ref="D10:F10"/>
    <mergeCell ref="G10:S10"/>
    <mergeCell ref="A11:B11"/>
    <mergeCell ref="C11:J11"/>
    <mergeCell ref="K11:S11"/>
    <mergeCell ref="A12:B14"/>
    <mergeCell ref="C12:D12"/>
    <mergeCell ref="E12:J12"/>
    <mergeCell ref="K12:L13"/>
    <mergeCell ref="M12:S13"/>
    <mergeCell ref="C13:D13"/>
    <mergeCell ref="E13:J13"/>
    <mergeCell ref="C14:D14"/>
    <mergeCell ref="E14:S14"/>
    <mergeCell ref="A16:B17"/>
    <mergeCell ref="C16:D16"/>
    <mergeCell ref="E16:F16"/>
    <mergeCell ref="G16:J16"/>
    <mergeCell ref="K16:L17"/>
    <mergeCell ref="C17:D17"/>
    <mergeCell ref="E17:F17"/>
    <mergeCell ref="G17:J17"/>
    <mergeCell ref="M18:N18"/>
    <mergeCell ref="E15:S15"/>
    <mergeCell ref="M16:R16"/>
    <mergeCell ref="M17:O17"/>
    <mergeCell ref="P17:R17"/>
    <mergeCell ref="P18:Q18"/>
    <mergeCell ref="M19:S19"/>
    <mergeCell ref="M20:S20"/>
    <mergeCell ref="K21:L23"/>
    <mergeCell ref="N21:P21"/>
    <mergeCell ref="Q21:R21"/>
    <mergeCell ref="N22:P22"/>
    <mergeCell ref="Q22:R22"/>
    <mergeCell ref="N23:P23"/>
    <mergeCell ref="Q23:R23"/>
    <mergeCell ref="A18:B18"/>
    <mergeCell ref="A24:A26"/>
    <mergeCell ref="C24:E24"/>
    <mergeCell ref="F24:H24"/>
    <mergeCell ref="J24:K24"/>
    <mergeCell ref="A19:B21"/>
    <mergeCell ref="C19:J21"/>
    <mergeCell ref="K19:K20"/>
    <mergeCell ref="A22:B23"/>
    <mergeCell ref="C22:J23"/>
    <mergeCell ref="C18:F18"/>
    <mergeCell ref="G18:J18"/>
    <mergeCell ref="K18:L18"/>
    <mergeCell ref="Q26:R26"/>
    <mergeCell ref="Q24:R24"/>
    <mergeCell ref="C25:E25"/>
    <mergeCell ref="F25:H25"/>
    <mergeCell ref="J25:K25"/>
    <mergeCell ref="L25:M25"/>
    <mergeCell ref="O25:P25"/>
    <mergeCell ref="Q25:R25"/>
    <mergeCell ref="O24:P24"/>
    <mergeCell ref="O26:P26"/>
    <mergeCell ref="L24:M24"/>
    <mergeCell ref="C26:E26"/>
    <mergeCell ref="F26:H26"/>
    <mergeCell ref="J26:K26"/>
    <mergeCell ref="L26:M26"/>
  </mergeCells>
  <phoneticPr fontId="1"/>
  <conditionalFormatting sqref="C5:I5">
    <cfRule type="containsText" dxfId="170" priority="6" operator="containsText" text="選択してください">
      <formula>NOT(ISERROR(SEARCH("選択してください",C5)))</formula>
    </cfRule>
  </conditionalFormatting>
  <conditionalFormatting sqref="M19:S20">
    <cfRule type="containsBlanks" dxfId="169" priority="1">
      <formula>LEN(TRIM(M19))=0</formula>
    </cfRule>
  </conditionalFormatting>
  <dataValidations count="17">
    <dataValidation allowBlank="1" showInputMessage="1" showErrorMessage="1" prompt="連絡担当者は、申請事業者の役員・従業員に限ります。" sqref="E13:J13" xr:uid="{22FE3EBA-DD53-44E4-8CCF-117980225595}"/>
    <dataValidation allowBlank="1" showInputMessage="1" showErrorMessage="1" prompt="「履歴事項全部証明書（登記簿謄本）」上の所在地を入力してください。_x000a_都道府県から入力してください。_x000a_例）東京都千代田区神田練塀町３－３ 大東ビル４階" sqref="G6" xr:uid="{930E5666-E153-45C9-9EFD-77F6844981A5}"/>
    <dataValidation imeMode="disabled" allowBlank="1" showInputMessage="1" showErrorMessage="1" prompt="直近の決算書記載の売上高を入力してください。_x000a_売上未計上の場合は入力不要です。" sqref="F24:H24" xr:uid="{04376890-EED3-4D9F-A2F2-C30B9193F517}"/>
    <dataValidation imeMode="disabled" allowBlank="1" showInputMessage="1" showErrorMessage="1" prompt="従業員は、派遣社員やアルバイトを含めた全ての従業員を指します。" sqref="M18:N18" xr:uid="{419F34AD-3CB6-464F-8553-BA7070CD6022}"/>
    <dataValidation imeMode="disabled" allowBlank="1" showInputMessage="1" showErrorMessage="1" sqref="L24:M25 C7:J7 M7:S7 F25:H25 Q21:R25 D10:F10 E14:S14 M16:R16 P17:R17 C18:F18 R18 C11:J11 D6:F6" xr:uid="{D280A720-7CA7-4A4D-8395-B89D1AB7C175}"/>
    <dataValidation allowBlank="1" showInputMessage="1" showErrorMessage="1" prompt="個人事業者は「屋号」ではなく「代表者名」を入力してください。" sqref="C4:I4" xr:uid="{65BD1394-1CDB-4A7F-9C54-C98E9498EBB9}"/>
    <dataValidation imeMode="hiragana" allowBlank="1" showInputMessage="1" showErrorMessage="1" prompt="和暦で年月日を入力してください。" sqref="G16:J17" xr:uid="{B2741906-505B-42F1-90A3-53C398B27CF5}"/>
    <dataValidation imeMode="hiragana" allowBlank="1" showInputMessage="1" showErrorMessage="1" prompt="本店所在地と同じ場合は「同上」と入力してください。" sqref="G8:S8" xr:uid="{78F17646-182E-41CF-960C-BE25630A1D4E}"/>
    <dataValidation type="custom" imeMode="halfAlpha" allowBlank="1" showInputMessage="1" showErrorMessage="1" sqref="F26:H26 L26:M26 Q26:R26" xr:uid="{10234F76-B0E9-49FA-9179-D5564C53C274}">
      <formula1>LENB(F26)=LEN(F26)</formula1>
    </dataValidation>
    <dataValidation allowBlank="1" showErrorMessage="1" sqref="G10:S10" xr:uid="{D93CE30D-6FD4-4C23-A67E-5F4F960FAA8B}"/>
    <dataValidation imeMode="halfAlpha" allowBlank="1" showInputMessage="1" showErrorMessage="1" sqref="E15" xr:uid="{471C29EA-CF98-4AF0-A83B-452B057097EB}"/>
    <dataValidation imeMode="fullKatakana" allowBlank="1" showInputMessage="1" showErrorMessage="1" sqref="C3:I3 L3:S3 E12:J12" xr:uid="{7955200E-0153-4FA4-B4F5-D4C028A677C4}"/>
    <dataValidation allowBlank="1" showErrorMessage="1" promptTitle="主要取引先を上位３位記入してください" prompt="　" sqref="C24:E24" xr:uid="{1D06B916-E1B7-4D40-ACE9-11572F67695E}"/>
    <dataValidation type="list" allowBlank="1" showInputMessage="1" showErrorMessage="1" prompt="令和８年７月１日時点の組織形態を選択してください。" sqref="C5:I5" xr:uid="{49720CEE-17B1-4D30-A4BD-A353EEC78995}">
      <formula1>"選択してください,法人,未決算法人,個人事業者,創業予定者,中小企業団体等"</formula1>
    </dataValidation>
    <dataValidation allowBlank="1" showInputMessage="1" showErrorMessage="1" prompt="本店所在地と同じ場合は「同上」と入力してください。" sqref="D8:F8 C9:J9" xr:uid="{E39737D9-9E19-4432-A890-8DFAFE98BD6F}"/>
    <dataValidation type="list" allowBlank="1" showInputMessage="1" showErrorMessage="1" prompt="大分類から先に選択してください。" sqref="M19:S19" xr:uid="{7E31C615-AFD3-4684-B58B-8A07054F804D}">
      <formula1>$V$1:$Y$1</formula1>
    </dataValidation>
    <dataValidation type="list" allowBlank="1" showInputMessage="1" showErrorMessage="1" prompt="大分類から先に選択してください。" sqref="M20:S20" xr:uid="{14A3B5B6-317F-4324-B5D7-28ADE89152DB}">
      <formula1>$Z$2:$Z$101</formula1>
    </dataValidation>
  </dataValidations>
  <pageMargins left="0.59055118110236227" right="0.19685039370078741" top="0.39370078740157483" bottom="0.39370078740157483" header="0.31496062992125984" footer="0.19685039370078741"/>
  <pageSetup paperSize="9" scale="82" orientation="portrait" horizontalDpi="300" verticalDpi="300" r:id="rId1"/>
  <headerFooter>
    <oddFooter>&amp;C&amp;12&amp;A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54"/>
  <sheetViews>
    <sheetView view="pageBreakPreview" zoomScaleNormal="100" zoomScaleSheetLayoutView="100" workbookViewId="0">
      <selection activeCell="B29" sqref="B29"/>
    </sheetView>
  </sheetViews>
  <sheetFormatPr defaultColWidth="8.90625" defaultRowHeight="13"/>
  <cols>
    <col min="1" max="1" width="4.08984375" style="13" customWidth="1"/>
    <col min="2" max="2" width="10" style="13" customWidth="1"/>
    <col min="3" max="3" width="16.08984375" style="13" customWidth="1"/>
    <col min="4" max="4" width="23.6328125" style="13" customWidth="1"/>
    <col min="5" max="5" width="24.6328125" style="13" customWidth="1"/>
    <col min="6" max="6" width="15.90625" style="13" customWidth="1"/>
    <col min="7" max="8" width="8.90625" style="13" customWidth="1"/>
    <col min="9" max="9" width="3.08984375" style="13" customWidth="1"/>
    <col min="10" max="10" width="9" style="13" customWidth="1"/>
    <col min="11" max="12" width="8.90625" style="13"/>
    <col min="13" max="13" width="11.08984375" style="13" customWidth="1"/>
    <col min="14" max="14" width="9.453125" style="13" customWidth="1"/>
    <col min="15" max="15" width="6.08984375" style="13" customWidth="1"/>
    <col min="16" max="16384" width="8.90625" style="13"/>
  </cols>
  <sheetData>
    <row r="1" spans="1:8" ht="30" customHeight="1">
      <c r="A1" s="838" t="s">
        <v>720</v>
      </c>
      <c r="B1" s="838"/>
      <c r="C1" s="838"/>
      <c r="D1" s="838"/>
      <c r="E1" s="838"/>
      <c r="F1" s="838"/>
      <c r="G1" s="838"/>
      <c r="H1" s="838"/>
    </row>
    <row r="2" spans="1:8" ht="40.4" customHeight="1">
      <c r="A2" s="836" t="s">
        <v>547</v>
      </c>
      <c r="B2" s="837"/>
      <c r="C2" s="837"/>
      <c r="D2" s="837"/>
      <c r="E2" s="837"/>
      <c r="F2" s="837"/>
      <c r="G2" s="837"/>
      <c r="H2" s="837"/>
    </row>
    <row r="3" spans="1:8" ht="30" customHeight="1">
      <c r="A3" s="51" t="s">
        <v>1</v>
      </c>
      <c r="B3" s="55" t="s">
        <v>68</v>
      </c>
      <c r="C3" s="835" t="s">
        <v>69</v>
      </c>
      <c r="D3" s="835"/>
      <c r="E3" s="835"/>
      <c r="F3" s="835"/>
      <c r="G3" s="835" t="s">
        <v>38</v>
      </c>
      <c r="H3" s="835"/>
    </row>
    <row r="4" spans="1:8" ht="25" customHeight="1">
      <c r="A4" s="484">
        <v>1</v>
      </c>
      <c r="B4" s="66" t="s">
        <v>266</v>
      </c>
      <c r="C4" s="839"/>
      <c r="D4" s="839"/>
      <c r="E4" s="839"/>
      <c r="F4" s="839"/>
      <c r="G4" s="840" t="s">
        <v>266</v>
      </c>
      <c r="H4" s="840"/>
    </row>
    <row r="5" spans="1:8" ht="25" customHeight="1">
      <c r="A5" s="484">
        <v>2</v>
      </c>
      <c r="B5" s="66" t="s">
        <v>57</v>
      </c>
      <c r="C5" s="839"/>
      <c r="D5" s="839"/>
      <c r="E5" s="839"/>
      <c r="F5" s="839"/>
      <c r="G5" s="840" t="s">
        <v>57</v>
      </c>
      <c r="H5" s="840"/>
    </row>
    <row r="6" spans="1:8" ht="25.4" customHeight="1">
      <c r="A6" s="484">
        <v>3</v>
      </c>
      <c r="B6" s="66" t="s">
        <v>266</v>
      </c>
      <c r="C6" s="839"/>
      <c r="D6" s="839"/>
      <c r="E6" s="839"/>
      <c r="F6" s="839"/>
      <c r="G6" s="840" t="s">
        <v>57</v>
      </c>
      <c r="H6" s="840"/>
    </row>
    <row r="7" spans="1:8">
      <c r="A7" s="52"/>
      <c r="B7" s="53"/>
      <c r="C7" s="53"/>
      <c r="D7" s="53"/>
      <c r="E7" s="53"/>
      <c r="F7" s="53"/>
      <c r="G7" s="53"/>
      <c r="H7" s="54"/>
    </row>
    <row r="8" spans="1:8" ht="30" customHeight="1">
      <c r="A8" s="841" t="s">
        <v>721</v>
      </c>
      <c r="B8" s="841"/>
      <c r="C8" s="841"/>
      <c r="D8" s="841"/>
      <c r="E8" s="841"/>
      <c r="F8" s="841"/>
      <c r="G8" s="841"/>
      <c r="H8" s="841"/>
    </row>
    <row r="9" spans="1:8" ht="35.15" customHeight="1">
      <c r="A9" s="836" t="s">
        <v>548</v>
      </c>
      <c r="B9" s="837"/>
      <c r="C9" s="837"/>
      <c r="D9" s="837"/>
      <c r="E9" s="837"/>
      <c r="F9" s="837"/>
      <c r="G9" s="837"/>
      <c r="H9" s="837"/>
    </row>
    <row r="10" spans="1:8" ht="30" customHeight="1">
      <c r="A10" s="51" t="s">
        <v>1</v>
      </c>
      <c r="B10" s="55" t="s">
        <v>68</v>
      </c>
      <c r="C10" s="338" t="s">
        <v>230</v>
      </c>
      <c r="D10" s="835" t="s">
        <v>231</v>
      </c>
      <c r="E10" s="835"/>
      <c r="F10" s="835"/>
      <c r="G10" s="835" t="s">
        <v>232</v>
      </c>
      <c r="H10" s="835"/>
    </row>
    <row r="11" spans="1:8" ht="25.4" customHeight="1">
      <c r="A11" s="484">
        <v>1</v>
      </c>
      <c r="B11" s="66" t="s">
        <v>57</v>
      </c>
      <c r="C11" s="569"/>
      <c r="D11" s="832"/>
      <c r="E11" s="832"/>
      <c r="F11" s="832"/>
      <c r="G11" s="832"/>
      <c r="H11" s="832"/>
    </row>
    <row r="12" spans="1:8" ht="25.4" customHeight="1">
      <c r="A12" s="484">
        <v>2</v>
      </c>
      <c r="B12" s="66" t="s">
        <v>266</v>
      </c>
      <c r="C12" s="569"/>
      <c r="D12" s="832"/>
      <c r="E12" s="832"/>
      <c r="F12" s="832"/>
      <c r="G12" s="832"/>
      <c r="H12" s="832"/>
    </row>
    <row r="13" spans="1:8" ht="25.4" customHeight="1">
      <c r="A13" s="484">
        <v>3</v>
      </c>
      <c r="B13" s="66" t="s">
        <v>266</v>
      </c>
      <c r="C13" s="569"/>
      <c r="D13" s="832"/>
      <c r="E13" s="832"/>
      <c r="F13" s="832"/>
      <c r="G13" s="832"/>
      <c r="H13" s="832"/>
    </row>
    <row r="14" spans="1:8" ht="11.15" customHeight="1">
      <c r="A14" s="52"/>
      <c r="B14" s="56"/>
      <c r="C14" s="56"/>
      <c r="D14" s="56"/>
      <c r="E14" s="56"/>
      <c r="F14" s="56"/>
      <c r="G14" s="56"/>
      <c r="H14" s="56"/>
    </row>
    <row r="15" spans="1:8" ht="30" customHeight="1">
      <c r="A15" s="833" t="s">
        <v>722</v>
      </c>
      <c r="B15" s="833"/>
      <c r="C15" s="833"/>
      <c r="D15" s="833"/>
      <c r="E15" s="833"/>
      <c r="F15" s="833"/>
      <c r="G15" s="833"/>
      <c r="H15" s="833"/>
    </row>
    <row r="16" spans="1:8" ht="25.5" customHeight="1">
      <c r="A16" s="834" t="s">
        <v>535</v>
      </c>
      <c r="B16" s="834"/>
      <c r="C16" s="834"/>
      <c r="D16" s="834"/>
      <c r="E16" s="834"/>
      <c r="F16" s="834"/>
      <c r="G16" s="834"/>
      <c r="H16" s="834"/>
    </row>
    <row r="17" spans="1:8" ht="42.65" customHeight="1">
      <c r="A17" s="828" t="s">
        <v>549</v>
      </c>
      <c r="B17" s="829"/>
      <c r="C17" s="829"/>
      <c r="D17" s="829"/>
      <c r="E17" s="829"/>
      <c r="F17" s="829"/>
      <c r="G17" s="829"/>
      <c r="H17" s="829"/>
    </row>
    <row r="18" spans="1:8" ht="30" customHeight="1">
      <c r="A18" s="51" t="s">
        <v>1</v>
      </c>
      <c r="B18" s="366" t="s">
        <v>66</v>
      </c>
      <c r="C18" s="367" t="s">
        <v>35</v>
      </c>
      <c r="D18" s="367" t="s">
        <v>67</v>
      </c>
      <c r="E18" s="367" t="s">
        <v>36</v>
      </c>
      <c r="F18" s="367" t="s">
        <v>31</v>
      </c>
      <c r="G18" s="368" t="s">
        <v>77</v>
      </c>
      <c r="H18" s="369" t="s">
        <v>78</v>
      </c>
    </row>
    <row r="19" spans="1:8" ht="30" customHeight="1">
      <c r="A19" s="484">
        <v>1</v>
      </c>
      <c r="B19" s="485" t="s">
        <v>266</v>
      </c>
      <c r="C19" s="570"/>
      <c r="D19" s="570"/>
      <c r="E19" s="570"/>
      <c r="F19" s="571"/>
      <c r="G19" s="486" t="s">
        <v>57</v>
      </c>
      <c r="H19" s="370" t="s">
        <v>57</v>
      </c>
    </row>
    <row r="20" spans="1:8" ht="30" customHeight="1">
      <c r="A20" s="484">
        <v>2</v>
      </c>
      <c r="B20" s="485" t="s">
        <v>266</v>
      </c>
      <c r="C20" s="570"/>
      <c r="D20" s="570"/>
      <c r="E20" s="570"/>
      <c r="F20" s="571"/>
      <c r="G20" s="486" t="s">
        <v>57</v>
      </c>
      <c r="H20" s="370" t="s">
        <v>57</v>
      </c>
    </row>
    <row r="21" spans="1:8" ht="30" customHeight="1">
      <c r="A21" s="484">
        <v>3</v>
      </c>
      <c r="B21" s="485" t="s">
        <v>266</v>
      </c>
      <c r="C21" s="570"/>
      <c r="D21" s="570"/>
      <c r="E21" s="570"/>
      <c r="F21" s="571"/>
      <c r="G21" s="486" t="s">
        <v>57</v>
      </c>
      <c r="H21" s="370" t="s">
        <v>57</v>
      </c>
    </row>
    <row r="22" spans="1:8" ht="30" customHeight="1">
      <c r="A22" s="484">
        <v>4</v>
      </c>
      <c r="B22" s="477" t="s">
        <v>266</v>
      </c>
      <c r="C22" s="572"/>
      <c r="D22" s="572"/>
      <c r="E22" s="572"/>
      <c r="F22" s="573"/>
      <c r="G22" s="487" t="s">
        <v>57</v>
      </c>
      <c r="H22" s="371" t="s">
        <v>57</v>
      </c>
    </row>
    <row r="23" spans="1:8" ht="16.399999999999999" customHeight="1">
      <c r="A23" s="830" t="s">
        <v>89</v>
      </c>
      <c r="B23" s="830"/>
      <c r="C23" s="830"/>
      <c r="D23" s="830"/>
      <c r="E23" s="830"/>
      <c r="F23" s="830"/>
      <c r="G23" s="830"/>
      <c r="H23" s="830"/>
    </row>
    <row r="24" spans="1:8" ht="10.4" customHeight="1">
      <c r="A24" s="57"/>
      <c r="B24" s="58"/>
      <c r="C24" s="59"/>
      <c r="D24" s="59"/>
      <c r="E24" s="59"/>
      <c r="F24" s="60"/>
      <c r="G24" s="61"/>
      <c r="H24" s="61"/>
    </row>
    <row r="25" spans="1:8" ht="30" customHeight="1">
      <c r="A25" s="827" t="s">
        <v>536</v>
      </c>
      <c r="B25" s="827"/>
      <c r="C25" s="827"/>
      <c r="D25" s="827"/>
      <c r="E25" s="827"/>
      <c r="F25" s="827"/>
      <c r="G25" s="827"/>
      <c r="H25" s="827"/>
    </row>
    <row r="26" spans="1:8" ht="33.75" customHeight="1">
      <c r="A26" s="828" t="s">
        <v>550</v>
      </c>
      <c r="B26" s="829"/>
      <c r="C26" s="829"/>
      <c r="D26" s="829"/>
      <c r="E26" s="829"/>
      <c r="F26" s="829"/>
      <c r="G26" s="829"/>
      <c r="H26" s="829"/>
    </row>
    <row r="27" spans="1:8" ht="30" customHeight="1">
      <c r="A27" s="51" t="s">
        <v>1</v>
      </c>
      <c r="B27" s="366" t="s">
        <v>66</v>
      </c>
      <c r="C27" s="367" t="s">
        <v>35</v>
      </c>
      <c r="D27" s="367" t="s">
        <v>67</v>
      </c>
      <c r="E27" s="367" t="s">
        <v>36</v>
      </c>
      <c r="F27" s="367" t="s">
        <v>31</v>
      </c>
      <c r="G27" s="368" t="s">
        <v>77</v>
      </c>
      <c r="H27" s="369" t="s">
        <v>78</v>
      </c>
    </row>
    <row r="28" spans="1:8" ht="30.65" customHeight="1">
      <c r="A28" s="484">
        <v>1</v>
      </c>
      <c r="B28" s="485" t="s">
        <v>266</v>
      </c>
      <c r="C28" s="570"/>
      <c r="D28" s="570"/>
      <c r="E28" s="570"/>
      <c r="F28" s="571"/>
      <c r="G28" s="486" t="s">
        <v>57</v>
      </c>
      <c r="H28" s="488" t="s">
        <v>57</v>
      </c>
    </row>
    <row r="29" spans="1:8" ht="30.65" customHeight="1">
      <c r="A29" s="484">
        <v>2</v>
      </c>
      <c r="B29" s="485" t="s">
        <v>266</v>
      </c>
      <c r="C29" s="570"/>
      <c r="D29" s="570"/>
      <c r="E29" s="570"/>
      <c r="F29" s="571"/>
      <c r="G29" s="486" t="s">
        <v>57</v>
      </c>
      <c r="H29" s="488" t="s">
        <v>57</v>
      </c>
    </row>
    <row r="30" spans="1:8" ht="30.65" customHeight="1">
      <c r="A30" s="484">
        <v>3</v>
      </c>
      <c r="B30" s="485" t="s">
        <v>266</v>
      </c>
      <c r="C30" s="570"/>
      <c r="D30" s="570"/>
      <c r="E30" s="570"/>
      <c r="F30" s="571"/>
      <c r="G30" s="486" t="s">
        <v>57</v>
      </c>
      <c r="H30" s="488" t="s">
        <v>57</v>
      </c>
    </row>
    <row r="31" spans="1:8" ht="30.65" customHeight="1">
      <c r="A31" s="484">
        <v>4</v>
      </c>
      <c r="B31" s="477" t="s">
        <v>266</v>
      </c>
      <c r="C31" s="572"/>
      <c r="D31" s="572"/>
      <c r="E31" s="572"/>
      <c r="F31" s="573"/>
      <c r="G31" s="487" t="s">
        <v>57</v>
      </c>
      <c r="H31" s="489" t="s">
        <v>57</v>
      </c>
    </row>
    <row r="32" spans="1:8" ht="16.399999999999999" customHeight="1">
      <c r="A32" s="830" t="s">
        <v>89</v>
      </c>
      <c r="B32" s="830"/>
      <c r="C32" s="830"/>
      <c r="D32" s="830"/>
      <c r="E32" s="830"/>
      <c r="F32" s="830"/>
      <c r="G32" s="830"/>
      <c r="H32" s="830"/>
    </row>
    <row r="33" spans="2:8" ht="20.149999999999999" customHeight="1">
      <c r="B33" s="831"/>
      <c r="C33" s="831"/>
      <c r="D33" s="831"/>
      <c r="E33" s="831"/>
      <c r="F33" s="831"/>
      <c r="G33" s="831"/>
      <c r="H33" s="831"/>
    </row>
    <row r="34" spans="2:8" ht="12" customHeight="1">
      <c r="B34" s="15"/>
      <c r="C34" s="15"/>
      <c r="D34" s="15"/>
      <c r="E34" s="15"/>
    </row>
    <row r="35" spans="2:8" ht="12" customHeight="1"/>
    <row r="36" spans="2:8" ht="12" customHeight="1"/>
    <row r="37" spans="2:8" ht="12" customHeight="1"/>
    <row r="38" spans="2:8" ht="12" customHeight="1"/>
    <row r="39" spans="2:8" ht="12" customHeight="1"/>
    <row r="45" spans="2:8" ht="12" customHeight="1"/>
    <row r="46" spans="2:8" ht="12" customHeight="1"/>
    <row r="47" spans="2:8" ht="12" customHeight="1"/>
    <row r="48" spans="2:8" ht="12" customHeight="1"/>
    <row r="49" ht="12" customHeight="1"/>
    <row r="50" ht="12" customHeight="1"/>
    <row r="51" ht="12" customHeight="1"/>
    <row r="52" ht="12" customHeight="1"/>
    <row r="53" ht="12" customHeight="1"/>
    <row r="54" ht="12" customHeight="1"/>
  </sheetData>
  <sheetProtection algorithmName="SHA-512" hashValue="d6BTBsDu1IUGlH1kaI/SJMaTPPJkuSVhXiFzxTYRHoVyBddiv31LJWdUdiiuhpCLZIQQQCm1vOdz9gZIMzX5/A==" saltValue="4RsIhksAr3YFYtbCUlP2ag==" spinCount="100000" sheet="1" formatCells="0" selectLockedCells="1"/>
  <protectedRanges>
    <protectedRange algorithmName="SHA-512" hashValue="TUQfz2tCi4Pp6Au1TJoUutPTRCybDTY0Wey6JhxnwsjjGyhBXOggU/fY/bP4mvctMQ7zBf7Zf+LuSejYrkzsDA==" saltValue="MOBw+5lzdMI0S3+7/q0xSw==" spinCount="100000" sqref="B4:H6 B11:H13 B19:H22 B28:H31" name="範囲1"/>
  </protectedRanges>
  <mergeCells count="28">
    <mergeCell ref="A9:H9"/>
    <mergeCell ref="A1:H1"/>
    <mergeCell ref="A2:H2"/>
    <mergeCell ref="C3:F3"/>
    <mergeCell ref="G3:H3"/>
    <mergeCell ref="C4:F4"/>
    <mergeCell ref="G4:H4"/>
    <mergeCell ref="C5:F5"/>
    <mergeCell ref="G5:H5"/>
    <mergeCell ref="C6:F6"/>
    <mergeCell ref="G6:H6"/>
    <mergeCell ref="A8:H8"/>
    <mergeCell ref="D10:F10"/>
    <mergeCell ref="G10:H10"/>
    <mergeCell ref="D11:F11"/>
    <mergeCell ref="G11:H11"/>
    <mergeCell ref="D12:F12"/>
    <mergeCell ref="G12:H12"/>
    <mergeCell ref="A25:H25"/>
    <mergeCell ref="A26:H26"/>
    <mergeCell ref="A32:H32"/>
    <mergeCell ref="B33:H33"/>
    <mergeCell ref="D13:F13"/>
    <mergeCell ref="G13:H13"/>
    <mergeCell ref="A15:H15"/>
    <mergeCell ref="A16:H16"/>
    <mergeCell ref="A17:H17"/>
    <mergeCell ref="A23:H23"/>
  </mergeCells>
  <phoneticPr fontId="1"/>
  <conditionalFormatting sqref="B4:B6 G4:H6 B11:B13 B19:B22 G19:H22 B28:B31 G28:H31">
    <cfRule type="expression" dxfId="168" priority="1">
      <formula>B4&lt;&gt;"選択してください"</formula>
    </cfRule>
  </conditionalFormatting>
  <dataValidations count="7">
    <dataValidation type="list" allowBlank="1" showInputMessage="1" showErrorMessage="1" sqref="G19:H22 G28:H31" xr:uid="{00000000-0002-0000-0200-000000000000}">
      <formula1>"選択してください,有,無"</formula1>
    </dataValidation>
    <dataValidation showDropDown="1" showInputMessage="1" showErrorMessage="1" sqref="B14 B24" xr:uid="{00000000-0002-0000-0200-000002000000}"/>
    <dataValidation imeMode="halfAlpha" allowBlank="1" showInputMessage="1" showErrorMessage="1" sqref="F28:F31 F19:F22 F24" xr:uid="{00000000-0002-0000-0200-000003000000}"/>
    <dataValidation type="list" allowBlank="1" showInputMessage="1" showErrorMessage="1" sqref="G4:H6" xr:uid="{00000000-0002-0000-0200-000009000000}">
      <formula1>"選択してください,利用中,利用終了"</formula1>
    </dataValidation>
    <dataValidation type="list" showInputMessage="1" showErrorMessage="1" sqref="B28:B31" xr:uid="{5FF45073-99BD-4307-8C04-800FE4F10AEA}">
      <formula1>"選択してください,R4,R5,R6,R7,R8"</formula1>
    </dataValidation>
    <dataValidation type="list" showInputMessage="1" showErrorMessage="1" sqref="B4:B6" xr:uid="{AD4CD4DB-1E4A-4579-AFD2-84C1DE801279}">
      <formula1>"選択してください,R5,R6,R7,R8"</formula1>
    </dataValidation>
    <dataValidation type="list" showInputMessage="1" showErrorMessage="1" sqref="B11:B13 B19:B22" xr:uid="{203B9836-8268-4345-951E-899F35E96DF1}">
      <formula1>"選択してください,R3,R4,R5,R6,R7,R8"</formula1>
    </dataValidation>
  </dataValidations>
  <printOptions horizontalCentered="1"/>
  <pageMargins left="0.31496062992125984" right="0.31496062992125984" top="0.74803149606299213" bottom="0.74803149606299213" header="0.31496062992125984" footer="0.31496062992125984"/>
  <pageSetup paperSize="9" scale="88" orientation="portrait" horizontalDpi="300" verticalDpi="300"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K61"/>
  <sheetViews>
    <sheetView view="pageBreakPreview" zoomScaleNormal="100" zoomScaleSheetLayoutView="100" workbookViewId="0">
      <selection activeCell="A21" sqref="A21:AB21"/>
    </sheetView>
  </sheetViews>
  <sheetFormatPr defaultColWidth="9" defaultRowHeight="11"/>
  <cols>
    <col min="1" max="5" width="10.6328125" style="17" customWidth="1"/>
    <col min="6" max="6" width="2.90625" style="17" customWidth="1"/>
    <col min="7" max="11" width="10.6328125" style="17" customWidth="1"/>
    <col min="12" max="12" width="9" style="17" customWidth="1"/>
    <col min="13" max="16384" width="9" style="17"/>
  </cols>
  <sheetData>
    <row r="1" spans="1:11" ht="22.5" customHeight="1">
      <c r="A1" s="356" t="s">
        <v>546</v>
      </c>
      <c r="B1" s="46"/>
      <c r="C1" s="46"/>
      <c r="D1" s="46"/>
      <c r="E1" s="46"/>
      <c r="F1" s="46"/>
      <c r="G1" s="46"/>
      <c r="H1" s="46"/>
      <c r="I1" s="46"/>
      <c r="J1" s="46"/>
      <c r="K1" s="46"/>
    </row>
    <row r="2" spans="1:11" ht="39" customHeight="1">
      <c r="A2" s="858" t="s">
        <v>88</v>
      </c>
      <c r="B2" s="858"/>
      <c r="C2" s="858"/>
      <c r="D2" s="858"/>
      <c r="E2" s="858"/>
      <c r="F2" s="858"/>
      <c r="G2" s="858"/>
      <c r="H2" s="858"/>
      <c r="I2" s="858"/>
      <c r="J2" s="858"/>
      <c r="K2" s="858"/>
    </row>
    <row r="3" spans="1:11" ht="16.399999999999999" customHeight="1">
      <c r="A3" s="47"/>
      <c r="B3" s="47"/>
      <c r="C3" s="47"/>
      <c r="D3" s="47"/>
      <c r="E3" s="47"/>
      <c r="F3" s="48"/>
      <c r="G3" s="47"/>
      <c r="H3" s="47"/>
      <c r="I3" s="859" t="s">
        <v>551</v>
      </c>
      <c r="J3" s="860"/>
      <c r="K3" s="860"/>
    </row>
    <row r="4" spans="1:11" ht="20.149999999999999" customHeight="1">
      <c r="A4" s="62" t="s">
        <v>1</v>
      </c>
      <c r="B4" s="850">
        <v>1</v>
      </c>
      <c r="C4" s="851"/>
      <c r="D4" s="851"/>
      <c r="E4" s="852"/>
      <c r="F4" s="35"/>
      <c r="G4" s="62" t="s">
        <v>1</v>
      </c>
      <c r="H4" s="850">
        <v>2</v>
      </c>
      <c r="I4" s="851"/>
      <c r="J4" s="851"/>
      <c r="K4" s="852"/>
    </row>
    <row r="5" spans="1:11" ht="50.15" customHeight="1">
      <c r="A5" s="63" t="s">
        <v>85</v>
      </c>
      <c r="B5" s="853">
        <f>'1-2助成金利用状況'!D28</f>
        <v>0</v>
      </c>
      <c r="C5" s="854"/>
      <c r="D5" s="854"/>
      <c r="E5" s="855"/>
      <c r="F5" s="36"/>
      <c r="G5" s="63" t="s">
        <v>85</v>
      </c>
      <c r="H5" s="853">
        <f>'1-2助成金利用状況'!D29</f>
        <v>0</v>
      </c>
      <c r="I5" s="854"/>
      <c r="J5" s="854"/>
      <c r="K5" s="855"/>
    </row>
    <row r="6" spans="1:11" ht="50.15" customHeight="1">
      <c r="A6" s="63" t="s">
        <v>79</v>
      </c>
      <c r="B6" s="853">
        <f>'1-2助成金利用状況'!E28</f>
        <v>0</v>
      </c>
      <c r="C6" s="854"/>
      <c r="D6" s="854"/>
      <c r="E6" s="855"/>
      <c r="F6" s="37"/>
      <c r="G6" s="63" t="s">
        <v>79</v>
      </c>
      <c r="H6" s="853">
        <f>'1-2助成金利用状況'!E29</f>
        <v>0</v>
      </c>
      <c r="I6" s="854"/>
      <c r="J6" s="854"/>
      <c r="K6" s="855"/>
    </row>
    <row r="7" spans="1:11" ht="50.15" customHeight="1">
      <c r="A7" s="63" t="s">
        <v>80</v>
      </c>
      <c r="B7" s="847" t="s">
        <v>266</v>
      </c>
      <c r="C7" s="848"/>
      <c r="D7" s="848"/>
      <c r="E7" s="849"/>
      <c r="F7" s="37"/>
      <c r="G7" s="63" t="s">
        <v>80</v>
      </c>
      <c r="H7" s="847" t="s">
        <v>57</v>
      </c>
      <c r="I7" s="848"/>
      <c r="J7" s="848"/>
      <c r="K7" s="849"/>
    </row>
    <row r="8" spans="1:11" ht="50.15" customHeight="1">
      <c r="A8" s="63" t="s">
        <v>81</v>
      </c>
      <c r="B8" s="842"/>
      <c r="C8" s="843"/>
      <c r="D8" s="843"/>
      <c r="E8" s="844"/>
      <c r="F8" s="38"/>
      <c r="G8" s="63" t="s">
        <v>81</v>
      </c>
      <c r="H8" s="842"/>
      <c r="I8" s="843"/>
      <c r="J8" s="843"/>
      <c r="K8" s="844"/>
    </row>
    <row r="9" spans="1:11" ht="50.15" customHeight="1">
      <c r="A9" s="63" t="s">
        <v>82</v>
      </c>
      <c r="B9" s="842"/>
      <c r="C9" s="843"/>
      <c r="D9" s="843"/>
      <c r="E9" s="844"/>
      <c r="F9" s="37"/>
      <c r="G9" s="63" t="s">
        <v>82</v>
      </c>
      <c r="H9" s="842"/>
      <c r="I9" s="843"/>
      <c r="J9" s="843"/>
      <c r="K9" s="844"/>
    </row>
    <row r="10" spans="1:11" ht="50.15" customHeight="1">
      <c r="A10" s="63" t="s">
        <v>83</v>
      </c>
      <c r="B10" s="842"/>
      <c r="C10" s="843"/>
      <c r="D10" s="843"/>
      <c r="E10" s="844"/>
      <c r="F10" s="38"/>
      <c r="G10" s="63" t="s">
        <v>83</v>
      </c>
      <c r="H10" s="842"/>
      <c r="I10" s="843"/>
      <c r="J10" s="843"/>
      <c r="K10" s="844"/>
    </row>
    <row r="11" spans="1:11" ht="50.15" customHeight="1">
      <c r="A11" s="63" t="s">
        <v>84</v>
      </c>
      <c r="B11" s="842"/>
      <c r="C11" s="843"/>
      <c r="D11" s="843"/>
      <c r="E11" s="844"/>
      <c r="F11" s="37"/>
      <c r="G11" s="63" t="s">
        <v>84</v>
      </c>
      <c r="H11" s="842"/>
      <c r="I11" s="843"/>
      <c r="J11" s="843"/>
      <c r="K11" s="844"/>
    </row>
    <row r="12" spans="1:11" ht="21" customHeight="1">
      <c r="A12" s="39"/>
      <c r="B12" s="40"/>
      <c r="C12" s="40"/>
      <c r="D12" s="40"/>
      <c r="E12" s="64"/>
      <c r="F12" s="41"/>
      <c r="G12" s="65"/>
      <c r="H12" s="65"/>
      <c r="I12" s="65"/>
      <c r="J12" s="65"/>
      <c r="K12" s="65"/>
    </row>
    <row r="13" spans="1:11" ht="20.149999999999999" customHeight="1">
      <c r="A13" s="62" t="s">
        <v>1</v>
      </c>
      <c r="B13" s="850">
        <v>3</v>
      </c>
      <c r="C13" s="851"/>
      <c r="D13" s="851"/>
      <c r="E13" s="852"/>
      <c r="F13" s="42"/>
      <c r="G13" s="62" t="s">
        <v>1</v>
      </c>
      <c r="H13" s="850">
        <v>4</v>
      </c>
      <c r="I13" s="851"/>
      <c r="J13" s="851"/>
      <c r="K13" s="852"/>
    </row>
    <row r="14" spans="1:11" ht="50.15" customHeight="1">
      <c r="A14" s="63" t="s">
        <v>85</v>
      </c>
      <c r="B14" s="853">
        <f>'1-2助成金利用状況'!D30</f>
        <v>0</v>
      </c>
      <c r="C14" s="854"/>
      <c r="D14" s="854"/>
      <c r="E14" s="855"/>
      <c r="F14" s="43"/>
      <c r="G14" s="63" t="s">
        <v>85</v>
      </c>
      <c r="H14" s="853">
        <f>'1-2助成金利用状況'!D31</f>
        <v>0</v>
      </c>
      <c r="I14" s="856"/>
      <c r="J14" s="856"/>
      <c r="K14" s="857"/>
    </row>
    <row r="15" spans="1:11" ht="50.15" customHeight="1">
      <c r="A15" s="63" t="s">
        <v>79</v>
      </c>
      <c r="B15" s="853">
        <f>'1-2助成金利用状況'!E30</f>
        <v>0</v>
      </c>
      <c r="C15" s="854"/>
      <c r="D15" s="854"/>
      <c r="E15" s="855"/>
      <c r="F15" s="43"/>
      <c r="G15" s="63" t="s">
        <v>79</v>
      </c>
      <c r="H15" s="853">
        <f>'1-2助成金利用状況'!E31</f>
        <v>0</v>
      </c>
      <c r="I15" s="854"/>
      <c r="J15" s="854"/>
      <c r="K15" s="855"/>
    </row>
    <row r="16" spans="1:11" ht="50.15" customHeight="1">
      <c r="A16" s="63" t="s">
        <v>80</v>
      </c>
      <c r="B16" s="847" t="s">
        <v>57</v>
      </c>
      <c r="C16" s="848"/>
      <c r="D16" s="848"/>
      <c r="E16" s="849"/>
      <c r="F16" s="43"/>
      <c r="G16" s="63" t="s">
        <v>80</v>
      </c>
      <c r="H16" s="847" t="s">
        <v>266</v>
      </c>
      <c r="I16" s="848"/>
      <c r="J16" s="848"/>
      <c r="K16" s="849"/>
    </row>
    <row r="17" spans="1:11" ht="50.15" customHeight="1">
      <c r="A17" s="63" t="s">
        <v>81</v>
      </c>
      <c r="B17" s="842"/>
      <c r="C17" s="843"/>
      <c r="D17" s="843"/>
      <c r="E17" s="844"/>
      <c r="F17" s="44"/>
      <c r="G17" s="63" t="s">
        <v>81</v>
      </c>
      <c r="H17" s="842"/>
      <c r="I17" s="843"/>
      <c r="J17" s="843"/>
      <c r="K17" s="844"/>
    </row>
    <row r="18" spans="1:11" ht="50.15" customHeight="1">
      <c r="A18" s="63" t="s">
        <v>82</v>
      </c>
      <c r="B18" s="842"/>
      <c r="C18" s="843"/>
      <c r="D18" s="843"/>
      <c r="E18" s="844"/>
      <c r="F18" s="43"/>
      <c r="G18" s="63" t="s">
        <v>82</v>
      </c>
      <c r="H18" s="842"/>
      <c r="I18" s="843"/>
      <c r="J18" s="843"/>
      <c r="K18" s="844"/>
    </row>
    <row r="19" spans="1:11" ht="50.15" customHeight="1">
      <c r="A19" s="63" t="s">
        <v>83</v>
      </c>
      <c r="B19" s="842"/>
      <c r="C19" s="843"/>
      <c r="D19" s="843"/>
      <c r="E19" s="844"/>
      <c r="F19" s="44"/>
      <c r="G19" s="63" t="s">
        <v>83</v>
      </c>
      <c r="H19" s="842"/>
      <c r="I19" s="843"/>
      <c r="J19" s="843"/>
      <c r="K19" s="844"/>
    </row>
    <row r="20" spans="1:11" ht="50.15" customHeight="1">
      <c r="A20" s="63" t="s">
        <v>84</v>
      </c>
      <c r="B20" s="842"/>
      <c r="C20" s="843"/>
      <c r="D20" s="843"/>
      <c r="E20" s="844"/>
      <c r="F20" s="45"/>
      <c r="G20" s="63" t="s">
        <v>84</v>
      </c>
      <c r="H20" s="842"/>
      <c r="I20" s="843"/>
      <c r="J20" s="843"/>
      <c r="K20" s="844"/>
    </row>
    <row r="21" spans="1:11" ht="34.5" customHeight="1">
      <c r="A21" s="845"/>
      <c r="B21" s="845"/>
      <c r="C21" s="845"/>
      <c r="D21" s="845"/>
      <c r="E21" s="845"/>
      <c r="F21" s="846"/>
      <c r="G21" s="845"/>
      <c r="H21" s="845"/>
      <c r="I21" s="845"/>
      <c r="J21" s="845"/>
      <c r="K21" s="845"/>
    </row>
    <row r="22" spans="1:11">
      <c r="A22" s="18"/>
      <c r="B22" s="18"/>
      <c r="C22" s="18"/>
      <c r="D22" s="18"/>
      <c r="E22" s="18"/>
      <c r="F22" s="18"/>
      <c r="G22" s="18"/>
      <c r="H22" s="18"/>
      <c r="I22" s="18"/>
      <c r="J22" s="18"/>
      <c r="K22" s="18"/>
    </row>
    <row r="23" spans="1:11">
      <c r="A23" s="18"/>
      <c r="B23" s="18"/>
      <c r="C23" s="18"/>
      <c r="D23" s="18"/>
      <c r="E23" s="18"/>
      <c r="F23" s="18"/>
      <c r="G23" s="18"/>
      <c r="H23" s="18"/>
      <c r="I23" s="18"/>
      <c r="J23" s="18"/>
      <c r="K23" s="18"/>
    </row>
    <row r="24" spans="1:11">
      <c r="A24" s="18"/>
      <c r="B24" s="18"/>
      <c r="C24" s="18"/>
      <c r="D24" s="18"/>
      <c r="E24" s="18"/>
      <c r="F24" s="18"/>
      <c r="G24" s="18"/>
      <c r="H24" s="18"/>
      <c r="I24" s="18"/>
      <c r="J24" s="18"/>
      <c r="K24" s="18"/>
    </row>
    <row r="25" spans="1:11">
      <c r="A25" s="18"/>
      <c r="B25" s="18"/>
      <c r="C25" s="18"/>
      <c r="D25" s="18"/>
      <c r="E25" s="18"/>
      <c r="F25" s="18"/>
      <c r="G25" s="18"/>
      <c r="H25" s="18"/>
      <c r="I25" s="18"/>
      <c r="J25" s="18"/>
      <c r="K25" s="18"/>
    </row>
    <row r="26" spans="1:11">
      <c r="A26" s="18"/>
      <c r="B26" s="18"/>
      <c r="C26" s="18"/>
      <c r="D26" s="18"/>
      <c r="E26" s="18"/>
      <c r="F26" s="18"/>
      <c r="G26" s="18"/>
      <c r="H26" s="18"/>
      <c r="I26" s="18"/>
      <c r="J26" s="18"/>
      <c r="K26" s="18"/>
    </row>
    <row r="27" spans="1:11">
      <c r="A27" s="18"/>
      <c r="B27" s="18"/>
      <c r="C27" s="18"/>
      <c r="D27" s="18"/>
      <c r="E27" s="18"/>
      <c r="F27" s="18"/>
      <c r="G27" s="18"/>
      <c r="H27" s="18"/>
      <c r="I27" s="18"/>
      <c r="J27" s="18"/>
      <c r="K27" s="18"/>
    </row>
    <row r="28" spans="1:11" ht="12" customHeight="1">
      <c r="A28" s="18"/>
      <c r="B28" s="18"/>
      <c r="C28" s="18"/>
      <c r="D28" s="18"/>
      <c r="E28" s="18"/>
      <c r="F28" s="18"/>
      <c r="G28" s="18"/>
      <c r="H28" s="18"/>
      <c r="I28" s="18"/>
      <c r="J28" s="18"/>
      <c r="K28" s="18"/>
    </row>
    <row r="29" spans="1:11" ht="12" customHeight="1">
      <c r="A29" s="18"/>
      <c r="B29" s="18"/>
      <c r="C29" s="18"/>
      <c r="D29" s="18"/>
      <c r="E29" s="18"/>
      <c r="F29" s="18"/>
      <c r="G29" s="18"/>
      <c r="H29" s="18"/>
      <c r="I29" s="18"/>
      <c r="J29" s="18"/>
      <c r="K29" s="18"/>
    </row>
    <row r="30" spans="1:11" ht="12" customHeight="1">
      <c r="A30" s="18"/>
      <c r="B30" s="18"/>
      <c r="C30" s="18"/>
    </row>
    <row r="31" spans="1:11" ht="12" customHeight="1">
      <c r="A31" s="18"/>
      <c r="B31" s="18"/>
      <c r="C31" s="18"/>
    </row>
    <row r="32" spans="1:11" ht="12" customHeight="1">
      <c r="A32" s="18"/>
      <c r="B32" s="18"/>
      <c r="C32" s="18"/>
    </row>
    <row r="33" spans="1:3" ht="12" customHeight="1">
      <c r="A33" s="18"/>
      <c r="B33" s="18"/>
      <c r="C33" s="18"/>
    </row>
    <row r="34" spans="1:3" ht="12" customHeight="1">
      <c r="A34" s="18"/>
      <c r="B34" s="18"/>
      <c r="C34" s="18"/>
    </row>
    <row r="35" spans="1:3" ht="12" customHeight="1">
      <c r="A35" s="18"/>
      <c r="B35" s="18"/>
      <c r="C35" s="18"/>
    </row>
    <row r="36" spans="1:3" ht="12" customHeight="1">
      <c r="A36" s="18"/>
      <c r="B36" s="18"/>
      <c r="C36" s="18"/>
    </row>
    <row r="37" spans="1:3" ht="12" customHeight="1">
      <c r="A37" s="18"/>
      <c r="B37" s="18"/>
      <c r="C37" s="18"/>
    </row>
    <row r="38" spans="1:3" ht="12" customHeight="1">
      <c r="A38" s="18"/>
      <c r="B38" s="18"/>
      <c r="C38" s="18"/>
    </row>
    <row r="39" spans="1:3" ht="12" customHeight="1">
      <c r="A39" s="18"/>
      <c r="B39" s="18"/>
      <c r="C39" s="18"/>
    </row>
    <row r="40" spans="1:3" ht="12" customHeight="1">
      <c r="A40" s="18"/>
      <c r="B40" s="18"/>
      <c r="C40" s="18"/>
    </row>
    <row r="41" spans="1:3" ht="12" customHeight="1">
      <c r="B41" s="18"/>
      <c r="C41" s="18"/>
    </row>
    <row r="42" spans="1:3" ht="12" customHeight="1">
      <c r="B42" s="18"/>
      <c r="C42" s="18"/>
    </row>
    <row r="43" spans="1:3" ht="12" customHeight="1">
      <c r="B43" s="18"/>
      <c r="C43" s="18"/>
    </row>
    <row r="44" spans="1:3" ht="12" customHeight="1">
      <c r="B44" s="18"/>
      <c r="C44" s="18"/>
    </row>
    <row r="45" spans="1:3" ht="12" customHeight="1">
      <c r="B45" s="18"/>
      <c r="C45" s="18"/>
    </row>
    <row r="46" spans="1:3"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sheetData>
  <sheetProtection algorithmName="SHA-512" hashValue="hPSOmlUK6ATil0/eln2ySg8KywRR8Vr2bdAl8hoyUma3KFyVMHcPK2FakADPD9DRz8qFy6Cwm9+T8bTGeMYZqQ==" saltValue="Ikj0DmRb7K1xEtgrUx4n5Q==" spinCount="100000" sheet="1" formatCells="0" selectLockedCells="1"/>
  <protectedRanges>
    <protectedRange algorithmName="SHA-512" hashValue="vXTf/IzJgmqBE/oFMhpBENIBL1JeAmxhjujPbVPnMP4g0UlyP2/5VJ1I4mwL90m5EP5n2gAnZhZtIYWixzVrvQ==" saltValue="i2OBsXcG2tGJDDG6aZQ2UQ==" spinCount="100000" sqref="B7:E11 H7:K11 B16:E20 H16:K20" name="範囲1"/>
  </protectedRanges>
  <mergeCells count="35">
    <mergeCell ref="A2:K2"/>
    <mergeCell ref="I3:K3"/>
    <mergeCell ref="B4:E4"/>
    <mergeCell ref="H4:K4"/>
    <mergeCell ref="B5:E5"/>
    <mergeCell ref="H5:K5"/>
    <mergeCell ref="B6:E6"/>
    <mergeCell ref="H6:K6"/>
    <mergeCell ref="B7:E7"/>
    <mergeCell ref="H7:K7"/>
    <mergeCell ref="B8:E8"/>
    <mergeCell ref="H8:K8"/>
    <mergeCell ref="B9:E9"/>
    <mergeCell ref="H9:K9"/>
    <mergeCell ref="B10:E10"/>
    <mergeCell ref="H10:K10"/>
    <mergeCell ref="B11:E11"/>
    <mergeCell ref="H11:K11"/>
    <mergeCell ref="B13:E13"/>
    <mergeCell ref="H13:K13"/>
    <mergeCell ref="B14:E14"/>
    <mergeCell ref="H14:K14"/>
    <mergeCell ref="B15:E15"/>
    <mergeCell ref="H15:K15"/>
    <mergeCell ref="B16:E16"/>
    <mergeCell ref="H16:K16"/>
    <mergeCell ref="B17:E17"/>
    <mergeCell ref="H17:K17"/>
    <mergeCell ref="B18:E18"/>
    <mergeCell ref="H18:K18"/>
    <mergeCell ref="B19:E19"/>
    <mergeCell ref="H19:K19"/>
    <mergeCell ref="B20:E20"/>
    <mergeCell ref="H20:K20"/>
    <mergeCell ref="A21:K21"/>
  </mergeCells>
  <phoneticPr fontId="1"/>
  <conditionalFormatting sqref="B7:E7">
    <cfRule type="expression" dxfId="167" priority="4">
      <formula>$B$7&lt;&gt;"選択してください"</formula>
    </cfRule>
  </conditionalFormatting>
  <conditionalFormatting sqref="B16:E16">
    <cfRule type="expression" dxfId="166" priority="2">
      <formula>$B$16&lt;&gt;"選択してください"</formula>
    </cfRule>
  </conditionalFormatting>
  <conditionalFormatting sqref="H7:K7">
    <cfRule type="expression" dxfId="165" priority="3">
      <formula>$H$7&lt;&gt;"選択してください"</formula>
    </cfRule>
  </conditionalFormatting>
  <conditionalFormatting sqref="H16:K16">
    <cfRule type="expression" dxfId="164" priority="1">
      <formula>$H$16&lt;&gt;"選択してください"</formula>
    </cfRule>
  </conditionalFormatting>
  <dataValidations count="3">
    <dataValidation type="list" imeMode="halfAlpha" allowBlank="1" showInputMessage="1" showErrorMessage="1" sqref="B16:E16 H7:K7 B7:E7 H16:K16" xr:uid="{00000000-0002-0000-0300-000000000000}">
      <formula1>"選択してください,実施中,申請中,申請予定"</formula1>
    </dataValidation>
    <dataValidation imeMode="hiragana" allowBlank="1" showInputMessage="1" showErrorMessage="1" sqref="G12:H12" xr:uid="{00000000-0002-0000-0300-000001000000}"/>
    <dataValidation imeMode="halfAlpha" allowBlank="1" showInputMessage="1" showErrorMessage="1" sqref="C22:C38 B5:B6 H5:H6 H14:H15 B14:B15 B12" xr:uid="{00000000-0002-0000-0300-000002000000}"/>
  </dataValidations>
  <printOptions horizontalCentered="1"/>
  <pageMargins left="0.59055118110236227" right="0.59055118110236227" top="0.39370078740157483" bottom="0.78740157480314965" header="0.31496062992125984" footer="0.39370078740157483"/>
  <pageSetup paperSize="9" scale="84" orientation="portrait" horizontalDpi="300" verticalDpi="300" r:id="rId1"/>
  <headerFooter>
    <oddFooter>&amp;L
&amp;C&amp;"ＭＳ Ｐゴシック,標準"&amp;10&amp;A</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X27"/>
  <sheetViews>
    <sheetView view="pageBreakPreview" zoomScaleNormal="100" zoomScaleSheetLayoutView="100" workbookViewId="0">
      <selection activeCell="B5" sqref="B5"/>
    </sheetView>
  </sheetViews>
  <sheetFormatPr defaultColWidth="8.90625" defaultRowHeight="13"/>
  <cols>
    <col min="1" max="1" width="4.08984375" style="4" customWidth="1"/>
    <col min="2" max="2" width="18.90625" style="4" customWidth="1"/>
    <col min="3" max="4" width="9.36328125" style="4" customWidth="1"/>
    <col min="5" max="5" width="18.90625" style="4" customWidth="1"/>
    <col min="6" max="6" width="12.453125" style="4" customWidth="1"/>
    <col min="7" max="7" width="11.6328125" style="4" bestFit="1" customWidth="1"/>
    <col min="8" max="11" width="8.90625" style="4"/>
    <col min="12" max="12" width="11.08984375" style="4" customWidth="1"/>
    <col min="13" max="13" width="9.453125" style="4" customWidth="1"/>
    <col min="14" max="14" width="6.08984375" style="4" customWidth="1"/>
    <col min="15" max="16384" width="8.90625" style="4"/>
  </cols>
  <sheetData>
    <row r="1" spans="1:24" ht="14.25" customHeight="1">
      <c r="A1" s="21" t="s">
        <v>719</v>
      </c>
      <c r="B1" s="22"/>
      <c r="C1" s="22"/>
      <c r="D1" s="22"/>
      <c r="E1" s="22"/>
      <c r="F1" s="22"/>
      <c r="G1" s="22"/>
    </row>
    <row r="2" spans="1:24" ht="60" customHeight="1">
      <c r="A2" s="865" t="s">
        <v>260</v>
      </c>
      <c r="B2" s="865"/>
      <c r="C2" s="865"/>
      <c r="D2" s="865"/>
      <c r="E2" s="865"/>
      <c r="F2" s="865"/>
      <c r="G2" s="865"/>
    </row>
    <row r="3" spans="1:24" ht="22.5" customHeight="1">
      <c r="A3" s="866" t="s">
        <v>552</v>
      </c>
      <c r="B3" s="867"/>
      <c r="C3" s="867"/>
      <c r="D3" s="867"/>
      <c r="E3" s="867"/>
      <c r="F3" s="867"/>
      <c r="G3" s="867"/>
    </row>
    <row r="4" spans="1:24" ht="25.4" customHeight="1">
      <c r="A4" s="19" t="s">
        <v>1</v>
      </c>
      <c r="B4" s="16" t="s">
        <v>233</v>
      </c>
      <c r="C4" s="19" t="s">
        <v>70</v>
      </c>
      <c r="D4" s="19" t="s">
        <v>71</v>
      </c>
      <c r="E4" s="19" t="s">
        <v>234</v>
      </c>
      <c r="F4" s="19" t="s">
        <v>72</v>
      </c>
      <c r="G4" s="19" t="s">
        <v>73</v>
      </c>
      <c r="H4" s="1"/>
      <c r="I4" s="1"/>
      <c r="J4" s="1"/>
      <c r="K4" s="1"/>
      <c r="L4" s="1"/>
      <c r="M4" s="1"/>
      <c r="N4" s="1"/>
      <c r="O4" s="1"/>
      <c r="P4" s="1"/>
      <c r="Q4" s="1"/>
      <c r="R4" s="1"/>
      <c r="S4" s="1"/>
      <c r="T4" s="1"/>
      <c r="U4" s="1"/>
      <c r="V4" s="1"/>
      <c r="W4" s="1"/>
      <c r="X4" s="1"/>
    </row>
    <row r="5" spans="1:24" ht="25.4" customHeight="1">
      <c r="A5" s="19">
        <f>ROW()-ROW('1-4役員株主'!$A$4)</f>
        <v>1</v>
      </c>
      <c r="B5" s="574"/>
      <c r="C5" s="97" t="s">
        <v>57</v>
      </c>
      <c r="D5" s="98" t="s">
        <v>291</v>
      </c>
      <c r="E5" s="574"/>
      <c r="F5" s="575"/>
      <c r="G5" s="67" t="str">
        <f>IFERROR('1-4役員株主'!$F5/$F$17,"")</f>
        <v/>
      </c>
      <c r="H5" s="1" t="s">
        <v>257</v>
      </c>
      <c r="I5" s="1"/>
      <c r="J5" s="1"/>
      <c r="K5" s="1"/>
      <c r="L5" s="1"/>
      <c r="M5" s="1"/>
      <c r="N5" s="1"/>
      <c r="O5" s="1"/>
      <c r="P5" s="1"/>
      <c r="Q5" s="1"/>
      <c r="R5" s="1"/>
      <c r="S5" s="1"/>
      <c r="T5" s="1"/>
      <c r="U5" s="1"/>
      <c r="V5" s="1"/>
      <c r="W5" s="1"/>
      <c r="X5" s="1"/>
    </row>
    <row r="6" spans="1:24" ht="25.4" customHeight="1">
      <c r="A6" s="19">
        <f>ROW()-ROW('1-4役員株主'!$A$4)</f>
        <v>2</v>
      </c>
      <c r="B6" s="574"/>
      <c r="C6" s="98" t="s">
        <v>266</v>
      </c>
      <c r="D6" s="98" t="s">
        <v>57</v>
      </c>
      <c r="E6" s="574"/>
      <c r="F6" s="575"/>
      <c r="G6" s="67" t="str">
        <f>IFERROR('1-4役員株主'!$F6/$F$17,"")</f>
        <v/>
      </c>
      <c r="H6" s="1" t="s">
        <v>235</v>
      </c>
      <c r="I6" s="1"/>
      <c r="J6" s="1"/>
      <c r="K6" s="1"/>
      <c r="L6" s="1"/>
      <c r="M6" s="1"/>
      <c r="N6" s="1"/>
      <c r="O6" s="1"/>
      <c r="P6" s="1"/>
      <c r="Q6" s="1"/>
      <c r="R6" s="1"/>
      <c r="S6" s="1"/>
      <c r="T6" s="1"/>
      <c r="U6" s="1"/>
      <c r="V6" s="1"/>
      <c r="W6" s="1"/>
      <c r="X6" s="1"/>
    </row>
    <row r="7" spans="1:24" ht="25.4" customHeight="1">
      <c r="A7" s="19">
        <f>ROW()-ROW('1-4役員株主'!$A$4)</f>
        <v>3</v>
      </c>
      <c r="B7" s="574"/>
      <c r="C7" s="98" t="s">
        <v>57</v>
      </c>
      <c r="D7" s="97" t="s">
        <v>57</v>
      </c>
      <c r="E7" s="574"/>
      <c r="F7" s="575"/>
      <c r="G7" s="67" t="str">
        <f>IFERROR('1-4役員株主'!$F7/$F$17,"")</f>
        <v/>
      </c>
      <c r="I7" s="1"/>
      <c r="J7" s="1"/>
      <c r="K7" s="1"/>
      <c r="L7" s="1"/>
      <c r="M7" s="1"/>
      <c r="N7" s="1"/>
      <c r="O7" s="1"/>
      <c r="P7" s="1"/>
      <c r="Q7" s="1"/>
      <c r="R7" s="1"/>
      <c r="S7" s="1"/>
      <c r="T7" s="1"/>
      <c r="U7" s="1"/>
      <c r="V7" s="1"/>
      <c r="W7" s="1"/>
      <c r="X7" s="1"/>
    </row>
    <row r="8" spans="1:24" ht="25.4" customHeight="1">
      <c r="A8" s="19">
        <f>ROW()-ROW('1-4役員株主'!$A$4)</f>
        <v>4</v>
      </c>
      <c r="B8" s="574"/>
      <c r="C8" s="98" t="s">
        <v>291</v>
      </c>
      <c r="D8" s="97" t="s">
        <v>57</v>
      </c>
      <c r="E8" s="574"/>
      <c r="F8" s="575"/>
      <c r="G8" s="67" t="str">
        <f>IFERROR('1-4役員株主'!$F8/$F$17,"")</f>
        <v/>
      </c>
    </row>
    <row r="9" spans="1:24" ht="25.4" customHeight="1">
      <c r="A9" s="19">
        <f>ROW()-ROW('1-4役員株主'!$A$4)</f>
        <v>5</v>
      </c>
      <c r="B9" s="574"/>
      <c r="C9" s="98" t="s">
        <v>291</v>
      </c>
      <c r="D9" s="97" t="s">
        <v>57</v>
      </c>
      <c r="E9" s="574"/>
      <c r="F9" s="575"/>
      <c r="G9" s="67" t="str">
        <f>IFERROR('1-4役員株主'!$F9/$F$17,"")</f>
        <v/>
      </c>
    </row>
    <row r="10" spans="1:24" ht="25.4" customHeight="1">
      <c r="A10" s="19">
        <f>ROW()-ROW('1-4役員株主'!$A$4)</f>
        <v>6</v>
      </c>
      <c r="B10" s="574"/>
      <c r="C10" s="98" t="s">
        <v>291</v>
      </c>
      <c r="D10" s="97" t="s">
        <v>57</v>
      </c>
      <c r="E10" s="574"/>
      <c r="F10" s="575"/>
      <c r="G10" s="67" t="str">
        <f>IFERROR('1-4役員株主'!$F10/$F$17,"")</f>
        <v/>
      </c>
    </row>
    <row r="11" spans="1:24" ht="25.4" customHeight="1">
      <c r="A11" s="19">
        <f>ROW()-ROW('1-4役員株主'!$A$4)</f>
        <v>7</v>
      </c>
      <c r="B11" s="574"/>
      <c r="C11" s="98" t="s">
        <v>291</v>
      </c>
      <c r="D11" s="97" t="s">
        <v>57</v>
      </c>
      <c r="E11" s="574"/>
      <c r="F11" s="575"/>
      <c r="G11" s="67" t="str">
        <f>IFERROR('1-4役員株主'!$F11/$F$17,"")</f>
        <v/>
      </c>
    </row>
    <row r="12" spans="1:24" ht="25.4" customHeight="1">
      <c r="A12" s="19">
        <f>ROW()-ROW('1-4役員株主'!$A$4)</f>
        <v>8</v>
      </c>
      <c r="B12" s="574"/>
      <c r="C12" s="98" t="s">
        <v>291</v>
      </c>
      <c r="D12" s="97" t="s">
        <v>57</v>
      </c>
      <c r="E12" s="574"/>
      <c r="F12" s="575"/>
      <c r="G12" s="67" t="str">
        <f>IFERROR('1-4役員株主'!$F12/$F$17,"")</f>
        <v/>
      </c>
    </row>
    <row r="13" spans="1:24" ht="25.4" customHeight="1">
      <c r="A13" s="19">
        <f>ROW()-ROW('1-4役員株主'!$A$4)</f>
        <v>9</v>
      </c>
      <c r="B13" s="574"/>
      <c r="C13" s="98" t="s">
        <v>291</v>
      </c>
      <c r="D13" s="97" t="s">
        <v>57</v>
      </c>
      <c r="E13" s="574"/>
      <c r="F13" s="575"/>
      <c r="G13" s="67" t="str">
        <f>IFERROR('1-4役員株主'!$F13/$F$17,"")</f>
        <v/>
      </c>
    </row>
    <row r="14" spans="1:24" ht="25.4" customHeight="1">
      <c r="A14" s="19">
        <f>ROW()-ROW('1-4役員株主'!$A$4)</f>
        <v>10</v>
      </c>
      <c r="B14" s="574"/>
      <c r="C14" s="98" t="s">
        <v>291</v>
      </c>
      <c r="D14" s="97" t="s">
        <v>57</v>
      </c>
      <c r="E14" s="574"/>
      <c r="F14" s="575"/>
      <c r="G14" s="67" t="str">
        <f>IFERROR('1-4役員株主'!$F14/$F$17,"")</f>
        <v/>
      </c>
    </row>
    <row r="15" spans="1:24" ht="25.4" customHeight="1">
      <c r="A15" s="19">
        <f>ROW()-ROW('1-4役員株主'!$A$4)</f>
        <v>11</v>
      </c>
      <c r="B15" s="574"/>
      <c r="C15" s="98" t="s">
        <v>266</v>
      </c>
      <c r="D15" s="97" t="s">
        <v>57</v>
      </c>
      <c r="E15" s="574"/>
      <c r="F15" s="575"/>
      <c r="G15" s="67" t="str">
        <f>IFERROR('1-4役員株主'!$F15/$F$17,"")</f>
        <v/>
      </c>
    </row>
    <row r="16" spans="1:24" ht="25.4" customHeight="1" thickBot="1">
      <c r="A16" s="20" t="s">
        <v>74</v>
      </c>
      <c r="B16" s="49" t="s">
        <v>2</v>
      </c>
      <c r="C16" s="68"/>
      <c r="D16" s="68"/>
      <c r="E16" s="68"/>
      <c r="F16" s="576"/>
      <c r="G16" s="69" t="str">
        <f>IFERROR('1-4役員株主'!$F16/$F$17,"")</f>
        <v/>
      </c>
    </row>
    <row r="17" spans="1:9" ht="25.4" customHeight="1" thickTop="1">
      <c r="A17" s="868" t="s">
        <v>75</v>
      </c>
      <c r="B17" s="868"/>
      <c r="C17" s="868"/>
      <c r="D17" s="868"/>
      <c r="E17" s="868"/>
      <c r="F17" s="70" t="str">
        <f>IF(SUM('1-4役員株主'!$F$5:$F$16)=0,"",SUM('1-4役員株主'!$F$5:$F$16))</f>
        <v/>
      </c>
      <c r="G17" s="71" t="str">
        <f>IF(SUM('1-4役員株主'!$G$5:$G$16)=0,"",SUM('1-4役員株主'!$G$5:$G$16))</f>
        <v/>
      </c>
    </row>
    <row r="18" spans="1:9" ht="22.5" customHeight="1">
      <c r="A18" s="869" t="s">
        <v>76</v>
      </c>
      <c r="B18" s="870"/>
      <c r="C18" s="870"/>
      <c r="D18" s="870"/>
      <c r="E18" s="870"/>
      <c r="F18" s="870"/>
      <c r="G18" s="871"/>
    </row>
    <row r="19" spans="1:9" ht="44.9" customHeight="1">
      <c r="A19" s="872"/>
      <c r="B19" s="873"/>
      <c r="C19" s="873"/>
      <c r="D19" s="873"/>
      <c r="E19" s="873"/>
      <c r="F19" s="873"/>
      <c r="G19" s="874"/>
    </row>
    <row r="20" spans="1:9" ht="45" customHeight="1">
      <c r="A20" s="875"/>
      <c r="B20" s="876"/>
      <c r="C20" s="876"/>
      <c r="D20" s="876"/>
      <c r="E20" s="876"/>
      <c r="F20" s="876"/>
      <c r="G20" s="877"/>
    </row>
    <row r="21" spans="1:9" ht="45" customHeight="1">
      <c r="A21" s="878" t="s">
        <v>258</v>
      </c>
      <c r="B21" s="878"/>
      <c r="C21" s="878"/>
      <c r="D21" s="878"/>
      <c r="E21" s="878"/>
      <c r="F21" s="878"/>
      <c r="G21" s="878"/>
    </row>
    <row r="22" spans="1:9" ht="22.5" customHeight="1">
      <c r="A22" s="16" t="s">
        <v>1</v>
      </c>
      <c r="B22" s="16" t="s">
        <v>233</v>
      </c>
      <c r="C22" s="861" t="s">
        <v>236</v>
      </c>
      <c r="D22" s="862"/>
      <c r="E22" s="16" t="s">
        <v>237</v>
      </c>
      <c r="F22" s="16" t="s">
        <v>238</v>
      </c>
      <c r="G22" s="16" t="s">
        <v>239</v>
      </c>
      <c r="I22" s="6"/>
    </row>
    <row r="23" spans="1:9" ht="22.5" customHeight="1">
      <c r="A23" s="16">
        <v>1</v>
      </c>
      <c r="B23" s="577"/>
      <c r="C23" s="863"/>
      <c r="D23" s="864"/>
      <c r="E23" s="578"/>
      <c r="F23" s="579"/>
      <c r="G23" s="580"/>
    </row>
    <row r="24" spans="1:9" ht="22.5" customHeight="1">
      <c r="A24" s="16">
        <v>2</v>
      </c>
      <c r="B24" s="577"/>
      <c r="C24" s="863"/>
      <c r="D24" s="864"/>
      <c r="E24" s="578"/>
      <c r="F24" s="579"/>
      <c r="G24" s="580"/>
    </row>
    <row r="25" spans="1:9" ht="22.5" customHeight="1">
      <c r="A25" s="16">
        <v>3</v>
      </c>
      <c r="B25" s="577"/>
      <c r="C25" s="863"/>
      <c r="D25" s="864"/>
      <c r="E25" s="578"/>
      <c r="F25" s="579"/>
      <c r="G25" s="580"/>
    </row>
    <row r="26" spans="1:9">
      <c r="A26" s="72" t="s">
        <v>240</v>
      </c>
      <c r="B26" s="73"/>
      <c r="C26" s="73"/>
      <c r="D26" s="73"/>
      <c r="E26" s="73"/>
      <c r="F26" s="73"/>
      <c r="G26" s="74"/>
    </row>
    <row r="27" spans="1:9">
      <c r="A27" s="75" t="s">
        <v>241</v>
      </c>
      <c r="B27" s="76"/>
      <c r="C27" s="76"/>
      <c r="D27" s="76"/>
      <c r="E27" s="76"/>
      <c r="F27" s="76"/>
      <c r="G27" s="77"/>
    </row>
  </sheetData>
  <sheetProtection algorithmName="SHA-512" hashValue="7ftMXdRgIg1FL07j0XhQYAB1PXYa9I6dXyHPWVyzdNCX/IGELUps0V+Yt0W2jlB47hqoI0eNY85kMTDXuTqz5w==" saltValue="ryQqPvYqz/fKyVcRIcFHYw==" spinCount="100000" sheet="1" formatCells="0" selectLockedCells="1"/>
  <protectedRanges>
    <protectedRange algorithmName="SHA-512" hashValue="KQHqUKz0D0EFc6sgOk9kApmu4kUMrjcjhjnUILVuHCI0vwdo/SP65gb5derTfWe4hkVrSrUBdIfTr4e+drrpzg==" saltValue="HrwXnnk7dLDtLQG8yAILdA==" spinCount="100000" sqref="B5:F15 B16 F16 A19:G20 B23:G25" name="範囲1"/>
  </protectedRanges>
  <mergeCells count="10">
    <mergeCell ref="C22:D22"/>
    <mergeCell ref="C23:D23"/>
    <mergeCell ref="C24:D24"/>
    <mergeCell ref="C25:D25"/>
    <mergeCell ref="A2:G2"/>
    <mergeCell ref="A3:G3"/>
    <mergeCell ref="A17:E17"/>
    <mergeCell ref="A18:G18"/>
    <mergeCell ref="A19:G20"/>
    <mergeCell ref="A21:G21"/>
  </mergeCells>
  <phoneticPr fontId="1"/>
  <conditionalFormatting sqref="C5">
    <cfRule type="expression" dxfId="163" priority="1">
      <formula>$C$5&lt;&gt;"選択してください"</formula>
    </cfRule>
  </conditionalFormatting>
  <conditionalFormatting sqref="C6">
    <cfRule type="expression" dxfId="162" priority="22">
      <formula>$C$6&lt;&gt;"選択してください"</formula>
    </cfRule>
  </conditionalFormatting>
  <conditionalFormatting sqref="C7">
    <cfRule type="expression" dxfId="161" priority="21">
      <formula>$C$7&lt;&gt;"選択してください"</formula>
    </cfRule>
  </conditionalFormatting>
  <conditionalFormatting sqref="C8">
    <cfRule type="expression" dxfId="160" priority="20">
      <formula>$C$8&lt;&gt;"選択してください"</formula>
    </cfRule>
  </conditionalFormatting>
  <conditionalFormatting sqref="C9">
    <cfRule type="expression" dxfId="159" priority="19">
      <formula>$C$9&lt;&gt;"選択してください"</formula>
    </cfRule>
  </conditionalFormatting>
  <conditionalFormatting sqref="C10">
    <cfRule type="expression" dxfId="158" priority="18">
      <formula>$C$10&lt;&gt;"選択してください"</formula>
    </cfRule>
  </conditionalFormatting>
  <conditionalFormatting sqref="C11">
    <cfRule type="expression" dxfId="157" priority="17">
      <formula>$C$11&lt;&gt;"選択してください"</formula>
    </cfRule>
  </conditionalFormatting>
  <conditionalFormatting sqref="C12">
    <cfRule type="expression" dxfId="156" priority="16">
      <formula>$C$12&lt;&gt;"選択してください"</formula>
    </cfRule>
  </conditionalFormatting>
  <conditionalFormatting sqref="C13">
    <cfRule type="expression" dxfId="155" priority="15">
      <formula>$C$13&lt;&gt;"選択してください"</formula>
    </cfRule>
  </conditionalFormatting>
  <conditionalFormatting sqref="C14">
    <cfRule type="expression" dxfId="154" priority="14">
      <formula>$C$14&lt;&gt;"選択してください"</formula>
    </cfRule>
  </conditionalFormatting>
  <conditionalFormatting sqref="C15">
    <cfRule type="expression" dxfId="153" priority="13">
      <formula>$C$15&lt;&gt;"選択してください"</formula>
    </cfRule>
  </conditionalFormatting>
  <conditionalFormatting sqref="D5">
    <cfRule type="expression" dxfId="152" priority="12">
      <formula>$D$5&lt;&gt;"選択してください"</formula>
    </cfRule>
  </conditionalFormatting>
  <conditionalFormatting sqref="D6">
    <cfRule type="expression" dxfId="151" priority="11">
      <formula>$D$6&lt;&gt;"選択してください"</formula>
    </cfRule>
  </conditionalFormatting>
  <conditionalFormatting sqref="D7">
    <cfRule type="expression" dxfId="150" priority="10">
      <formula>$D$7&lt;&gt;"選択してください"</formula>
    </cfRule>
  </conditionalFormatting>
  <conditionalFormatting sqref="D8">
    <cfRule type="expression" dxfId="149" priority="8">
      <formula>$D$8&lt;&gt;"選択してください"</formula>
    </cfRule>
  </conditionalFormatting>
  <conditionalFormatting sqref="D9">
    <cfRule type="expression" dxfId="148" priority="9">
      <formula>$D$9&lt;&gt;"選択してください"</formula>
    </cfRule>
  </conditionalFormatting>
  <conditionalFormatting sqref="D10">
    <cfRule type="expression" dxfId="147" priority="7">
      <formula>$D$10&lt;&gt;"選択してください"</formula>
    </cfRule>
  </conditionalFormatting>
  <conditionalFormatting sqref="D11">
    <cfRule type="expression" dxfId="146" priority="6">
      <formula>$D$11&lt;&gt;"選択してください"</formula>
    </cfRule>
  </conditionalFormatting>
  <conditionalFormatting sqref="D12">
    <cfRule type="expression" dxfId="145" priority="5">
      <formula>$D$12&lt;&gt;"選択してください"</formula>
    </cfRule>
  </conditionalFormatting>
  <conditionalFormatting sqref="D13">
    <cfRule type="expression" dxfId="144" priority="4">
      <formula>$D$13&lt;&gt;"選択してください"</formula>
    </cfRule>
  </conditionalFormatting>
  <conditionalFormatting sqref="D14">
    <cfRule type="expression" dxfId="143" priority="3">
      <formula>$D$14&lt;&gt;"選択してください"</formula>
    </cfRule>
  </conditionalFormatting>
  <conditionalFormatting sqref="D15">
    <cfRule type="expression" dxfId="142" priority="2">
      <formula>$D$15&lt;&gt;"選択してください"</formula>
    </cfRule>
  </conditionalFormatting>
  <dataValidations xWindow="341" yWindow="706" count="4">
    <dataValidation imeMode="hiragana" allowBlank="1" showInputMessage="1" showErrorMessage="1" sqref="E5:E15 B5:B15" xr:uid="{00000000-0002-0000-0400-000000000000}"/>
    <dataValidation imeMode="halfAlpha" allowBlank="1" showInputMessage="1" showErrorMessage="1" sqref="F5:G16 A5:A16 A23:A25 E23:E25" xr:uid="{00000000-0002-0000-0400-000001000000}"/>
    <dataValidation type="list" allowBlank="1" showInputMessage="1" showErrorMessage="1" sqref="C5:C15" xr:uid="{00000000-0002-0000-0400-000003000000}">
      <formula1>"選択してください,○"</formula1>
    </dataValidation>
    <dataValidation type="list" imeMode="hiragana" allowBlank="1" showInputMessage="1" showErrorMessage="1" sqref="D5:D15" xr:uid="{00000000-0002-0000-0400-000004000000}">
      <formula1>"選択してください,○"</formula1>
    </dataValidation>
  </dataValidations>
  <printOptions horizontalCentered="1"/>
  <pageMargins left="0.31496062992125984" right="0.31496062992125984" top="0.74803149606299213" bottom="0.74803149606299213" header="0.31496062992125984" footer="0.31496062992125984"/>
  <pageSetup paperSize="9" orientation="portrait" horizontalDpi="300" verticalDpi="300" r:id="rId1"/>
  <headerFooter>
    <oddFooter>&amp;A</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15F2-7FA9-4076-87A6-7EABF9823B2A}">
  <sheetPr>
    <tabColor theme="8" tint="0.79998168889431442"/>
    <pageSetUpPr fitToPage="1"/>
  </sheetPr>
  <dimension ref="A1:U48"/>
  <sheetViews>
    <sheetView showGridLines="0" showZeros="0" view="pageBreakPreview" zoomScaleNormal="100" zoomScaleSheetLayoutView="100" workbookViewId="0">
      <selection activeCell="A21" sqref="A21:AB21"/>
    </sheetView>
  </sheetViews>
  <sheetFormatPr defaultColWidth="8.90625" defaultRowHeight="13"/>
  <cols>
    <col min="1" max="1" width="1.90625" style="333" customWidth="1"/>
    <col min="2" max="2" width="7" style="333" customWidth="1"/>
    <col min="3" max="3" width="12.36328125" style="333" customWidth="1"/>
    <col min="4" max="4" width="14.36328125" style="333" customWidth="1"/>
    <col min="5" max="5" width="20" style="333" customWidth="1"/>
    <col min="6" max="6" width="6.81640625" style="333" customWidth="1"/>
    <col min="7" max="7" width="12.7265625" style="333" customWidth="1"/>
    <col min="8" max="8" width="5.26953125" style="333" customWidth="1"/>
    <col min="9" max="12" width="6.26953125" style="333" customWidth="1"/>
    <col min="13" max="13" width="2.81640625" style="333" customWidth="1"/>
    <col min="14" max="14" width="3.08984375" style="333" customWidth="1"/>
    <col min="15" max="24" width="8.90625" style="333" customWidth="1"/>
    <col min="25" max="16384" width="8.90625" style="333"/>
  </cols>
  <sheetData>
    <row r="1" spans="1:21" ht="28.5" customHeight="1">
      <c r="A1" s="896" t="s">
        <v>545</v>
      </c>
      <c r="B1" s="896"/>
      <c r="C1" s="896"/>
      <c r="D1" s="896"/>
      <c r="E1" s="896"/>
      <c r="F1" s="896"/>
      <c r="G1" s="896"/>
      <c r="H1" s="896"/>
      <c r="I1" s="896"/>
      <c r="J1" s="896"/>
      <c r="K1" s="896"/>
      <c r="L1" s="896"/>
      <c r="M1" s="896"/>
    </row>
    <row r="2" spans="1:21" ht="1.5" customHeight="1">
      <c r="A2" s="184"/>
      <c r="B2" s="334"/>
      <c r="C2" s="334"/>
      <c r="D2" s="334"/>
      <c r="E2" s="334"/>
      <c r="F2" s="334"/>
      <c r="G2" s="334"/>
      <c r="H2" s="334"/>
      <c r="I2" s="334"/>
      <c r="J2" s="334"/>
      <c r="K2" s="334"/>
      <c r="L2" s="334"/>
      <c r="M2" s="334"/>
    </row>
    <row r="3" spans="1:21" ht="17.5" customHeight="1">
      <c r="A3" s="354" t="s">
        <v>616</v>
      </c>
      <c r="B3" s="96"/>
      <c r="C3" s="96"/>
      <c r="D3" s="96"/>
      <c r="E3" s="96"/>
      <c r="F3" s="96"/>
      <c r="G3" s="96"/>
      <c r="H3" s="96"/>
      <c r="I3" s="96"/>
      <c r="J3" s="96"/>
      <c r="K3" s="96"/>
      <c r="L3" s="96"/>
      <c r="M3" s="96"/>
      <c r="O3" s="185"/>
    </row>
    <row r="4" spans="1:21" ht="12" customHeight="1">
      <c r="A4" s="897" t="s">
        <v>268</v>
      </c>
      <c r="B4" s="898"/>
      <c r="C4" s="898"/>
      <c r="D4" s="899">
        <f>表紙!B26</f>
        <v>0</v>
      </c>
      <c r="E4" s="899"/>
      <c r="F4" s="899"/>
      <c r="G4" s="899"/>
      <c r="H4" s="899"/>
      <c r="I4" s="899"/>
      <c r="J4" s="899"/>
      <c r="K4" s="899"/>
      <c r="L4" s="899"/>
      <c r="M4" s="899"/>
      <c r="O4" s="654"/>
    </row>
    <row r="5" spans="1:21" ht="12" customHeight="1">
      <c r="A5" s="898"/>
      <c r="B5" s="898"/>
      <c r="C5" s="898"/>
      <c r="D5" s="899"/>
      <c r="E5" s="899"/>
      <c r="F5" s="899"/>
      <c r="G5" s="899"/>
      <c r="H5" s="899"/>
      <c r="I5" s="899"/>
      <c r="J5" s="899"/>
      <c r="K5" s="899"/>
      <c r="L5" s="899"/>
      <c r="M5" s="899"/>
      <c r="O5" s="654"/>
    </row>
    <row r="6" spans="1:21" ht="12" customHeight="1">
      <c r="A6" s="898"/>
      <c r="B6" s="898"/>
      <c r="C6" s="898"/>
      <c r="D6" s="899"/>
      <c r="E6" s="899"/>
      <c r="F6" s="899"/>
      <c r="G6" s="899"/>
      <c r="H6" s="899"/>
      <c r="I6" s="899"/>
      <c r="J6" s="899"/>
      <c r="K6" s="899"/>
      <c r="L6" s="899"/>
      <c r="M6" s="899"/>
      <c r="O6" s="654"/>
    </row>
    <row r="7" spans="1:21" s="341" customFormat="1" ht="20" customHeight="1">
      <c r="A7" s="911" t="s">
        <v>517</v>
      </c>
      <c r="B7" s="912"/>
      <c r="C7" s="912"/>
      <c r="D7" s="912"/>
      <c r="E7" s="912"/>
      <c r="F7" s="912"/>
      <c r="G7" s="912"/>
      <c r="H7" s="912"/>
      <c r="I7" s="912"/>
      <c r="J7" s="912"/>
      <c r="K7" s="912"/>
      <c r="L7" s="912"/>
      <c r="M7" s="913"/>
      <c r="O7" s="342"/>
    </row>
    <row r="8" spans="1:21" s="341" customFormat="1" ht="25.5" customHeight="1">
      <c r="A8" s="909" t="str">
        <f>表紙!B21</f>
        <v>選択してください</v>
      </c>
      <c r="B8" s="910"/>
      <c r="C8" s="910"/>
      <c r="D8" s="910"/>
      <c r="E8" s="910"/>
      <c r="F8" s="884"/>
      <c r="G8" s="884"/>
      <c r="H8" s="884"/>
      <c r="I8" s="884"/>
      <c r="J8" s="884"/>
      <c r="K8" s="884"/>
      <c r="L8" s="884"/>
      <c r="M8" s="884"/>
      <c r="O8" s="342"/>
    </row>
    <row r="9" spans="1:21" s="341" customFormat="1" ht="25.5" customHeight="1">
      <c r="A9" s="923"/>
      <c r="B9" s="922" t="s">
        <v>529</v>
      </c>
      <c r="C9" s="923"/>
      <c r="D9" s="923"/>
      <c r="E9" s="923"/>
      <c r="F9" s="923"/>
      <c r="G9" s="923"/>
      <c r="H9" s="923"/>
      <c r="I9" s="923"/>
      <c r="J9" s="923"/>
      <c r="K9" s="923"/>
      <c r="L9" s="923"/>
      <c r="M9" s="923"/>
      <c r="O9" s="342"/>
    </row>
    <row r="10" spans="1:21" s="341" customFormat="1" ht="25.5" customHeight="1">
      <c r="A10" s="923"/>
      <c r="B10" s="924" t="str">
        <f>表紙!$B$24</f>
        <v>選択してください</v>
      </c>
      <c r="C10" s="923"/>
      <c r="D10" s="923"/>
      <c r="E10" s="923"/>
      <c r="F10" s="923"/>
      <c r="G10" s="923"/>
      <c r="H10" s="923"/>
      <c r="I10" s="923"/>
      <c r="J10" s="923"/>
      <c r="K10" s="923"/>
      <c r="L10" s="923"/>
      <c r="M10" s="923"/>
      <c r="O10" s="342"/>
    </row>
    <row r="11" spans="1:21" ht="15" customHeight="1">
      <c r="A11" s="919" t="s">
        <v>606</v>
      </c>
      <c r="B11" s="920"/>
      <c r="C11" s="920"/>
      <c r="D11" s="920"/>
      <c r="E11" s="920"/>
      <c r="F11" s="920"/>
      <c r="G11" s="920"/>
      <c r="H11" s="920"/>
      <c r="I11" s="920"/>
      <c r="J11" s="920"/>
      <c r="K11" s="920"/>
      <c r="L11" s="920"/>
      <c r="M11" s="921"/>
      <c r="O11" s="9"/>
      <c r="P11" s="9"/>
      <c r="Q11" s="9"/>
      <c r="R11" s="9"/>
      <c r="S11" s="9"/>
      <c r="T11" s="9"/>
      <c r="U11" s="9"/>
    </row>
    <row r="12" spans="1:21" ht="16" customHeight="1">
      <c r="A12" s="884" t="s">
        <v>490</v>
      </c>
      <c r="B12" s="884"/>
      <c r="C12" s="884"/>
      <c r="D12" s="884"/>
      <c r="E12" s="884"/>
      <c r="F12" s="884"/>
      <c r="G12" s="884"/>
      <c r="H12" s="884"/>
      <c r="I12" s="884"/>
      <c r="J12" s="884"/>
      <c r="K12" s="884"/>
      <c r="L12" s="884"/>
      <c r="M12" s="884"/>
    </row>
    <row r="13" spans="1:21" ht="15" customHeight="1">
      <c r="A13" s="900" t="s">
        <v>610</v>
      </c>
      <c r="B13" s="901"/>
      <c r="C13" s="901"/>
      <c r="D13" s="901"/>
      <c r="E13" s="901"/>
      <c r="F13" s="901"/>
      <c r="G13" s="901"/>
      <c r="H13" s="901"/>
      <c r="I13" s="901"/>
      <c r="J13" s="901"/>
      <c r="K13" s="901"/>
      <c r="L13" s="901"/>
      <c r="M13" s="901"/>
      <c r="O13" s="353"/>
    </row>
    <row r="14" spans="1:21" ht="20.5" customHeight="1">
      <c r="A14" s="885"/>
      <c r="B14" s="902"/>
      <c r="C14" s="902"/>
      <c r="D14" s="902"/>
      <c r="E14" s="902"/>
      <c r="F14" s="902"/>
      <c r="G14" s="902"/>
      <c r="H14" s="902"/>
      <c r="I14" s="902"/>
      <c r="J14" s="902"/>
      <c r="K14" s="902"/>
      <c r="L14" s="902"/>
      <c r="M14" s="903"/>
      <c r="O14" s="353"/>
    </row>
    <row r="15" spans="1:21" s="341" customFormat="1" ht="20.5" customHeight="1">
      <c r="A15" s="904"/>
      <c r="B15" s="905"/>
      <c r="C15" s="905"/>
      <c r="D15" s="905"/>
      <c r="E15" s="905"/>
      <c r="F15" s="905"/>
      <c r="G15" s="905"/>
      <c r="H15" s="905"/>
      <c r="I15" s="905"/>
      <c r="J15" s="905"/>
      <c r="K15" s="905"/>
      <c r="L15" s="905"/>
      <c r="M15" s="906"/>
      <c r="O15" s="353"/>
    </row>
    <row r="16" spans="1:21" s="341" customFormat="1" ht="15" customHeight="1">
      <c r="A16" s="925" t="s">
        <v>609</v>
      </c>
      <c r="B16" s="926"/>
      <c r="C16" s="926"/>
      <c r="D16" s="926"/>
      <c r="E16" s="926"/>
      <c r="F16" s="926"/>
      <c r="G16" s="926"/>
      <c r="H16" s="926"/>
      <c r="I16" s="926"/>
      <c r="J16" s="926"/>
      <c r="K16" s="926"/>
      <c r="L16" s="926"/>
      <c r="M16" s="927"/>
      <c r="O16" s="353"/>
    </row>
    <row r="17" spans="1:15" s="341" customFormat="1" ht="42.5" customHeight="1">
      <c r="A17" s="928"/>
      <c r="B17" s="929"/>
      <c r="C17" s="929"/>
      <c r="D17" s="929"/>
      <c r="E17" s="929"/>
      <c r="F17" s="929"/>
      <c r="G17" s="929"/>
      <c r="H17" s="929"/>
      <c r="I17" s="929"/>
      <c r="J17" s="929"/>
      <c r="K17" s="929"/>
      <c r="L17" s="929"/>
      <c r="M17" s="929"/>
      <c r="O17" s="353"/>
    </row>
    <row r="18" spans="1:15" s="341" customFormat="1" ht="42.5" customHeight="1">
      <c r="A18" s="929"/>
      <c r="B18" s="929"/>
      <c r="C18" s="929"/>
      <c r="D18" s="929"/>
      <c r="E18" s="929"/>
      <c r="F18" s="929"/>
      <c r="G18" s="929"/>
      <c r="H18" s="929"/>
      <c r="I18" s="929"/>
      <c r="J18" s="929"/>
      <c r="K18" s="929"/>
      <c r="L18" s="929"/>
      <c r="M18" s="929"/>
      <c r="O18" s="353"/>
    </row>
    <row r="19" spans="1:15" s="341" customFormat="1" ht="42.5" customHeight="1">
      <c r="A19" s="929"/>
      <c r="B19" s="929"/>
      <c r="C19" s="929"/>
      <c r="D19" s="929"/>
      <c r="E19" s="929"/>
      <c r="F19" s="929"/>
      <c r="G19" s="929"/>
      <c r="H19" s="929"/>
      <c r="I19" s="929"/>
      <c r="J19" s="929"/>
      <c r="K19" s="929"/>
      <c r="L19" s="929"/>
      <c r="M19" s="929"/>
      <c r="O19" s="353"/>
    </row>
    <row r="20" spans="1:15" s="341" customFormat="1" ht="42.5" customHeight="1">
      <c r="A20" s="929"/>
      <c r="B20" s="929"/>
      <c r="C20" s="929"/>
      <c r="D20" s="929"/>
      <c r="E20" s="929"/>
      <c r="F20" s="929"/>
      <c r="G20" s="929"/>
      <c r="H20" s="929"/>
      <c r="I20" s="929"/>
      <c r="J20" s="929"/>
      <c r="K20" s="929"/>
      <c r="L20" s="929"/>
      <c r="M20" s="929"/>
      <c r="O20" s="353"/>
    </row>
    <row r="21" spans="1:15" s="341" customFormat="1" ht="48" customHeight="1">
      <c r="A21" s="914" t="s">
        <v>608</v>
      </c>
      <c r="B21" s="915"/>
      <c r="C21" s="915"/>
      <c r="D21" s="915"/>
      <c r="E21" s="915"/>
      <c r="F21" s="915"/>
      <c r="G21" s="915"/>
      <c r="H21" s="915"/>
      <c r="I21" s="915"/>
      <c r="J21" s="915"/>
      <c r="K21" s="915"/>
      <c r="L21" s="915"/>
      <c r="M21" s="915"/>
      <c r="O21" s="353"/>
    </row>
    <row r="22" spans="1:15" s="341" customFormat="1" ht="100.5" customHeight="1">
      <c r="A22" s="916"/>
      <c r="B22" s="917"/>
      <c r="C22" s="917"/>
      <c r="D22" s="917"/>
      <c r="E22" s="917"/>
      <c r="F22" s="917"/>
      <c r="G22" s="917"/>
      <c r="H22" s="917"/>
      <c r="I22" s="917"/>
      <c r="J22" s="917"/>
      <c r="K22" s="917"/>
      <c r="L22" s="917"/>
      <c r="M22" s="918"/>
      <c r="O22" s="353"/>
    </row>
    <row r="23" spans="1:15" s="341" customFormat="1" ht="15" customHeight="1">
      <c r="A23" s="900" t="s">
        <v>607</v>
      </c>
      <c r="B23" s="901"/>
      <c r="C23" s="901"/>
      <c r="D23" s="901"/>
      <c r="E23" s="901"/>
      <c r="F23" s="901"/>
      <c r="G23" s="901"/>
      <c r="H23" s="901"/>
      <c r="I23" s="901"/>
      <c r="J23" s="901"/>
      <c r="K23" s="901"/>
      <c r="L23" s="901"/>
      <c r="M23" s="901"/>
      <c r="O23" s="353"/>
    </row>
    <row r="24" spans="1:15" s="341" customFormat="1" ht="15" customHeight="1">
      <c r="A24" s="885"/>
      <c r="B24" s="886"/>
      <c r="C24" s="886"/>
      <c r="D24" s="886"/>
      <c r="E24" s="886"/>
      <c r="F24" s="886"/>
      <c r="G24" s="886"/>
      <c r="H24" s="886"/>
      <c r="I24" s="886"/>
      <c r="J24" s="886"/>
      <c r="K24" s="886"/>
      <c r="L24" s="886"/>
      <c r="M24" s="887"/>
      <c r="O24" s="353"/>
    </row>
    <row r="25" spans="1:15" s="341" customFormat="1" ht="15" customHeight="1">
      <c r="A25" s="888"/>
      <c r="B25" s="889"/>
      <c r="C25" s="889"/>
      <c r="D25" s="889"/>
      <c r="E25" s="889"/>
      <c r="F25" s="889"/>
      <c r="G25" s="889"/>
      <c r="H25" s="889"/>
      <c r="I25" s="889"/>
      <c r="J25" s="889"/>
      <c r="K25" s="889"/>
      <c r="L25" s="889"/>
      <c r="M25" s="890"/>
      <c r="O25" s="353"/>
    </row>
    <row r="26" spans="1:15" s="341" customFormat="1" ht="15" customHeight="1">
      <c r="A26" s="888"/>
      <c r="B26" s="889"/>
      <c r="C26" s="889"/>
      <c r="D26" s="889"/>
      <c r="E26" s="889"/>
      <c r="F26" s="889"/>
      <c r="G26" s="889"/>
      <c r="H26" s="889"/>
      <c r="I26" s="889"/>
      <c r="J26" s="889"/>
      <c r="K26" s="889"/>
      <c r="L26" s="889"/>
      <c r="M26" s="890"/>
      <c r="O26" s="353"/>
    </row>
    <row r="27" spans="1:15" ht="15" customHeight="1">
      <c r="A27" s="888"/>
      <c r="B27" s="889"/>
      <c r="C27" s="889"/>
      <c r="D27" s="889"/>
      <c r="E27" s="889"/>
      <c r="F27" s="889"/>
      <c r="G27" s="889"/>
      <c r="H27" s="889"/>
      <c r="I27" s="889"/>
      <c r="J27" s="889"/>
      <c r="K27" s="889"/>
      <c r="L27" s="889"/>
      <c r="M27" s="890"/>
      <c r="O27" s="353"/>
    </row>
    <row r="28" spans="1:15" ht="108.5" customHeight="1">
      <c r="A28" s="891"/>
      <c r="B28" s="892"/>
      <c r="C28" s="892"/>
      <c r="D28" s="892"/>
      <c r="E28" s="892"/>
      <c r="F28" s="892"/>
      <c r="G28" s="892"/>
      <c r="H28" s="892"/>
      <c r="I28" s="892"/>
      <c r="J28" s="892"/>
      <c r="K28" s="892"/>
      <c r="L28" s="892"/>
      <c r="M28" s="893"/>
      <c r="O28" s="353"/>
    </row>
    <row r="29" spans="1:15" s="475" customFormat="1" ht="23.5" customHeight="1">
      <c r="A29" s="879" t="s">
        <v>611</v>
      </c>
      <c r="B29" s="879"/>
      <c r="C29" s="879"/>
      <c r="D29" s="879"/>
      <c r="E29" s="879"/>
      <c r="F29" s="879"/>
      <c r="G29" s="879"/>
      <c r="H29" s="879"/>
      <c r="I29" s="880"/>
      <c r="J29" s="880"/>
      <c r="K29" s="880"/>
      <c r="L29" s="880"/>
      <c r="M29" s="880"/>
      <c r="O29" s="562"/>
    </row>
    <row r="30" spans="1:15" s="475" customFormat="1" ht="24.5" customHeight="1">
      <c r="A30" s="881" t="s">
        <v>525</v>
      </c>
      <c r="B30" s="882"/>
      <c r="C30" s="882"/>
      <c r="D30" s="882"/>
      <c r="E30" s="882"/>
      <c r="F30" s="882"/>
      <c r="G30" s="882"/>
      <c r="H30" s="882"/>
      <c r="I30" s="490"/>
      <c r="J30" s="564" t="s">
        <v>523</v>
      </c>
      <c r="K30" s="491"/>
      <c r="L30" s="930" t="s">
        <v>524</v>
      </c>
      <c r="M30" s="923"/>
    </row>
    <row r="31" spans="1:15" s="475" customFormat="1" ht="19" customHeight="1">
      <c r="A31" s="565" t="s">
        <v>526</v>
      </c>
      <c r="B31" s="612"/>
      <c r="C31" s="612"/>
      <c r="D31" s="612"/>
      <c r="E31" s="612"/>
      <c r="F31" s="560"/>
      <c r="G31" s="560"/>
      <c r="H31" s="560"/>
      <c r="I31" s="559"/>
      <c r="J31" s="617"/>
      <c r="K31" s="617"/>
      <c r="L31" s="617"/>
      <c r="M31" s="618"/>
    </row>
    <row r="32" spans="1:15" s="475" customFormat="1" ht="24.5" customHeight="1">
      <c r="A32" s="620"/>
      <c r="B32" s="619"/>
      <c r="C32" s="614" t="s">
        <v>577</v>
      </c>
      <c r="D32" s="615" t="s">
        <v>614</v>
      </c>
      <c r="E32" s="563"/>
      <c r="F32" s="613"/>
      <c r="G32" s="616" t="s">
        <v>613</v>
      </c>
      <c r="H32" s="894" t="s">
        <v>614</v>
      </c>
      <c r="I32" s="895"/>
      <c r="J32" s="883"/>
      <c r="K32" s="883"/>
      <c r="L32" s="883"/>
      <c r="M32" s="883"/>
    </row>
    <row r="33" spans="1:13" s="561" customFormat="1" ht="24.5" customHeight="1">
      <c r="A33" s="620"/>
      <c r="B33" s="619"/>
      <c r="C33" s="614" t="s">
        <v>578</v>
      </c>
      <c r="D33" s="615" t="s">
        <v>614</v>
      </c>
      <c r="E33" s="563"/>
      <c r="F33" s="613"/>
      <c r="G33" s="614" t="s">
        <v>579</v>
      </c>
      <c r="H33" s="894" t="s">
        <v>614</v>
      </c>
      <c r="I33" s="895"/>
      <c r="J33" s="883"/>
      <c r="K33" s="883"/>
      <c r="L33" s="883"/>
      <c r="M33" s="883"/>
    </row>
    <row r="34" spans="1:13" s="475" customFormat="1" ht="19" customHeight="1">
      <c r="A34" s="621"/>
      <c r="B34" s="560" t="s">
        <v>615</v>
      </c>
      <c r="C34" s="474"/>
      <c r="D34" s="474"/>
      <c r="E34" s="474"/>
      <c r="F34" s="474"/>
      <c r="G34" s="474"/>
      <c r="H34" s="474"/>
      <c r="I34" s="474"/>
      <c r="J34" s="474"/>
      <c r="K34" s="474"/>
      <c r="L34" s="474"/>
      <c r="M34" s="372"/>
    </row>
    <row r="35" spans="1:13" s="475" customFormat="1" ht="112" customHeight="1">
      <c r="A35" s="622"/>
      <c r="B35" s="892"/>
      <c r="C35" s="907"/>
      <c r="D35" s="907"/>
      <c r="E35" s="907"/>
      <c r="F35" s="907"/>
      <c r="G35" s="907"/>
      <c r="H35" s="907"/>
      <c r="I35" s="907"/>
      <c r="J35" s="907"/>
      <c r="K35" s="907"/>
      <c r="L35" s="907"/>
      <c r="M35" s="908"/>
    </row>
    <row r="36" spans="1:13" hidden="1">
      <c r="C36" s="341"/>
      <c r="D36" s="341" t="s">
        <v>488</v>
      </c>
      <c r="E36" s="341"/>
      <c r="F36" s="333" t="s">
        <v>488</v>
      </c>
    </row>
    <row r="37" spans="1:13" hidden="1">
      <c r="C37" s="341">
        <v>1</v>
      </c>
      <c r="D37" s="341" t="s">
        <v>476</v>
      </c>
      <c r="E37" s="341"/>
      <c r="F37" s="333" t="s">
        <v>489</v>
      </c>
    </row>
    <row r="38" spans="1:13" hidden="1">
      <c r="C38" s="341">
        <v>2</v>
      </c>
      <c r="D38" s="341" t="s">
        <v>477</v>
      </c>
      <c r="E38" s="341"/>
    </row>
    <row r="39" spans="1:13" hidden="1">
      <c r="C39" s="341">
        <v>3</v>
      </c>
      <c r="D39" s="341" t="s">
        <v>478</v>
      </c>
      <c r="E39" s="341"/>
    </row>
    <row r="40" spans="1:13" hidden="1">
      <c r="C40" s="341">
        <v>4</v>
      </c>
      <c r="D40" s="341" t="s">
        <v>479</v>
      </c>
      <c r="E40" s="341"/>
    </row>
    <row r="41" spans="1:13" hidden="1">
      <c r="C41" s="341">
        <v>5</v>
      </c>
      <c r="D41" s="341" t="s">
        <v>480</v>
      </c>
      <c r="E41" s="341"/>
    </row>
    <row r="42" spans="1:13" hidden="1">
      <c r="C42" s="341">
        <v>6</v>
      </c>
      <c r="D42" s="341" t="s">
        <v>481</v>
      </c>
      <c r="E42" s="341"/>
    </row>
    <row r="43" spans="1:13" hidden="1">
      <c r="C43" s="341">
        <v>7</v>
      </c>
      <c r="D43" s="341" t="s">
        <v>482</v>
      </c>
      <c r="E43" s="341"/>
    </row>
    <row r="44" spans="1:13" hidden="1">
      <c r="C44" s="341">
        <v>8</v>
      </c>
      <c r="D44" s="341" t="s">
        <v>483</v>
      </c>
      <c r="E44" s="341"/>
    </row>
    <row r="45" spans="1:13" hidden="1">
      <c r="C45" s="341">
        <v>9</v>
      </c>
      <c r="D45" s="341" t="s">
        <v>484</v>
      </c>
      <c r="E45" s="341"/>
    </row>
    <row r="46" spans="1:13" hidden="1">
      <c r="C46" s="341">
        <v>10</v>
      </c>
      <c r="D46" s="341" t="s">
        <v>485</v>
      </c>
      <c r="E46" s="341"/>
    </row>
    <row r="47" spans="1:13" hidden="1">
      <c r="C47" s="341">
        <v>11</v>
      </c>
      <c r="D47" s="341" t="s">
        <v>486</v>
      </c>
      <c r="E47" s="341"/>
    </row>
    <row r="48" spans="1:13" hidden="1">
      <c r="C48" s="341">
        <v>12</v>
      </c>
      <c r="D48" s="341" t="s">
        <v>487</v>
      </c>
      <c r="E48" s="341"/>
    </row>
  </sheetData>
  <sheetProtection algorithmName="SHA-512" hashValue="RFd3LvcseWv6i8Rf4H5FsWSOJ7i/clPK4XxCx4wpw736btEBTJ3xg3KEIviVlazTYaNYUqmDtBQK5zdm8r7MwQ==" saltValue="asfg88LsW5jPQ3CVlM8o7A==" spinCount="100000" sheet="1" scenarios="1" formatCells="0" selectLockedCells="1"/>
  <mergeCells count="27">
    <mergeCell ref="H33:I33"/>
    <mergeCell ref="B35:M35"/>
    <mergeCell ref="J33:M33"/>
    <mergeCell ref="O4:O6"/>
    <mergeCell ref="A8:M8"/>
    <mergeCell ref="A7:M7"/>
    <mergeCell ref="A21:M21"/>
    <mergeCell ref="A22:M22"/>
    <mergeCell ref="A11:M11"/>
    <mergeCell ref="A13:M13"/>
    <mergeCell ref="B9:M9"/>
    <mergeCell ref="B10:M10"/>
    <mergeCell ref="A9:A10"/>
    <mergeCell ref="A16:M16"/>
    <mergeCell ref="A17:M20"/>
    <mergeCell ref="L30:M30"/>
    <mergeCell ref="A1:M1"/>
    <mergeCell ref="A4:C6"/>
    <mergeCell ref="D4:M6"/>
    <mergeCell ref="A23:M23"/>
    <mergeCell ref="A14:M15"/>
    <mergeCell ref="A29:M29"/>
    <mergeCell ref="A30:H30"/>
    <mergeCell ref="J32:M32"/>
    <mergeCell ref="A12:M12"/>
    <mergeCell ref="A24:M28"/>
    <mergeCell ref="H32:I32"/>
  </mergeCells>
  <phoneticPr fontId="1"/>
  <conditionalFormatting sqref="A8:E8 B9">
    <cfRule type="containsText" dxfId="141" priority="9" operator="containsText" text="（選択してください）">
      <formula>NOT(ISERROR(SEARCH("（選択してください）",A8)))</formula>
    </cfRule>
  </conditionalFormatting>
  <conditionalFormatting sqref="B32:B33 F32:F33">
    <cfRule type="containsBlanks" dxfId="140" priority="1">
      <formula>LEN(TRIM(B32))=0</formula>
    </cfRule>
  </conditionalFormatting>
  <dataValidations count="1">
    <dataValidation type="list" allowBlank="1" showInputMessage="1" showErrorMessage="1" sqref="B32:B33 F32:F33" xr:uid="{D8B94455-03B4-4CEB-A4B0-56412709A8BA}">
      <formula1>" ,○"</formula1>
    </dataValidation>
  </dataValidations>
  <printOptions horizontalCentered="1"/>
  <pageMargins left="0.11811023622047245" right="0.11811023622047245" top="0.35433070866141736" bottom="0.43307086614173229" header="0.31496062992125984" footer="0.31496062992125984"/>
  <pageSetup paperSize="9" scale="80" orientation="portrait" horizontalDpi="300" verticalDpi="300"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53323" r:id="rId4" name="Check Box 11">
              <controlPr defaultSize="0" autoFill="0" autoLine="0" autoPict="0">
                <anchor moveWithCells="1">
                  <from>
                    <xdr:col>8</xdr:col>
                    <xdr:colOff>76200</xdr:colOff>
                    <xdr:row>29</xdr:row>
                    <xdr:rowOff>69850</xdr:rowOff>
                  </from>
                  <to>
                    <xdr:col>9</xdr:col>
                    <xdr:colOff>279400</xdr:colOff>
                    <xdr:row>29</xdr:row>
                    <xdr:rowOff>304800</xdr:rowOff>
                  </to>
                </anchor>
              </controlPr>
            </control>
          </mc:Choice>
        </mc:AlternateContent>
        <mc:AlternateContent xmlns:mc="http://schemas.openxmlformats.org/markup-compatibility/2006">
          <mc:Choice Requires="x14">
            <control shapeId="653327" r:id="rId5" name="Check Box 15">
              <controlPr defaultSize="0" autoFill="0" autoLine="0" autoPict="0">
                <anchor moveWithCells="1">
                  <from>
                    <xdr:col>8</xdr:col>
                    <xdr:colOff>76200</xdr:colOff>
                    <xdr:row>29</xdr:row>
                    <xdr:rowOff>69850</xdr:rowOff>
                  </from>
                  <to>
                    <xdr:col>9</xdr:col>
                    <xdr:colOff>273050</xdr:colOff>
                    <xdr:row>29</xdr:row>
                    <xdr:rowOff>304800</xdr:rowOff>
                  </to>
                </anchor>
              </controlPr>
            </control>
          </mc:Choice>
        </mc:AlternateContent>
        <mc:AlternateContent xmlns:mc="http://schemas.openxmlformats.org/markup-compatibility/2006">
          <mc:Choice Requires="x14">
            <control shapeId="653324" r:id="rId6" name="Check Box 12">
              <controlPr defaultSize="0" autoFill="0" autoLine="0" autoPict="0">
                <anchor moveWithCells="1">
                  <from>
                    <xdr:col>10</xdr:col>
                    <xdr:colOff>76200</xdr:colOff>
                    <xdr:row>29</xdr:row>
                    <xdr:rowOff>69850</xdr:rowOff>
                  </from>
                  <to>
                    <xdr:col>11</xdr:col>
                    <xdr:colOff>279400</xdr:colOff>
                    <xdr:row>29</xdr:row>
                    <xdr:rowOff>304800</xdr:rowOff>
                  </to>
                </anchor>
              </controlPr>
            </control>
          </mc:Choice>
        </mc:AlternateContent>
        <mc:AlternateContent xmlns:mc="http://schemas.openxmlformats.org/markup-compatibility/2006">
          <mc:Choice Requires="x14">
            <control shapeId="653328" r:id="rId7" name="Check Box 16">
              <controlPr defaultSize="0" autoFill="0" autoLine="0" autoPict="0">
                <anchor moveWithCells="1">
                  <from>
                    <xdr:col>10</xdr:col>
                    <xdr:colOff>76200</xdr:colOff>
                    <xdr:row>29</xdr:row>
                    <xdr:rowOff>69850</xdr:rowOff>
                  </from>
                  <to>
                    <xdr:col>11</xdr:col>
                    <xdr:colOff>273050</xdr:colOff>
                    <xdr:row>29</xdr:row>
                    <xdr:rowOff>304800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78115-9F51-4FFD-BDBF-25312AF5939C}">
  <sheetPr>
    <tabColor theme="8" tint="0.79998168889431442"/>
    <pageSetUpPr fitToPage="1"/>
  </sheetPr>
  <dimension ref="A1:P39"/>
  <sheetViews>
    <sheetView showGridLines="0" view="pageBreakPreview" zoomScaleNormal="70" zoomScaleSheetLayoutView="100" workbookViewId="0">
      <selection activeCell="A20" sqref="A20:AB21"/>
    </sheetView>
  </sheetViews>
  <sheetFormatPr defaultColWidth="9" defaultRowHeight="13"/>
  <cols>
    <col min="1" max="1" width="15.6328125" style="12" customWidth="1"/>
    <col min="2" max="2" width="18.6328125" style="12" customWidth="1"/>
    <col min="3" max="3" width="5.6328125" style="12" customWidth="1"/>
    <col min="4" max="4" width="16.6328125" style="12" customWidth="1"/>
    <col min="5" max="5" width="2.6328125" style="12" customWidth="1"/>
    <col min="6" max="6" width="6.6328125" style="12" customWidth="1"/>
    <col min="7" max="7" width="18.6328125" style="12" customWidth="1"/>
    <col min="8" max="8" width="6.6328125" style="12" customWidth="1"/>
    <col min="9" max="16384" width="9" style="12"/>
  </cols>
  <sheetData>
    <row r="1" spans="1:16" ht="18" customHeight="1">
      <c r="A1" s="986" t="s">
        <v>626</v>
      </c>
      <c r="B1" s="987"/>
      <c r="C1" s="987"/>
      <c r="D1" s="987"/>
      <c r="E1" s="987"/>
      <c r="F1" s="987"/>
      <c r="G1" s="987"/>
      <c r="H1" s="988"/>
      <c r="I1" s="11"/>
    </row>
    <row r="2" spans="1:16" ht="100.25" customHeight="1">
      <c r="A2" s="981" t="s">
        <v>255</v>
      </c>
      <c r="B2" s="982"/>
      <c r="C2" s="983"/>
      <c r="D2" s="989"/>
      <c r="E2" s="989"/>
      <c r="F2" s="989"/>
      <c r="G2" s="989"/>
      <c r="H2" s="990"/>
      <c r="I2" s="11"/>
    </row>
    <row r="3" spans="1:16" ht="120" customHeight="1">
      <c r="A3" s="981" t="s">
        <v>259</v>
      </c>
      <c r="B3" s="982"/>
      <c r="C3" s="983"/>
      <c r="D3" s="984"/>
      <c r="E3" s="984"/>
      <c r="F3" s="984"/>
      <c r="G3" s="984"/>
      <c r="H3" s="985"/>
      <c r="I3" s="11"/>
    </row>
    <row r="4" spans="1:16" ht="100.25" customHeight="1">
      <c r="A4" s="981" t="s">
        <v>256</v>
      </c>
      <c r="B4" s="982"/>
      <c r="C4" s="983"/>
      <c r="D4" s="984"/>
      <c r="E4" s="984"/>
      <c r="F4" s="984"/>
      <c r="G4" s="984"/>
      <c r="H4" s="985"/>
      <c r="I4" s="11"/>
    </row>
    <row r="5" spans="1:16" s="333" customFormat="1" ht="29.15" customHeight="1">
      <c r="A5" s="933" t="s">
        <v>461</v>
      </c>
      <c r="B5" s="934"/>
      <c r="C5" s="935"/>
      <c r="D5" s="936"/>
      <c r="E5" s="936"/>
      <c r="F5" s="937"/>
      <c r="G5" s="938" t="s">
        <v>460</v>
      </c>
      <c r="H5" s="938"/>
    </row>
    <row r="6" spans="1:16" ht="15" customHeight="1">
      <c r="A6" s="960" t="s">
        <v>252</v>
      </c>
      <c r="B6" s="961"/>
      <c r="C6" s="961"/>
      <c r="D6" s="961"/>
      <c r="E6" s="961"/>
      <c r="F6" s="961"/>
      <c r="G6" s="961"/>
      <c r="H6" s="962"/>
    </row>
    <row r="7" spans="1:16" ht="15" customHeight="1">
      <c r="A7" s="963"/>
      <c r="B7" s="964"/>
      <c r="C7" s="964"/>
      <c r="D7" s="964"/>
      <c r="E7" s="964"/>
      <c r="F7" s="964"/>
      <c r="G7" s="964"/>
      <c r="H7" s="965"/>
    </row>
    <row r="8" spans="1:16" ht="15" customHeight="1">
      <c r="A8" s="236"/>
      <c r="B8" s="959" t="s">
        <v>44</v>
      </c>
      <c r="C8" s="975"/>
      <c r="D8" s="959" t="s">
        <v>45</v>
      </c>
      <c r="E8" s="975"/>
      <c r="F8" s="976"/>
      <c r="G8" s="957" t="s">
        <v>46</v>
      </c>
      <c r="H8" s="976"/>
    </row>
    <row r="9" spans="1:16" ht="13.25" customHeight="1">
      <c r="A9" s="977" t="s">
        <v>47</v>
      </c>
      <c r="B9" s="968"/>
      <c r="C9" s="966" t="s">
        <v>0</v>
      </c>
      <c r="D9" s="968"/>
      <c r="E9" s="969"/>
      <c r="F9" s="966" t="s">
        <v>0</v>
      </c>
      <c r="G9" s="968"/>
      <c r="H9" s="979" t="s">
        <v>0</v>
      </c>
    </row>
    <row r="10" spans="1:16" ht="13.25" customHeight="1">
      <c r="A10" s="978"/>
      <c r="B10" s="970"/>
      <c r="C10" s="967"/>
      <c r="D10" s="970"/>
      <c r="E10" s="971"/>
      <c r="F10" s="967"/>
      <c r="G10" s="970"/>
      <c r="H10" s="980"/>
    </row>
    <row r="11" spans="1:16" ht="13.25" customHeight="1">
      <c r="A11" s="977" t="s">
        <v>48</v>
      </c>
      <c r="B11" s="968"/>
      <c r="C11" s="966" t="s">
        <v>0</v>
      </c>
      <c r="D11" s="968"/>
      <c r="E11" s="969"/>
      <c r="F11" s="966" t="s">
        <v>0</v>
      </c>
      <c r="G11" s="968"/>
      <c r="H11" s="979" t="s">
        <v>0</v>
      </c>
      <c r="J11" s="14"/>
      <c r="K11" s="14"/>
      <c r="L11" s="14"/>
      <c r="M11" s="14"/>
      <c r="N11" s="14"/>
      <c r="O11" s="14"/>
      <c r="P11" s="14"/>
    </row>
    <row r="12" spans="1:16" ht="13.25" customHeight="1">
      <c r="A12" s="978"/>
      <c r="B12" s="970"/>
      <c r="C12" s="967"/>
      <c r="D12" s="970"/>
      <c r="E12" s="971"/>
      <c r="F12" s="967"/>
      <c r="G12" s="970"/>
      <c r="H12" s="980"/>
    </row>
    <row r="13" spans="1:16" ht="15" customHeight="1">
      <c r="A13" s="972" t="s">
        <v>253</v>
      </c>
      <c r="B13" s="972"/>
      <c r="C13" s="972"/>
      <c r="D13" s="972"/>
      <c r="E13" s="972"/>
      <c r="F13" s="972"/>
      <c r="G13" s="972"/>
      <c r="H13" s="972"/>
    </row>
    <row r="14" spans="1:16" ht="15" customHeight="1">
      <c r="A14" s="931" t="s">
        <v>44</v>
      </c>
      <c r="B14" s="973"/>
      <c r="C14" s="942"/>
      <c r="D14" s="942"/>
      <c r="E14" s="942"/>
      <c r="F14" s="942"/>
      <c r="G14" s="942"/>
      <c r="H14" s="943"/>
    </row>
    <row r="15" spans="1:16" ht="15" customHeight="1">
      <c r="A15" s="932"/>
      <c r="B15" s="974"/>
      <c r="C15" s="946"/>
      <c r="D15" s="946"/>
      <c r="E15" s="946"/>
      <c r="F15" s="946"/>
      <c r="G15" s="946"/>
      <c r="H15" s="947"/>
    </row>
    <row r="16" spans="1:16" ht="15" customHeight="1">
      <c r="A16" s="931" t="s">
        <v>45</v>
      </c>
      <c r="B16" s="973"/>
      <c r="C16" s="942"/>
      <c r="D16" s="942"/>
      <c r="E16" s="942"/>
      <c r="F16" s="942"/>
      <c r="G16" s="942"/>
      <c r="H16" s="943"/>
    </row>
    <row r="17" spans="1:8" ht="15" customHeight="1">
      <c r="A17" s="932"/>
      <c r="B17" s="974"/>
      <c r="C17" s="946"/>
      <c r="D17" s="946"/>
      <c r="E17" s="946"/>
      <c r="F17" s="946"/>
      <c r="G17" s="946"/>
      <c r="H17" s="947"/>
    </row>
    <row r="18" spans="1:8" ht="15" customHeight="1">
      <c r="A18" s="931" t="s">
        <v>46</v>
      </c>
      <c r="B18" s="973"/>
      <c r="C18" s="942"/>
      <c r="D18" s="942"/>
      <c r="E18" s="942"/>
      <c r="F18" s="942"/>
      <c r="G18" s="942"/>
      <c r="H18" s="943"/>
    </row>
    <row r="19" spans="1:8" ht="15" customHeight="1">
      <c r="A19" s="932"/>
      <c r="B19" s="974"/>
      <c r="C19" s="946"/>
      <c r="D19" s="946"/>
      <c r="E19" s="946"/>
      <c r="F19" s="946"/>
      <c r="G19" s="946"/>
      <c r="H19" s="947"/>
    </row>
    <row r="20" spans="1:8" ht="15" customHeight="1">
      <c r="A20" s="960" t="s">
        <v>254</v>
      </c>
      <c r="B20" s="961"/>
      <c r="C20" s="961"/>
      <c r="D20" s="961"/>
      <c r="E20" s="961"/>
      <c r="F20" s="961"/>
      <c r="G20" s="961"/>
      <c r="H20" s="962"/>
    </row>
    <row r="21" spans="1:8" ht="15" customHeight="1">
      <c r="A21" s="963"/>
      <c r="B21" s="964"/>
      <c r="C21" s="964"/>
      <c r="D21" s="964"/>
      <c r="E21" s="964"/>
      <c r="F21" s="964"/>
      <c r="G21" s="964"/>
      <c r="H21" s="965"/>
    </row>
    <row r="22" spans="1:8" s="189" customFormat="1" ht="15" customHeight="1">
      <c r="A22" s="78" t="s">
        <v>242</v>
      </c>
      <c r="B22" s="957" t="s">
        <v>269</v>
      </c>
      <c r="C22" s="957"/>
      <c r="D22" s="957"/>
      <c r="E22" s="958"/>
      <c r="F22" s="959" t="s">
        <v>243</v>
      </c>
      <c r="G22" s="957"/>
      <c r="H22" s="958"/>
    </row>
    <row r="23" spans="1:8" s="189" customFormat="1" ht="15" customHeight="1">
      <c r="A23" s="939"/>
      <c r="B23" s="942"/>
      <c r="C23" s="942"/>
      <c r="D23" s="942"/>
      <c r="E23" s="943"/>
      <c r="F23" s="948"/>
      <c r="G23" s="949"/>
      <c r="H23" s="950"/>
    </row>
    <row r="24" spans="1:8" ht="15" customHeight="1">
      <c r="A24" s="940"/>
      <c r="B24" s="944"/>
      <c r="C24" s="944"/>
      <c r="D24" s="944"/>
      <c r="E24" s="945"/>
      <c r="F24" s="951"/>
      <c r="G24" s="952"/>
      <c r="H24" s="953"/>
    </row>
    <row r="25" spans="1:8" ht="15" customHeight="1">
      <c r="A25" s="940"/>
      <c r="B25" s="944"/>
      <c r="C25" s="944"/>
      <c r="D25" s="944"/>
      <c r="E25" s="945"/>
      <c r="F25" s="951"/>
      <c r="G25" s="952"/>
      <c r="H25" s="953"/>
    </row>
    <row r="26" spans="1:8" ht="15" customHeight="1">
      <c r="A26" s="940"/>
      <c r="B26" s="944"/>
      <c r="C26" s="944"/>
      <c r="D26" s="944"/>
      <c r="E26" s="945"/>
      <c r="F26" s="951"/>
      <c r="G26" s="952"/>
      <c r="H26" s="953"/>
    </row>
    <row r="27" spans="1:8" ht="15" customHeight="1">
      <c r="A27" s="941"/>
      <c r="B27" s="946"/>
      <c r="C27" s="946"/>
      <c r="D27" s="946"/>
      <c r="E27" s="947"/>
      <c r="F27" s="954"/>
      <c r="G27" s="955"/>
      <c r="H27" s="956"/>
    </row>
    <row r="28" spans="1:8" s="189" customFormat="1" ht="15" customHeight="1">
      <c r="A28" s="78" t="s">
        <v>242</v>
      </c>
      <c r="B28" s="957" t="s">
        <v>269</v>
      </c>
      <c r="C28" s="957"/>
      <c r="D28" s="957"/>
      <c r="E28" s="958"/>
      <c r="F28" s="959" t="s">
        <v>243</v>
      </c>
      <c r="G28" s="957"/>
      <c r="H28" s="958"/>
    </row>
    <row r="29" spans="1:8" s="189" customFormat="1" ht="15" customHeight="1">
      <c r="A29" s="939"/>
      <c r="B29" s="942"/>
      <c r="C29" s="942"/>
      <c r="D29" s="942"/>
      <c r="E29" s="943"/>
      <c r="F29" s="948"/>
      <c r="G29" s="949"/>
      <c r="H29" s="950"/>
    </row>
    <row r="30" spans="1:8" ht="15" customHeight="1">
      <c r="A30" s="940"/>
      <c r="B30" s="944"/>
      <c r="C30" s="944"/>
      <c r="D30" s="944"/>
      <c r="E30" s="945"/>
      <c r="F30" s="951"/>
      <c r="G30" s="952"/>
      <c r="H30" s="953"/>
    </row>
    <row r="31" spans="1:8" ht="15" customHeight="1">
      <c r="A31" s="940"/>
      <c r="B31" s="944"/>
      <c r="C31" s="944"/>
      <c r="D31" s="944"/>
      <c r="E31" s="945"/>
      <c r="F31" s="951"/>
      <c r="G31" s="952"/>
      <c r="H31" s="953"/>
    </row>
    <row r="32" spans="1:8" ht="15" customHeight="1">
      <c r="A32" s="940"/>
      <c r="B32" s="944"/>
      <c r="C32" s="944"/>
      <c r="D32" s="944"/>
      <c r="E32" s="945"/>
      <c r="F32" s="951"/>
      <c r="G32" s="952"/>
      <c r="H32" s="953"/>
    </row>
    <row r="33" spans="1:8" ht="15" customHeight="1">
      <c r="A33" s="941"/>
      <c r="B33" s="946"/>
      <c r="C33" s="946"/>
      <c r="D33" s="946"/>
      <c r="E33" s="947"/>
      <c r="F33" s="954"/>
      <c r="G33" s="955"/>
      <c r="H33" s="956"/>
    </row>
    <row r="34" spans="1:8" ht="15" customHeight="1">
      <c r="A34" s="78" t="s">
        <v>242</v>
      </c>
      <c r="B34" s="957" t="s">
        <v>269</v>
      </c>
      <c r="C34" s="957"/>
      <c r="D34" s="957"/>
      <c r="E34" s="958"/>
      <c r="F34" s="959" t="s">
        <v>243</v>
      </c>
      <c r="G34" s="957"/>
      <c r="H34" s="958"/>
    </row>
    <row r="35" spans="1:8" ht="15" customHeight="1">
      <c r="A35" s="939"/>
      <c r="B35" s="942"/>
      <c r="C35" s="942"/>
      <c r="D35" s="942"/>
      <c r="E35" s="943"/>
      <c r="F35" s="948"/>
      <c r="G35" s="949"/>
      <c r="H35" s="950"/>
    </row>
    <row r="36" spans="1:8" ht="15" customHeight="1">
      <c r="A36" s="940"/>
      <c r="B36" s="944"/>
      <c r="C36" s="944"/>
      <c r="D36" s="944"/>
      <c r="E36" s="945"/>
      <c r="F36" s="951"/>
      <c r="G36" s="952"/>
      <c r="H36" s="953"/>
    </row>
    <row r="37" spans="1:8" ht="15" customHeight="1">
      <c r="A37" s="940"/>
      <c r="B37" s="944"/>
      <c r="C37" s="944"/>
      <c r="D37" s="944"/>
      <c r="E37" s="945"/>
      <c r="F37" s="951"/>
      <c r="G37" s="952"/>
      <c r="H37" s="953"/>
    </row>
    <row r="38" spans="1:8" ht="15" customHeight="1">
      <c r="A38" s="940"/>
      <c r="B38" s="944"/>
      <c r="C38" s="944"/>
      <c r="D38" s="944"/>
      <c r="E38" s="945"/>
      <c r="F38" s="951"/>
      <c r="G38" s="952"/>
      <c r="H38" s="953"/>
    </row>
    <row r="39" spans="1:8">
      <c r="A39" s="941"/>
      <c r="B39" s="946"/>
      <c r="C39" s="946"/>
      <c r="D39" s="946"/>
      <c r="E39" s="947"/>
      <c r="F39" s="954"/>
      <c r="G39" s="955"/>
      <c r="H39" s="956"/>
    </row>
  </sheetData>
  <sheetProtection algorithmName="SHA-512" hashValue="JjDC+LbVYLmPh8TQ25oIrs4PNlPX5O6bbLgnViq1BtoBky/NOuXcQXHlWbM+7ui79YGUGwxvLTbID62VZ1TAeg==" saltValue="Eon65911EcxhfvzlrONBMw==" spinCount="100000" sheet="1" formatCells="0" selectLockedCells="1"/>
  <mergeCells count="51">
    <mergeCell ref="A4:B4"/>
    <mergeCell ref="C4:H4"/>
    <mergeCell ref="A1:H1"/>
    <mergeCell ref="A2:B2"/>
    <mergeCell ref="C2:H2"/>
    <mergeCell ref="A3:B3"/>
    <mergeCell ref="C3:H3"/>
    <mergeCell ref="B16:H17"/>
    <mergeCell ref="A6:H7"/>
    <mergeCell ref="B8:C8"/>
    <mergeCell ref="D8:F8"/>
    <mergeCell ref="G8:H8"/>
    <mergeCell ref="A9:A10"/>
    <mergeCell ref="B9:B10"/>
    <mergeCell ref="C9:C10"/>
    <mergeCell ref="D9:E10"/>
    <mergeCell ref="F9:F10"/>
    <mergeCell ref="G9:G10"/>
    <mergeCell ref="H9:H10"/>
    <mergeCell ref="G11:G12"/>
    <mergeCell ref="H11:H12"/>
    <mergeCell ref="A11:A12"/>
    <mergeCell ref="B11:B12"/>
    <mergeCell ref="A23:A27"/>
    <mergeCell ref="B23:E27"/>
    <mergeCell ref="F23:H27"/>
    <mergeCell ref="A18:A19"/>
    <mergeCell ref="B18:H19"/>
    <mergeCell ref="F22:H22"/>
    <mergeCell ref="C11:C12"/>
    <mergeCell ref="D11:E12"/>
    <mergeCell ref="F11:F12"/>
    <mergeCell ref="A13:H13"/>
    <mergeCell ref="A14:A15"/>
    <mergeCell ref="B14:H15"/>
    <mergeCell ref="A16:A17"/>
    <mergeCell ref="A5:B5"/>
    <mergeCell ref="C5:F5"/>
    <mergeCell ref="G5:H5"/>
    <mergeCell ref="A35:A39"/>
    <mergeCell ref="B35:E39"/>
    <mergeCell ref="F35:H39"/>
    <mergeCell ref="B28:E28"/>
    <mergeCell ref="F28:H28"/>
    <mergeCell ref="A29:A33"/>
    <mergeCell ref="B29:E33"/>
    <mergeCell ref="F29:H33"/>
    <mergeCell ref="B34:E34"/>
    <mergeCell ref="F34:H34"/>
    <mergeCell ref="A20:H21"/>
    <mergeCell ref="B22:E22"/>
  </mergeCells>
  <phoneticPr fontId="1"/>
  <pageMargins left="0.70866141732283472" right="0.27559055118110237" top="0.55118110236220474" bottom="0.39370078740157483" header="0.31496062992125984" footer="0.11811023622047245"/>
  <pageSetup paperSize="9" scale="94" orientation="portrait" horizontalDpi="300" verticalDpi="300" r:id="rId1"/>
  <headerFooter>
    <oddFoote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17387-8DE9-4C92-B181-63FB61117D04}">
  <sheetPr>
    <tabColor theme="8" tint="0.79998168889431442"/>
    <pageSetUpPr fitToPage="1"/>
  </sheetPr>
  <dimension ref="A1:AE36"/>
  <sheetViews>
    <sheetView showGridLines="0" view="pageBreakPreview" zoomScaleNormal="100" zoomScaleSheetLayoutView="100" workbookViewId="0">
      <selection activeCell="A12" sqref="A12:T21"/>
    </sheetView>
  </sheetViews>
  <sheetFormatPr defaultColWidth="8.90625" defaultRowHeight="13"/>
  <cols>
    <col min="1" max="1" width="2.26953125" style="475" customWidth="1"/>
    <col min="2" max="2" width="5" style="475" customWidth="1"/>
    <col min="3" max="5" width="5.453125" style="475" customWidth="1"/>
    <col min="6" max="6" width="4.90625" style="475" customWidth="1"/>
    <col min="7" max="7" width="2.36328125" style="475" customWidth="1"/>
    <col min="8" max="8" width="3.90625" style="475" customWidth="1"/>
    <col min="9" max="10" width="5.453125" style="475" customWidth="1"/>
    <col min="11" max="11" width="15.08984375" style="475" customWidth="1"/>
    <col min="12" max="12" width="5.453125" style="475" customWidth="1"/>
    <col min="13" max="20" width="5" style="475" customWidth="1"/>
    <col min="21" max="21" width="3.08984375" style="475" customWidth="1"/>
    <col min="22" max="31" width="8.90625" style="475" customWidth="1"/>
    <col min="32" max="16384" width="8.90625" style="475"/>
  </cols>
  <sheetData>
    <row r="1" spans="1:31" ht="24.65" customHeight="1">
      <c r="A1" s="623" t="s">
        <v>617</v>
      </c>
      <c r="B1" s="623"/>
      <c r="C1" s="623"/>
      <c r="D1" s="623"/>
      <c r="E1" s="623"/>
      <c r="F1" s="623"/>
      <c r="G1" s="623"/>
      <c r="H1" s="623"/>
      <c r="I1" s="623"/>
      <c r="J1" s="623"/>
      <c r="K1" s="623"/>
      <c r="L1" s="623"/>
      <c r="M1" s="623"/>
      <c r="N1" s="623"/>
      <c r="O1" s="623"/>
      <c r="P1" s="623"/>
      <c r="Q1" s="623"/>
      <c r="R1" s="623"/>
      <c r="S1" s="623"/>
      <c r="T1" s="623"/>
      <c r="V1" s="185"/>
    </row>
    <row r="2" spans="1:31" ht="19.5" customHeight="1">
      <c r="A2" s="922" t="s">
        <v>618</v>
      </c>
      <c r="B2" s="1003"/>
      <c r="C2" s="1003"/>
      <c r="D2" s="1003"/>
      <c r="E2" s="1003"/>
      <c r="F2" s="1003"/>
      <c r="G2" s="1003"/>
      <c r="H2" s="1003"/>
      <c r="I2" s="1003"/>
      <c r="J2" s="1003"/>
      <c r="K2" s="1003"/>
      <c r="L2" s="1003"/>
      <c r="M2" s="1003"/>
      <c r="N2" s="1003"/>
      <c r="O2" s="1003"/>
      <c r="P2" s="1003"/>
      <c r="Q2" s="1003"/>
      <c r="R2" s="1003"/>
      <c r="S2" s="1003"/>
      <c r="T2" s="1003"/>
      <c r="V2" s="654"/>
      <c r="Y2" s="476"/>
    </row>
    <row r="3" spans="1:31" ht="19.5" customHeight="1">
      <c r="A3" s="1003"/>
      <c r="B3" s="1003"/>
      <c r="C3" s="1003"/>
      <c r="D3" s="1003"/>
      <c r="E3" s="1003"/>
      <c r="F3" s="1003"/>
      <c r="G3" s="1003"/>
      <c r="H3" s="1003"/>
      <c r="I3" s="1003"/>
      <c r="J3" s="1003"/>
      <c r="K3" s="1003"/>
      <c r="L3" s="1003"/>
      <c r="M3" s="1003"/>
      <c r="N3" s="1003"/>
      <c r="O3" s="1003"/>
      <c r="P3" s="1003"/>
      <c r="Q3" s="1003"/>
      <c r="R3" s="1003"/>
      <c r="S3" s="1003"/>
      <c r="T3" s="1003"/>
      <c r="V3" s="654"/>
    </row>
    <row r="4" spans="1:31" ht="32.5" customHeight="1">
      <c r="A4" s="1004"/>
      <c r="B4" s="992"/>
      <c r="C4" s="992"/>
      <c r="D4" s="992"/>
      <c r="E4" s="992"/>
      <c r="F4" s="992"/>
      <c r="G4" s="992"/>
      <c r="H4" s="992"/>
      <c r="I4" s="992"/>
      <c r="J4" s="992"/>
      <c r="K4" s="992"/>
      <c r="L4" s="992"/>
      <c r="M4" s="992"/>
      <c r="N4" s="992"/>
      <c r="O4" s="992"/>
      <c r="P4" s="992"/>
      <c r="Q4" s="992"/>
      <c r="R4" s="992"/>
      <c r="S4" s="992"/>
      <c r="T4" s="993"/>
      <c r="V4" s="654"/>
    </row>
    <row r="5" spans="1:31" ht="32.5" customHeight="1">
      <c r="A5" s="994"/>
      <c r="B5" s="995"/>
      <c r="C5" s="995"/>
      <c r="D5" s="995"/>
      <c r="E5" s="995"/>
      <c r="F5" s="995"/>
      <c r="G5" s="995"/>
      <c r="H5" s="995"/>
      <c r="I5" s="995"/>
      <c r="J5" s="995"/>
      <c r="K5" s="995"/>
      <c r="L5" s="995"/>
      <c r="M5" s="995"/>
      <c r="N5" s="995"/>
      <c r="O5" s="995"/>
      <c r="P5" s="995"/>
      <c r="Q5" s="995"/>
      <c r="R5" s="995"/>
      <c r="S5" s="995"/>
      <c r="T5" s="996"/>
      <c r="V5" s="654"/>
    </row>
    <row r="6" spans="1:31" ht="32.5" customHeight="1">
      <c r="A6" s="994"/>
      <c r="B6" s="995"/>
      <c r="C6" s="995"/>
      <c r="D6" s="995"/>
      <c r="E6" s="995"/>
      <c r="F6" s="995"/>
      <c r="G6" s="995"/>
      <c r="H6" s="995"/>
      <c r="I6" s="995"/>
      <c r="J6" s="995"/>
      <c r="K6" s="995"/>
      <c r="L6" s="995"/>
      <c r="M6" s="995"/>
      <c r="N6" s="995"/>
      <c r="O6" s="995"/>
      <c r="P6" s="995"/>
      <c r="Q6" s="995"/>
      <c r="R6" s="995"/>
      <c r="S6" s="995"/>
      <c r="T6" s="996"/>
      <c r="V6" s="654"/>
    </row>
    <row r="7" spans="1:31" ht="32.5" customHeight="1">
      <c r="A7" s="997"/>
      <c r="B7" s="998"/>
      <c r="C7" s="998"/>
      <c r="D7" s="998"/>
      <c r="E7" s="998"/>
      <c r="F7" s="998"/>
      <c r="G7" s="998"/>
      <c r="H7" s="998"/>
      <c r="I7" s="998"/>
      <c r="J7" s="998"/>
      <c r="K7" s="998"/>
      <c r="L7" s="998"/>
      <c r="M7" s="998"/>
      <c r="N7" s="998"/>
      <c r="O7" s="998"/>
      <c r="P7" s="998"/>
      <c r="Q7" s="998"/>
      <c r="R7" s="998"/>
      <c r="S7" s="998"/>
      <c r="T7" s="999"/>
      <c r="V7" s="654"/>
    </row>
    <row r="8" spans="1:31" ht="32.5" customHeight="1">
      <c r="A8" s="997"/>
      <c r="B8" s="998"/>
      <c r="C8" s="998"/>
      <c r="D8" s="998"/>
      <c r="E8" s="998"/>
      <c r="F8" s="998"/>
      <c r="G8" s="998"/>
      <c r="H8" s="998"/>
      <c r="I8" s="998"/>
      <c r="J8" s="998"/>
      <c r="K8" s="998"/>
      <c r="L8" s="998"/>
      <c r="M8" s="998"/>
      <c r="N8" s="998"/>
      <c r="O8" s="998"/>
      <c r="P8" s="998"/>
      <c r="Q8" s="998"/>
      <c r="R8" s="998"/>
      <c r="S8" s="998"/>
      <c r="T8" s="999"/>
      <c r="V8" s="654"/>
      <c r="X8" s="182"/>
      <c r="Y8" s="182"/>
      <c r="Z8" s="991"/>
      <c r="AA8" s="991"/>
      <c r="AB8" s="991"/>
      <c r="AC8" s="991"/>
      <c r="AE8" s="182"/>
    </row>
    <row r="9" spans="1:31" ht="32.5" customHeight="1">
      <c r="A9" s="997"/>
      <c r="B9" s="998"/>
      <c r="C9" s="998"/>
      <c r="D9" s="998"/>
      <c r="E9" s="998"/>
      <c r="F9" s="998"/>
      <c r="G9" s="998"/>
      <c r="H9" s="998"/>
      <c r="I9" s="998"/>
      <c r="J9" s="998"/>
      <c r="K9" s="998"/>
      <c r="L9" s="998"/>
      <c r="M9" s="998"/>
      <c r="N9" s="998"/>
      <c r="O9" s="998"/>
      <c r="P9" s="998"/>
      <c r="Q9" s="998"/>
      <c r="R9" s="998"/>
      <c r="S9" s="998"/>
      <c r="T9" s="999"/>
      <c r="V9" s="654"/>
      <c r="W9" s="991"/>
      <c r="X9" s="991"/>
      <c r="Y9" s="991"/>
      <c r="Z9" s="991"/>
      <c r="AA9" s="991"/>
      <c r="AB9" s="991"/>
      <c r="AC9" s="991"/>
      <c r="AD9" s="186"/>
      <c r="AE9" s="182"/>
    </row>
    <row r="10" spans="1:31" ht="32.5" customHeight="1">
      <c r="A10" s="997"/>
      <c r="B10" s="998"/>
      <c r="C10" s="998"/>
      <c r="D10" s="998"/>
      <c r="E10" s="998"/>
      <c r="F10" s="998"/>
      <c r="G10" s="998"/>
      <c r="H10" s="998"/>
      <c r="I10" s="998"/>
      <c r="J10" s="998"/>
      <c r="K10" s="998"/>
      <c r="L10" s="998"/>
      <c r="M10" s="998"/>
      <c r="N10" s="998"/>
      <c r="O10" s="998"/>
      <c r="P10" s="998"/>
      <c r="Q10" s="998"/>
      <c r="R10" s="998"/>
      <c r="S10" s="998"/>
      <c r="T10" s="999"/>
      <c r="V10" s="654"/>
    </row>
    <row r="11" spans="1:31" ht="32" customHeight="1">
      <c r="A11" s="922" t="s">
        <v>619</v>
      </c>
      <c r="B11" s="922"/>
      <c r="C11" s="922"/>
      <c r="D11" s="922"/>
      <c r="E11" s="922"/>
      <c r="F11" s="922"/>
      <c r="G11" s="922"/>
      <c r="H11" s="922"/>
      <c r="I11" s="922"/>
      <c r="J11" s="922"/>
      <c r="K11" s="922"/>
      <c r="L11" s="922"/>
      <c r="M11" s="922"/>
      <c r="N11" s="922"/>
      <c r="O11" s="922"/>
      <c r="P11" s="922"/>
      <c r="Q11" s="922"/>
      <c r="R11" s="922"/>
      <c r="S11" s="922"/>
      <c r="T11" s="922"/>
    </row>
    <row r="12" spans="1:31" ht="54" customHeight="1">
      <c r="A12" s="872"/>
      <c r="B12" s="992"/>
      <c r="C12" s="992"/>
      <c r="D12" s="992"/>
      <c r="E12" s="992"/>
      <c r="F12" s="992"/>
      <c r="G12" s="992"/>
      <c r="H12" s="992"/>
      <c r="I12" s="992"/>
      <c r="J12" s="992"/>
      <c r="K12" s="992"/>
      <c r="L12" s="992"/>
      <c r="M12" s="992"/>
      <c r="N12" s="992"/>
      <c r="O12" s="992"/>
      <c r="P12" s="992"/>
      <c r="Q12" s="992"/>
      <c r="R12" s="992"/>
      <c r="S12" s="992"/>
      <c r="T12" s="993"/>
    </row>
    <row r="13" spans="1:31" ht="54" customHeight="1">
      <c r="A13" s="994"/>
      <c r="B13" s="995"/>
      <c r="C13" s="995"/>
      <c r="D13" s="995"/>
      <c r="E13" s="995"/>
      <c r="F13" s="995"/>
      <c r="G13" s="995"/>
      <c r="H13" s="995"/>
      <c r="I13" s="995"/>
      <c r="J13" s="995"/>
      <c r="K13" s="995"/>
      <c r="L13" s="995"/>
      <c r="M13" s="995"/>
      <c r="N13" s="995"/>
      <c r="O13" s="995"/>
      <c r="P13" s="995"/>
      <c r="Q13" s="995"/>
      <c r="R13" s="995"/>
      <c r="S13" s="995"/>
      <c r="T13" s="996"/>
    </row>
    <row r="14" spans="1:31" s="561" customFormat="1" ht="54" customHeight="1">
      <c r="A14" s="994"/>
      <c r="B14" s="995"/>
      <c r="C14" s="995"/>
      <c r="D14" s="995"/>
      <c r="E14" s="995"/>
      <c r="F14" s="995"/>
      <c r="G14" s="995"/>
      <c r="H14" s="995"/>
      <c r="I14" s="995"/>
      <c r="J14" s="995"/>
      <c r="K14" s="995"/>
      <c r="L14" s="995"/>
      <c r="M14" s="995"/>
      <c r="N14" s="995"/>
      <c r="O14" s="995"/>
      <c r="P14" s="995"/>
      <c r="Q14" s="995"/>
      <c r="R14" s="995"/>
      <c r="S14" s="995"/>
      <c r="T14" s="996"/>
    </row>
    <row r="15" spans="1:31" s="561" customFormat="1" ht="54" customHeight="1">
      <c r="A15" s="994"/>
      <c r="B15" s="995"/>
      <c r="C15" s="995"/>
      <c r="D15" s="995"/>
      <c r="E15" s="995"/>
      <c r="F15" s="995"/>
      <c r="G15" s="995"/>
      <c r="H15" s="995"/>
      <c r="I15" s="995"/>
      <c r="J15" s="995"/>
      <c r="K15" s="995"/>
      <c r="L15" s="995"/>
      <c r="M15" s="995"/>
      <c r="N15" s="995"/>
      <c r="O15" s="995"/>
      <c r="P15" s="995"/>
      <c r="Q15" s="995"/>
      <c r="R15" s="995"/>
      <c r="S15" s="995"/>
      <c r="T15" s="996"/>
    </row>
    <row r="16" spans="1:31" ht="54" customHeight="1">
      <c r="A16" s="994"/>
      <c r="B16" s="995"/>
      <c r="C16" s="995"/>
      <c r="D16" s="995"/>
      <c r="E16" s="995"/>
      <c r="F16" s="995"/>
      <c r="G16" s="995"/>
      <c r="H16" s="995"/>
      <c r="I16" s="995"/>
      <c r="J16" s="995"/>
      <c r="K16" s="995"/>
      <c r="L16" s="995"/>
      <c r="M16" s="995"/>
      <c r="N16" s="995"/>
      <c r="O16" s="995"/>
      <c r="P16" s="995"/>
      <c r="Q16" s="995"/>
      <c r="R16" s="995"/>
      <c r="S16" s="995"/>
      <c r="T16" s="996"/>
    </row>
    <row r="17" spans="1:20" ht="54" customHeight="1">
      <c r="A17" s="997"/>
      <c r="B17" s="998"/>
      <c r="C17" s="998"/>
      <c r="D17" s="998"/>
      <c r="E17" s="998"/>
      <c r="F17" s="998"/>
      <c r="G17" s="998"/>
      <c r="H17" s="998"/>
      <c r="I17" s="998"/>
      <c r="J17" s="998"/>
      <c r="K17" s="998"/>
      <c r="L17" s="998"/>
      <c r="M17" s="998"/>
      <c r="N17" s="998"/>
      <c r="O17" s="998"/>
      <c r="P17" s="998"/>
      <c r="Q17" s="998"/>
      <c r="R17" s="998"/>
      <c r="S17" s="998"/>
      <c r="T17" s="999"/>
    </row>
    <row r="18" spans="1:20" ht="54" customHeight="1">
      <c r="A18" s="997"/>
      <c r="B18" s="998"/>
      <c r="C18" s="998"/>
      <c r="D18" s="998"/>
      <c r="E18" s="998"/>
      <c r="F18" s="998"/>
      <c r="G18" s="998"/>
      <c r="H18" s="998"/>
      <c r="I18" s="998"/>
      <c r="J18" s="998"/>
      <c r="K18" s="998"/>
      <c r="L18" s="998"/>
      <c r="M18" s="998"/>
      <c r="N18" s="998"/>
      <c r="O18" s="998"/>
      <c r="P18" s="998"/>
      <c r="Q18" s="998"/>
      <c r="R18" s="998"/>
      <c r="S18" s="998"/>
      <c r="T18" s="999"/>
    </row>
    <row r="19" spans="1:20" ht="54" customHeight="1">
      <c r="A19" s="997"/>
      <c r="B19" s="998"/>
      <c r="C19" s="998"/>
      <c r="D19" s="998"/>
      <c r="E19" s="998"/>
      <c r="F19" s="998"/>
      <c r="G19" s="998"/>
      <c r="H19" s="998"/>
      <c r="I19" s="998"/>
      <c r="J19" s="998"/>
      <c r="K19" s="998"/>
      <c r="L19" s="998"/>
      <c r="M19" s="998"/>
      <c r="N19" s="998"/>
      <c r="O19" s="998"/>
      <c r="P19" s="998"/>
      <c r="Q19" s="998"/>
      <c r="R19" s="998"/>
      <c r="S19" s="998"/>
      <c r="T19" s="999"/>
    </row>
    <row r="20" spans="1:20" ht="54" customHeight="1">
      <c r="A20" s="997"/>
      <c r="B20" s="998"/>
      <c r="C20" s="998"/>
      <c r="D20" s="998"/>
      <c r="E20" s="998"/>
      <c r="F20" s="998"/>
      <c r="G20" s="998"/>
      <c r="H20" s="998"/>
      <c r="I20" s="998"/>
      <c r="J20" s="998"/>
      <c r="K20" s="998"/>
      <c r="L20" s="998"/>
      <c r="M20" s="998"/>
      <c r="N20" s="998"/>
      <c r="O20" s="998"/>
      <c r="P20" s="998"/>
      <c r="Q20" s="998"/>
      <c r="R20" s="998"/>
      <c r="S20" s="998"/>
      <c r="T20" s="999"/>
    </row>
    <row r="21" spans="1:20" ht="54" customHeight="1">
      <c r="A21" s="1000"/>
      <c r="B21" s="1001"/>
      <c r="C21" s="1001"/>
      <c r="D21" s="1001"/>
      <c r="E21" s="1001"/>
      <c r="F21" s="1001"/>
      <c r="G21" s="1001"/>
      <c r="H21" s="1001"/>
      <c r="I21" s="1001"/>
      <c r="J21" s="1001"/>
      <c r="K21" s="1001"/>
      <c r="L21" s="1001"/>
      <c r="M21" s="1001"/>
      <c r="N21" s="1001"/>
      <c r="O21" s="1001"/>
      <c r="P21" s="1001"/>
      <c r="Q21" s="1001"/>
      <c r="R21" s="1001"/>
      <c r="S21" s="1001"/>
      <c r="T21" s="1002"/>
    </row>
    <row r="24" spans="1:20" hidden="1">
      <c r="D24" s="475" t="s">
        <v>488</v>
      </c>
      <c r="K24" s="475" t="s">
        <v>488</v>
      </c>
    </row>
    <row r="25" spans="1:20" hidden="1">
      <c r="C25" s="475">
        <v>1</v>
      </c>
      <c r="D25" s="475" t="s">
        <v>476</v>
      </c>
      <c r="K25" s="475" t="s">
        <v>489</v>
      </c>
    </row>
    <row r="26" spans="1:20" hidden="1">
      <c r="C26" s="475">
        <v>2</v>
      </c>
      <c r="D26" s="475" t="s">
        <v>477</v>
      </c>
    </row>
    <row r="27" spans="1:20" hidden="1">
      <c r="C27" s="475">
        <v>3</v>
      </c>
      <c r="D27" s="475" t="s">
        <v>478</v>
      </c>
    </row>
    <row r="28" spans="1:20" hidden="1">
      <c r="C28" s="475">
        <v>4</v>
      </c>
      <c r="D28" s="475" t="s">
        <v>479</v>
      </c>
    </row>
    <row r="29" spans="1:20" hidden="1">
      <c r="C29" s="475">
        <v>5</v>
      </c>
      <c r="D29" s="475" t="s">
        <v>480</v>
      </c>
    </row>
    <row r="30" spans="1:20" hidden="1">
      <c r="C30" s="475">
        <v>6</v>
      </c>
      <c r="D30" s="475" t="s">
        <v>481</v>
      </c>
    </row>
    <row r="31" spans="1:20" hidden="1">
      <c r="C31" s="475">
        <v>7</v>
      </c>
      <c r="D31" s="475" t="s">
        <v>482</v>
      </c>
    </row>
    <row r="32" spans="1:20" hidden="1">
      <c r="C32" s="475">
        <v>8</v>
      </c>
      <c r="D32" s="475" t="s">
        <v>483</v>
      </c>
    </row>
    <row r="33" spans="3:4" hidden="1">
      <c r="C33" s="475">
        <v>9</v>
      </c>
      <c r="D33" s="475" t="s">
        <v>484</v>
      </c>
    </row>
    <row r="34" spans="3:4" hidden="1">
      <c r="C34" s="475">
        <v>10</v>
      </c>
      <c r="D34" s="475" t="s">
        <v>485</v>
      </c>
    </row>
    <row r="35" spans="3:4" hidden="1">
      <c r="C35" s="475">
        <v>11</v>
      </c>
      <c r="D35" s="475" t="s">
        <v>486</v>
      </c>
    </row>
    <row r="36" spans="3:4" hidden="1">
      <c r="C36" s="475">
        <v>12</v>
      </c>
      <c r="D36" s="475" t="s">
        <v>487</v>
      </c>
    </row>
  </sheetData>
  <sheetProtection algorithmName="SHA-512" hashValue="ae8ekinNkNAMP06+Uk6RDJF4yOftatf/PQcbinT/hsplMADS/6Z4M8OKlIZGMsmjBIctp8dHhzuJwTIS5C1P5w==" saltValue="auM4JJGW0klujZ2Mr16/Eg==" spinCount="100000" sheet="1" formatCells="0" selectLockedCells="1"/>
  <mergeCells count="8">
    <mergeCell ref="Z8:AC8"/>
    <mergeCell ref="W9:AC9"/>
    <mergeCell ref="A11:T11"/>
    <mergeCell ref="A12:T21"/>
    <mergeCell ref="A2:T3"/>
    <mergeCell ref="V2:V6"/>
    <mergeCell ref="A4:T10"/>
    <mergeCell ref="V7:V10"/>
  </mergeCells>
  <phoneticPr fontId="1"/>
  <printOptions horizontalCentered="1"/>
  <pageMargins left="0.31496062992125984" right="0.31496062992125984" top="0.55118110236220474" bottom="0.55118110236220474" header="0.31496062992125984" footer="0.31496062992125984"/>
  <pageSetup paperSize="9" scale="93" orientation="portrait" horizontalDpi="300" verticalDpi="300" r:id="rId1"/>
  <headerFoot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70B8F-D84E-4ADB-BC15-A5FB8AF52285}">
  <sheetPr>
    <tabColor theme="8" tint="0.79998168889431442"/>
    <pageSetUpPr fitToPage="1"/>
  </sheetPr>
  <dimension ref="A1:AD10"/>
  <sheetViews>
    <sheetView showGridLines="0" view="pageBreakPreview" zoomScaleNormal="100" zoomScaleSheetLayoutView="100" workbookViewId="0">
      <selection activeCell="B8" sqref="B8:S8"/>
    </sheetView>
  </sheetViews>
  <sheetFormatPr defaultColWidth="8.90625" defaultRowHeight="13"/>
  <cols>
    <col min="1" max="1" width="11.08984375" style="475" customWidth="1"/>
    <col min="2" max="2" width="5" style="475" customWidth="1"/>
    <col min="3" max="5" width="5.453125" style="475" customWidth="1"/>
    <col min="6" max="6" width="4.90625" style="475" customWidth="1"/>
    <col min="7" max="7" width="2.36328125" style="475" customWidth="1"/>
    <col min="8" max="8" width="3.90625" style="475" customWidth="1"/>
    <col min="9" max="10" width="5.453125" style="475" customWidth="1"/>
    <col min="11" max="11" width="5.08984375" style="475" customWidth="1"/>
    <col min="12" max="12" width="5.453125" style="475" customWidth="1"/>
    <col min="13" max="19" width="5" style="475" customWidth="1"/>
    <col min="20" max="20" width="3.08984375" style="475" customWidth="1"/>
    <col min="21" max="30" width="8.90625" style="475" customWidth="1"/>
    <col min="31" max="16384" width="8.90625" style="475"/>
  </cols>
  <sheetData>
    <row r="1" spans="1:30" ht="3" customHeight="1">
      <c r="A1" s="386"/>
      <c r="B1" s="387"/>
      <c r="C1" s="387"/>
      <c r="D1" s="387"/>
      <c r="E1" s="387"/>
      <c r="F1" s="387"/>
      <c r="G1" s="387"/>
      <c r="H1" s="387"/>
      <c r="I1" s="387"/>
      <c r="J1" s="387"/>
      <c r="K1" s="387"/>
      <c r="L1" s="387"/>
      <c r="M1" s="387"/>
      <c r="N1" s="387"/>
      <c r="O1" s="387"/>
      <c r="P1" s="387"/>
      <c r="Q1" s="387"/>
      <c r="R1" s="387"/>
      <c r="S1" s="387"/>
    </row>
    <row r="2" spans="1:30" ht="23.5" customHeight="1">
      <c r="A2" s="1007" t="s">
        <v>620</v>
      </c>
      <c r="B2" s="1007"/>
      <c r="C2" s="1007"/>
      <c r="D2" s="1007"/>
      <c r="E2" s="1007"/>
      <c r="F2" s="1007"/>
      <c r="G2" s="1007"/>
      <c r="H2" s="1007"/>
      <c r="I2" s="1007"/>
      <c r="J2" s="1007"/>
      <c r="K2" s="1007"/>
      <c r="L2" s="1007"/>
      <c r="M2" s="1007"/>
      <c r="N2" s="1007"/>
      <c r="O2" s="1007"/>
      <c r="P2" s="1007"/>
      <c r="Q2" s="1007"/>
      <c r="R2" s="1007"/>
      <c r="S2" s="1007"/>
      <c r="U2" s="654"/>
    </row>
    <row r="3" spans="1:30" ht="23" customHeight="1">
      <c r="A3" s="1008" t="s">
        <v>708</v>
      </c>
      <c r="B3" s="1009"/>
      <c r="C3" s="1009"/>
      <c r="D3" s="1009"/>
      <c r="E3" s="1009"/>
      <c r="F3" s="1009"/>
      <c r="G3" s="1009"/>
      <c r="H3" s="1009"/>
      <c r="I3" s="1009"/>
      <c r="J3" s="1009"/>
      <c r="K3" s="1009"/>
      <c r="L3" s="1009"/>
      <c r="M3" s="1009"/>
      <c r="N3" s="1009"/>
      <c r="O3" s="1009"/>
      <c r="P3" s="1009"/>
      <c r="Q3" s="1009"/>
      <c r="R3" s="1009"/>
      <c r="S3" s="1010"/>
      <c r="U3" s="654"/>
      <c r="W3" s="182"/>
      <c r="X3" s="182"/>
      <c r="Y3" s="991"/>
      <c r="Z3" s="991"/>
      <c r="AA3" s="991"/>
      <c r="AB3" s="991"/>
      <c r="AD3" s="182"/>
    </row>
    <row r="4" spans="1:30" ht="25.5" customHeight="1">
      <c r="A4" s="624" t="s">
        <v>580</v>
      </c>
      <c r="B4" s="1005"/>
      <c r="C4" s="1006"/>
      <c r="D4" s="1006"/>
      <c r="E4" s="1006"/>
      <c r="F4" s="1006"/>
      <c r="G4" s="1006"/>
      <c r="H4" s="1006"/>
      <c r="I4" s="1006"/>
      <c r="J4" s="1006"/>
      <c r="K4" s="1006"/>
      <c r="L4" s="1006"/>
      <c r="M4" s="1006"/>
      <c r="N4" s="1006"/>
      <c r="O4" s="1006"/>
      <c r="P4" s="1006"/>
      <c r="Q4" s="1006"/>
      <c r="R4" s="1006"/>
      <c r="S4" s="1006"/>
      <c r="U4" s="654"/>
      <c r="W4" s="182"/>
      <c r="X4" s="182"/>
      <c r="Y4" s="478"/>
      <c r="Z4" s="478"/>
      <c r="AA4" s="478"/>
      <c r="AB4" s="478"/>
      <c r="AD4" s="182"/>
    </row>
    <row r="5" spans="1:30" ht="25.5" customHeight="1">
      <c r="A5" s="625" t="s">
        <v>581</v>
      </c>
      <c r="B5" s="1011"/>
      <c r="C5" s="1011"/>
      <c r="D5" s="1011"/>
      <c r="E5" s="1011"/>
      <c r="F5" s="1011"/>
      <c r="G5" s="1011"/>
      <c r="H5" s="1011"/>
      <c r="I5" s="1011"/>
      <c r="J5" s="1011"/>
      <c r="K5" s="1011"/>
      <c r="L5" s="1011"/>
      <c r="M5" s="1011"/>
      <c r="N5" s="1011"/>
      <c r="O5" s="1011"/>
      <c r="P5" s="1011"/>
      <c r="Q5" s="1011"/>
      <c r="R5" s="1011"/>
      <c r="S5" s="1011"/>
      <c r="U5" s="654"/>
      <c r="V5" s="991"/>
      <c r="W5" s="991"/>
      <c r="X5" s="991"/>
      <c r="Y5" s="991"/>
      <c r="Z5" s="991"/>
      <c r="AA5" s="991"/>
      <c r="AB5" s="991"/>
      <c r="AC5" s="186"/>
      <c r="AD5" s="182"/>
    </row>
    <row r="6" spans="1:30" ht="25.5" customHeight="1">
      <c r="A6" s="624" t="s">
        <v>582</v>
      </c>
      <c r="B6" s="1006"/>
      <c r="C6" s="1006"/>
      <c r="D6" s="1006"/>
      <c r="E6" s="1006"/>
      <c r="F6" s="1006"/>
      <c r="G6" s="1006"/>
      <c r="H6" s="1006"/>
      <c r="I6" s="1006"/>
      <c r="J6" s="1006"/>
      <c r="K6" s="1006"/>
      <c r="L6" s="1006"/>
      <c r="M6" s="1006"/>
      <c r="N6" s="1006"/>
      <c r="O6" s="1006"/>
      <c r="P6" s="1006"/>
      <c r="Q6" s="1006"/>
      <c r="R6" s="1006"/>
      <c r="S6" s="1006"/>
      <c r="U6" s="654"/>
    </row>
    <row r="7" spans="1:30" ht="23.5" customHeight="1">
      <c r="A7" s="624" t="s">
        <v>583</v>
      </c>
      <c r="B7" s="1006"/>
      <c r="C7" s="1006"/>
      <c r="D7" s="1006"/>
      <c r="E7" s="1006"/>
      <c r="F7" s="1006"/>
      <c r="G7" s="1006"/>
      <c r="H7" s="1006"/>
      <c r="I7" s="1006"/>
      <c r="J7" s="1006"/>
      <c r="K7" s="1006"/>
      <c r="L7" s="1006"/>
      <c r="M7" s="1006"/>
      <c r="N7" s="1006"/>
      <c r="O7" s="1006"/>
      <c r="P7" s="1006"/>
      <c r="Q7" s="1006"/>
      <c r="R7" s="1006"/>
      <c r="S7" s="1006"/>
      <c r="U7" s="654"/>
    </row>
    <row r="8" spans="1:30" ht="301" customHeight="1">
      <c r="A8" s="625" t="s">
        <v>584</v>
      </c>
      <c r="B8" s="1005"/>
      <c r="C8" s="1006"/>
      <c r="D8" s="1006"/>
      <c r="E8" s="1006"/>
      <c r="F8" s="1006"/>
      <c r="G8" s="1006"/>
      <c r="H8" s="1006"/>
      <c r="I8" s="1006"/>
      <c r="J8" s="1006"/>
      <c r="K8" s="1006"/>
      <c r="L8" s="1006"/>
      <c r="M8" s="1006"/>
      <c r="N8" s="1006"/>
      <c r="O8" s="1006"/>
      <c r="P8" s="1006"/>
      <c r="Q8" s="1006"/>
      <c r="R8" s="1006"/>
      <c r="S8" s="1006"/>
      <c r="U8" s="654"/>
    </row>
    <row r="9" spans="1:30" ht="113" customHeight="1">
      <c r="A9" s="624" t="s">
        <v>605</v>
      </c>
      <c r="B9" s="1005"/>
      <c r="C9" s="1006"/>
      <c r="D9" s="1006"/>
      <c r="E9" s="1006"/>
      <c r="F9" s="1006"/>
      <c r="G9" s="1006"/>
      <c r="H9" s="1006"/>
      <c r="I9" s="1006"/>
      <c r="J9" s="1006"/>
      <c r="K9" s="1006"/>
      <c r="L9" s="1006"/>
      <c r="M9" s="1006"/>
      <c r="N9" s="1006"/>
      <c r="O9" s="1006"/>
      <c r="P9" s="1006"/>
      <c r="Q9" s="1006"/>
      <c r="R9" s="1006"/>
      <c r="S9" s="1006"/>
    </row>
    <row r="10" spans="1:30" ht="288" customHeight="1">
      <c r="A10" s="626" t="s">
        <v>585</v>
      </c>
      <c r="B10" s="1006"/>
      <c r="C10" s="1006"/>
      <c r="D10" s="1006"/>
      <c r="E10" s="1006"/>
      <c r="F10" s="1006"/>
      <c r="G10" s="1006"/>
      <c r="H10" s="1006"/>
      <c r="I10" s="1006"/>
      <c r="J10" s="1006"/>
      <c r="K10" s="1006"/>
      <c r="L10" s="1006"/>
      <c r="M10" s="1006"/>
      <c r="N10" s="1006"/>
      <c r="O10" s="1006"/>
      <c r="P10" s="1006"/>
      <c r="Q10" s="1006"/>
      <c r="R10" s="1006"/>
      <c r="S10" s="1006"/>
    </row>
  </sheetData>
  <sheetProtection algorithmName="SHA-512" hashValue="HYtSptFheQv/IFs9rG44Vr6Io7ymVQd3J7MdSnfUaB2GWlFTGh5PG5QgNmUQS2wxgCidabOhtq5mDS9HjbRgEA==" saltValue="iRGj3j3FyRDwqULJnzfDlw==" spinCount="100000" sheet="1" formatCells="0" selectLockedCells="1"/>
  <mergeCells count="12">
    <mergeCell ref="Y3:AB3"/>
    <mergeCell ref="B4:S4"/>
    <mergeCell ref="B5:S5"/>
    <mergeCell ref="V5:AB5"/>
    <mergeCell ref="B6:S6"/>
    <mergeCell ref="B9:S9"/>
    <mergeCell ref="B10:S10"/>
    <mergeCell ref="A2:S2"/>
    <mergeCell ref="U2:U8"/>
    <mergeCell ref="A3:S3"/>
    <mergeCell ref="B7:S7"/>
    <mergeCell ref="B8:S8"/>
  </mergeCells>
  <phoneticPr fontId="1"/>
  <printOptions horizontalCentered="1"/>
  <pageMargins left="0.31496062992125984" right="0.31496062992125984" top="0.55118110236220474" bottom="0.55118110236220474" header="0.31496062992125984" footer="0.31496062992125984"/>
  <pageSetup paperSize="9" scale="95" orientation="portrait" horizontalDpi="300" verticalDpi="300" r:id="rId1"/>
  <headerFooter>
    <oddFooter>&amp;A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0FB47-EA12-44D4-A30A-9200C7A2ADE2}">
  <sheetPr>
    <tabColor theme="8" tint="0.79998168889431442"/>
    <pageSetUpPr fitToPage="1"/>
  </sheetPr>
  <dimension ref="A1:AE8"/>
  <sheetViews>
    <sheetView showGridLines="0" view="pageBreakPreview" zoomScaleNormal="100" zoomScaleSheetLayoutView="100" workbookViewId="0">
      <selection activeCell="B2" sqref="B2:T2"/>
    </sheetView>
  </sheetViews>
  <sheetFormatPr defaultColWidth="8.90625" defaultRowHeight="13"/>
  <cols>
    <col min="1" max="1" width="12.6328125" style="475" customWidth="1"/>
    <col min="2" max="2" width="5" style="475" customWidth="1"/>
    <col min="3" max="5" width="5.453125" style="475" customWidth="1"/>
    <col min="6" max="6" width="4.90625" style="475" customWidth="1"/>
    <col min="7" max="7" width="2.36328125" style="475" customWidth="1"/>
    <col min="8" max="8" width="3.90625" style="475" customWidth="1"/>
    <col min="9" max="10" width="5.453125" style="475" customWidth="1"/>
    <col min="11" max="11" width="5.08984375" style="475" customWidth="1"/>
    <col min="12" max="12" width="5.453125" style="475" customWidth="1"/>
    <col min="13" max="20" width="5" style="475" customWidth="1"/>
    <col min="21" max="21" width="3.08984375" style="475" customWidth="1"/>
    <col min="22" max="31" width="8.90625" style="475" customWidth="1"/>
    <col min="32" max="16384" width="8.90625" style="475"/>
  </cols>
  <sheetData>
    <row r="1" spans="1:31" ht="23" customHeight="1">
      <c r="A1" s="1008" t="s">
        <v>710</v>
      </c>
      <c r="B1" s="1009"/>
      <c r="C1" s="1009"/>
      <c r="D1" s="1009"/>
      <c r="E1" s="1009"/>
      <c r="F1" s="1009"/>
      <c r="G1" s="1009"/>
      <c r="H1" s="1009"/>
      <c r="I1" s="1009"/>
      <c r="J1" s="1009"/>
      <c r="K1" s="1009"/>
      <c r="L1" s="1009"/>
      <c r="M1" s="1009"/>
      <c r="N1" s="1009"/>
      <c r="O1" s="1009"/>
      <c r="P1" s="1009"/>
      <c r="Q1" s="1009"/>
      <c r="R1" s="1009"/>
      <c r="S1" s="1009"/>
      <c r="T1" s="1010"/>
      <c r="V1" s="654"/>
      <c r="X1" s="182"/>
      <c r="Y1" s="182"/>
      <c r="Z1" s="991"/>
      <c r="AA1" s="991"/>
      <c r="AB1" s="991"/>
      <c r="AC1" s="991"/>
      <c r="AE1" s="182"/>
    </row>
    <row r="2" spans="1:31" ht="25.5" customHeight="1">
      <c r="A2" s="624" t="s">
        <v>582</v>
      </c>
      <c r="B2" s="1006"/>
      <c r="C2" s="1006"/>
      <c r="D2" s="1006"/>
      <c r="E2" s="1006"/>
      <c r="F2" s="1006"/>
      <c r="G2" s="1006"/>
      <c r="H2" s="1006"/>
      <c r="I2" s="1006"/>
      <c r="J2" s="1006"/>
      <c r="K2" s="1006"/>
      <c r="L2" s="1006"/>
      <c r="M2" s="1006"/>
      <c r="N2" s="1006"/>
      <c r="O2" s="1006"/>
      <c r="P2" s="1006"/>
      <c r="Q2" s="1006"/>
      <c r="R2" s="1006"/>
      <c r="S2" s="1006"/>
      <c r="T2" s="1006"/>
      <c r="V2" s="654"/>
      <c r="W2" s="991"/>
      <c r="X2" s="991"/>
      <c r="Y2" s="991"/>
      <c r="Z2" s="991"/>
      <c r="AA2" s="991"/>
      <c r="AB2" s="991"/>
      <c r="AC2" s="991"/>
      <c r="AD2" s="186"/>
      <c r="AE2" s="182"/>
    </row>
    <row r="3" spans="1:31" ht="25.5" customHeight="1">
      <c r="A3" s="624" t="s">
        <v>586</v>
      </c>
      <c r="B3" s="1006"/>
      <c r="C3" s="1006"/>
      <c r="D3" s="1006"/>
      <c r="E3" s="1006"/>
      <c r="F3" s="1006"/>
      <c r="G3" s="1006"/>
      <c r="H3" s="1006"/>
      <c r="I3" s="1006"/>
      <c r="J3" s="1006"/>
      <c r="K3" s="1006"/>
      <c r="L3" s="1006"/>
      <c r="M3" s="1006"/>
      <c r="N3" s="1006"/>
      <c r="O3" s="1006"/>
      <c r="P3" s="1006"/>
      <c r="Q3" s="1006"/>
      <c r="R3" s="1006"/>
      <c r="S3" s="1006"/>
      <c r="T3" s="1006"/>
      <c r="V3" s="654"/>
      <c r="W3" s="478"/>
      <c r="X3" s="478"/>
      <c r="Y3" s="478"/>
      <c r="Z3" s="478"/>
      <c r="AA3" s="478"/>
      <c r="AB3" s="478"/>
      <c r="AC3" s="478"/>
      <c r="AD3" s="186"/>
      <c r="AE3" s="182"/>
    </row>
    <row r="4" spans="1:31" ht="96" customHeight="1">
      <c r="A4" s="624" t="s">
        <v>603</v>
      </c>
      <c r="B4" s="1005"/>
      <c r="C4" s="1006"/>
      <c r="D4" s="1006"/>
      <c r="E4" s="1006"/>
      <c r="F4" s="1006"/>
      <c r="G4" s="1006"/>
      <c r="H4" s="1006"/>
      <c r="I4" s="1006"/>
      <c r="J4" s="1006"/>
      <c r="K4" s="1006"/>
      <c r="L4" s="1006"/>
      <c r="M4" s="1006"/>
      <c r="N4" s="1006"/>
      <c r="O4" s="1006"/>
      <c r="P4" s="1006"/>
      <c r="Q4" s="1006"/>
      <c r="R4" s="1006"/>
      <c r="S4" s="1006"/>
      <c r="T4" s="1006"/>
      <c r="V4" s="654"/>
    </row>
    <row r="5" spans="1:31" ht="239" customHeight="1">
      <c r="A5" s="1012" t="s">
        <v>587</v>
      </c>
      <c r="B5" s="1005"/>
      <c r="C5" s="1005"/>
      <c r="D5" s="1005"/>
      <c r="E5" s="1005"/>
      <c r="F5" s="1005"/>
      <c r="G5" s="1005"/>
      <c r="H5" s="1005"/>
      <c r="I5" s="1005"/>
      <c r="J5" s="1005"/>
      <c r="K5" s="1005"/>
      <c r="L5" s="1005"/>
      <c r="M5" s="1005"/>
      <c r="N5" s="1005"/>
      <c r="O5" s="1005"/>
      <c r="P5" s="1005"/>
      <c r="Q5" s="1005"/>
      <c r="R5" s="1005"/>
      <c r="S5" s="1005"/>
      <c r="T5" s="1005"/>
      <c r="V5" s="654"/>
    </row>
    <row r="6" spans="1:31" ht="227" customHeight="1">
      <c r="A6" s="1012"/>
      <c r="B6" s="1005"/>
      <c r="C6" s="1005"/>
      <c r="D6" s="1005"/>
      <c r="E6" s="1005"/>
      <c r="F6" s="1005"/>
      <c r="G6" s="1005"/>
      <c r="H6" s="1005"/>
      <c r="I6" s="1005"/>
      <c r="J6" s="1005"/>
      <c r="K6" s="1005"/>
      <c r="L6" s="1005"/>
      <c r="M6" s="1005"/>
      <c r="N6" s="1005"/>
      <c r="O6" s="1005"/>
      <c r="P6" s="1005"/>
      <c r="Q6" s="1005"/>
      <c r="R6" s="1005"/>
      <c r="S6" s="1005"/>
      <c r="T6" s="1005"/>
      <c r="V6" s="654"/>
    </row>
    <row r="7" spans="1:31" ht="77" customHeight="1">
      <c r="A7" s="624" t="s">
        <v>604</v>
      </c>
      <c r="B7" s="1005"/>
      <c r="C7" s="1006"/>
      <c r="D7" s="1006"/>
      <c r="E7" s="1006"/>
      <c r="F7" s="1006"/>
      <c r="G7" s="1006"/>
      <c r="H7" s="1006"/>
      <c r="I7" s="1006"/>
      <c r="J7" s="1006"/>
      <c r="K7" s="1006"/>
      <c r="L7" s="1006"/>
      <c r="M7" s="1006"/>
      <c r="N7" s="1006"/>
      <c r="O7" s="1006"/>
      <c r="P7" s="1006"/>
      <c r="Q7" s="1006"/>
      <c r="R7" s="1006"/>
      <c r="S7" s="1006"/>
      <c r="T7" s="1006"/>
    </row>
    <row r="8" spans="1:31" ht="154" customHeight="1">
      <c r="A8" s="626" t="s">
        <v>588</v>
      </c>
      <c r="B8" s="1006"/>
      <c r="C8" s="1006"/>
      <c r="D8" s="1006"/>
      <c r="E8" s="1006"/>
      <c r="F8" s="1006"/>
      <c r="G8" s="1006"/>
      <c r="H8" s="1006"/>
      <c r="I8" s="1006"/>
      <c r="J8" s="1006"/>
      <c r="K8" s="1006"/>
      <c r="L8" s="1006"/>
      <c r="M8" s="1006"/>
      <c r="N8" s="1006"/>
      <c r="O8" s="1006"/>
      <c r="P8" s="1006"/>
      <c r="Q8" s="1006"/>
      <c r="R8" s="1006"/>
      <c r="S8" s="1006"/>
      <c r="T8" s="1006"/>
    </row>
  </sheetData>
  <sheetProtection algorithmName="SHA-512" hashValue="+Io2q+pZqX1kEw8YgiITk+nzqdFWmToy+5IWUPGwSlfEJC2fL7dkW4JVhhyDxlSbZsSr5fTShN5vXRkZNUY/ZA==" saltValue="VD3uEKoT4kfyEE3zcT60GA==" spinCount="100000" sheet="1" formatCells="0" selectLockedCells="1"/>
  <mergeCells count="11">
    <mergeCell ref="B7:T7"/>
    <mergeCell ref="B8:T8"/>
    <mergeCell ref="A1:T1"/>
    <mergeCell ref="V1:V6"/>
    <mergeCell ref="Z1:AC1"/>
    <mergeCell ref="B2:T2"/>
    <mergeCell ref="W2:AC2"/>
    <mergeCell ref="B3:T3"/>
    <mergeCell ref="B4:T4"/>
    <mergeCell ref="A5:A6"/>
    <mergeCell ref="B5:T6"/>
  </mergeCells>
  <phoneticPr fontId="1"/>
  <printOptions horizontalCentered="1"/>
  <pageMargins left="0.31496062992125984" right="0.31496062992125984" top="0.55118110236220474" bottom="0.55118110236220474" header="0.31496062992125984" footer="0.31496062992125984"/>
  <pageSetup paperSize="9" scale="93" orientation="portrait" horizontalDpi="300" verticalDpi="300" r:id="rId1"/>
  <headerFooter>
    <oddFooter>&amp;A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DEE10-ABC9-4964-8253-46768991E30E}">
  <sheetPr>
    <tabColor theme="8" tint="0.79998168889431442"/>
    <pageSetUpPr fitToPage="1"/>
  </sheetPr>
  <dimension ref="A1:AD5"/>
  <sheetViews>
    <sheetView showGridLines="0" view="pageBreakPreview" zoomScaleNormal="100" zoomScaleSheetLayoutView="100" workbookViewId="0">
      <selection activeCell="B2" sqref="B2:S2"/>
    </sheetView>
  </sheetViews>
  <sheetFormatPr defaultColWidth="8.90625" defaultRowHeight="13"/>
  <cols>
    <col min="1" max="1" width="12.6328125" style="475" customWidth="1"/>
    <col min="2" max="2" width="5" style="475" customWidth="1"/>
    <col min="3" max="5" width="5.453125" style="475" customWidth="1"/>
    <col min="6" max="6" width="4.90625" style="475" customWidth="1"/>
    <col min="7" max="7" width="2.36328125" style="475" customWidth="1"/>
    <col min="8" max="8" width="3.90625" style="475" customWidth="1"/>
    <col min="9" max="10" width="5.453125" style="475" customWidth="1"/>
    <col min="11" max="11" width="5.08984375" style="475" customWidth="1"/>
    <col min="12" max="12" width="5.453125" style="475" customWidth="1"/>
    <col min="13" max="19" width="5" style="475" customWidth="1"/>
    <col min="20" max="20" width="3.08984375" style="475" customWidth="1"/>
    <col min="21" max="30" width="8.90625" style="475" customWidth="1"/>
    <col min="31" max="16384" width="8.90625" style="475"/>
  </cols>
  <sheetData>
    <row r="1" spans="1:30" ht="23" customHeight="1">
      <c r="A1" s="1008" t="s">
        <v>589</v>
      </c>
      <c r="B1" s="1009"/>
      <c r="C1" s="1009"/>
      <c r="D1" s="1009"/>
      <c r="E1" s="1009"/>
      <c r="F1" s="1009"/>
      <c r="G1" s="1009"/>
      <c r="H1" s="1009"/>
      <c r="I1" s="1009"/>
      <c r="J1" s="1009"/>
      <c r="K1" s="1009"/>
      <c r="L1" s="1009"/>
      <c r="M1" s="1009"/>
      <c r="N1" s="1009"/>
      <c r="O1" s="1009"/>
      <c r="P1" s="1009"/>
      <c r="Q1" s="1009"/>
      <c r="R1" s="1009"/>
      <c r="S1" s="1010"/>
      <c r="U1" s="654"/>
      <c r="W1" s="182"/>
      <c r="X1" s="182"/>
      <c r="Y1" s="991"/>
      <c r="Z1" s="991"/>
      <c r="AA1" s="991"/>
      <c r="AB1" s="991"/>
      <c r="AD1" s="182"/>
    </row>
    <row r="2" spans="1:30" ht="28" customHeight="1">
      <c r="A2" s="624" t="s">
        <v>590</v>
      </c>
      <c r="B2" s="1006"/>
      <c r="C2" s="1006"/>
      <c r="D2" s="1006"/>
      <c r="E2" s="1006"/>
      <c r="F2" s="1006"/>
      <c r="G2" s="1006"/>
      <c r="H2" s="1006"/>
      <c r="I2" s="1006"/>
      <c r="J2" s="1006"/>
      <c r="K2" s="1006"/>
      <c r="L2" s="1006"/>
      <c r="M2" s="1006"/>
      <c r="N2" s="1006"/>
      <c r="O2" s="1006"/>
      <c r="P2" s="1006"/>
      <c r="Q2" s="1006"/>
      <c r="R2" s="1006"/>
      <c r="S2" s="1006"/>
      <c r="U2" s="654"/>
      <c r="V2" s="991"/>
      <c r="W2" s="991"/>
      <c r="X2" s="991"/>
      <c r="Y2" s="991"/>
      <c r="Z2" s="991"/>
      <c r="AA2" s="991"/>
      <c r="AB2" s="991"/>
      <c r="AC2" s="186"/>
      <c r="AD2" s="182"/>
    </row>
    <row r="3" spans="1:30" ht="28" customHeight="1">
      <c r="A3" s="624" t="s">
        <v>500</v>
      </c>
      <c r="B3" s="1006"/>
      <c r="C3" s="1006"/>
      <c r="D3" s="1006"/>
      <c r="E3" s="1006"/>
      <c r="F3" s="1006"/>
      <c r="G3" s="1006"/>
      <c r="H3" s="1006"/>
      <c r="I3" s="1006"/>
      <c r="J3" s="1006"/>
      <c r="K3" s="1006"/>
      <c r="L3" s="1006"/>
      <c r="M3" s="1006"/>
      <c r="N3" s="1006"/>
      <c r="O3" s="1006"/>
      <c r="P3" s="1006"/>
      <c r="Q3" s="1006"/>
      <c r="R3" s="1006"/>
      <c r="S3" s="1006"/>
      <c r="U3" s="654"/>
    </row>
    <row r="4" spans="1:30" ht="377" customHeight="1">
      <c r="A4" s="625" t="s">
        <v>598</v>
      </c>
      <c r="B4" s="1005"/>
      <c r="C4" s="1006"/>
      <c r="D4" s="1006"/>
      <c r="E4" s="1006"/>
      <c r="F4" s="1006"/>
      <c r="G4" s="1006"/>
      <c r="H4" s="1006"/>
      <c r="I4" s="1006"/>
      <c r="J4" s="1006"/>
      <c r="K4" s="1006"/>
      <c r="L4" s="1006"/>
      <c r="M4" s="1006"/>
      <c r="N4" s="1006"/>
      <c r="O4" s="1006"/>
      <c r="P4" s="1006"/>
      <c r="Q4" s="1006"/>
      <c r="R4" s="1006"/>
      <c r="S4" s="1006"/>
    </row>
    <row r="5" spans="1:30" ht="191" customHeight="1">
      <c r="A5" s="626" t="s">
        <v>588</v>
      </c>
      <c r="B5" s="1006"/>
      <c r="C5" s="1006"/>
      <c r="D5" s="1006"/>
      <c r="E5" s="1006"/>
      <c r="F5" s="1006"/>
      <c r="G5" s="1006"/>
      <c r="H5" s="1006"/>
      <c r="I5" s="1006"/>
      <c r="J5" s="1006"/>
      <c r="K5" s="1006"/>
      <c r="L5" s="1006"/>
      <c r="M5" s="1006"/>
      <c r="N5" s="1006"/>
      <c r="O5" s="1006"/>
      <c r="P5" s="1006"/>
      <c r="Q5" s="1006"/>
      <c r="R5" s="1006"/>
      <c r="S5" s="1006"/>
    </row>
  </sheetData>
  <sheetProtection algorithmName="SHA-512" hashValue="y34Ce9Xld32vuGioCQqWRHxJNsX3dnyB2QbtR2xhBSa2hZ1xc7A7YhSPbz+XWKi5DF2al2pZS4IKOsn90w3/Ww==" saltValue="SSV0a5fbCU4Oe6pdI+sBpw==" spinCount="100000" sheet="1" formatCells="0" selectLockedCells="1"/>
  <mergeCells count="8">
    <mergeCell ref="B4:S4"/>
    <mergeCell ref="B5:S5"/>
    <mergeCell ref="A1:S1"/>
    <mergeCell ref="U1:U3"/>
    <mergeCell ref="Y1:AB1"/>
    <mergeCell ref="B2:S2"/>
    <mergeCell ref="V2:AB2"/>
    <mergeCell ref="B3:S3"/>
  </mergeCells>
  <phoneticPr fontId="1"/>
  <printOptions horizontalCentered="1"/>
  <pageMargins left="0.51181102362204722" right="0.51181102362204722" top="0.55118110236220474" bottom="0.55118110236220474" header="0.31496062992125984" footer="0.31496062992125984"/>
  <pageSetup paperSize="9" scale="92" orientation="portrait" horizontalDpi="300" verticalDpi="300" r:id="rId1"/>
  <headerFoot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71916-6FBB-4812-811C-34E18922FD24}">
  <sheetPr>
    <tabColor theme="8" tint="0.79998168889431442"/>
    <pageSetUpPr fitToPage="1"/>
  </sheetPr>
  <dimension ref="A1:AC8"/>
  <sheetViews>
    <sheetView showGridLines="0" view="pageBreakPreview" zoomScaleNormal="100" zoomScaleSheetLayoutView="100" workbookViewId="0">
      <selection activeCell="B2" sqref="B2:R2"/>
    </sheetView>
  </sheetViews>
  <sheetFormatPr defaultColWidth="8.90625" defaultRowHeight="13"/>
  <cols>
    <col min="1" max="1" width="15.90625" style="475" customWidth="1"/>
    <col min="2" max="2" width="5" style="475" customWidth="1"/>
    <col min="3" max="5" width="5.453125" style="475" customWidth="1"/>
    <col min="6" max="6" width="4.90625" style="475" customWidth="1"/>
    <col min="7" max="7" width="2.36328125" style="475" customWidth="1"/>
    <col min="8" max="8" width="3.90625" style="475" customWidth="1"/>
    <col min="9" max="10" width="5.453125" style="475" customWidth="1"/>
    <col min="11" max="11" width="5.08984375" style="475" customWidth="1"/>
    <col min="12" max="12" width="5.453125" style="475" customWidth="1"/>
    <col min="13" max="18" width="5" style="475" customWidth="1"/>
    <col min="19" max="19" width="3.08984375" style="475" customWidth="1"/>
    <col min="20" max="29" width="8.90625" style="475" customWidth="1"/>
    <col min="30" max="16384" width="8.90625" style="475"/>
  </cols>
  <sheetData>
    <row r="1" spans="1:29" ht="23" customHeight="1">
      <c r="A1" s="1008" t="s">
        <v>709</v>
      </c>
      <c r="B1" s="1009"/>
      <c r="C1" s="1009"/>
      <c r="D1" s="1009"/>
      <c r="E1" s="1009"/>
      <c r="F1" s="1009"/>
      <c r="G1" s="1009"/>
      <c r="H1" s="1009"/>
      <c r="I1" s="1009"/>
      <c r="J1" s="1009"/>
      <c r="K1" s="1009"/>
      <c r="L1" s="1009"/>
      <c r="M1" s="1009"/>
      <c r="N1" s="1009"/>
      <c r="O1" s="1009"/>
      <c r="P1" s="1009"/>
      <c r="Q1" s="1009"/>
      <c r="R1" s="1010"/>
      <c r="T1" s="492"/>
      <c r="V1" s="182"/>
      <c r="W1" s="182"/>
      <c r="X1" s="991"/>
      <c r="Y1" s="991"/>
      <c r="Z1" s="991"/>
      <c r="AA1" s="991"/>
      <c r="AC1" s="182"/>
    </row>
    <row r="2" spans="1:29" ht="35.5" customHeight="1">
      <c r="A2" s="624" t="s">
        <v>592</v>
      </c>
      <c r="B2" s="1006"/>
      <c r="C2" s="1006"/>
      <c r="D2" s="1006"/>
      <c r="E2" s="1006"/>
      <c r="F2" s="1006"/>
      <c r="G2" s="1006"/>
      <c r="H2" s="1006"/>
      <c r="I2" s="1006"/>
      <c r="J2" s="1006"/>
      <c r="K2" s="1006"/>
      <c r="L2" s="1006"/>
      <c r="M2" s="1006"/>
      <c r="N2" s="1006"/>
      <c r="O2" s="1006"/>
      <c r="P2" s="1006"/>
      <c r="Q2" s="1006"/>
      <c r="R2" s="1006"/>
      <c r="T2" s="492"/>
    </row>
    <row r="3" spans="1:29" s="561" customFormat="1" ht="35.5" customHeight="1">
      <c r="A3" s="624" t="s">
        <v>622</v>
      </c>
      <c r="B3" s="1006"/>
      <c r="C3" s="1006"/>
      <c r="D3" s="1006"/>
      <c r="E3" s="1006"/>
      <c r="F3" s="1006"/>
      <c r="G3" s="1006"/>
      <c r="H3" s="1006"/>
      <c r="I3" s="1006"/>
      <c r="J3" s="1006"/>
      <c r="K3" s="1006"/>
      <c r="L3" s="1006"/>
      <c r="M3" s="1006"/>
      <c r="N3" s="1006"/>
      <c r="O3" s="1006"/>
      <c r="P3" s="1006"/>
      <c r="Q3" s="1006"/>
      <c r="R3" s="1006"/>
      <c r="T3" s="492"/>
    </row>
    <row r="4" spans="1:29" ht="34.5" customHeight="1">
      <c r="A4" s="624" t="s">
        <v>500</v>
      </c>
      <c r="B4" s="1025"/>
      <c r="C4" s="1026"/>
      <c r="D4" s="1026"/>
      <c r="E4" s="1026"/>
      <c r="F4" s="1026"/>
      <c r="G4" s="1026"/>
      <c r="H4" s="1026"/>
      <c r="I4" s="1026"/>
      <c r="J4" s="1026"/>
      <c r="K4" s="1026"/>
      <c r="L4" s="1026"/>
      <c r="M4" s="1026"/>
      <c r="N4" s="1026"/>
      <c r="O4" s="1026"/>
      <c r="P4" s="1026"/>
      <c r="Q4" s="1026"/>
      <c r="R4" s="1027"/>
    </row>
    <row r="5" spans="1:29" ht="183" customHeight="1">
      <c r="A5" s="624" t="s">
        <v>623</v>
      </c>
      <c r="B5" s="1025"/>
      <c r="C5" s="1026"/>
      <c r="D5" s="1026"/>
      <c r="E5" s="1026"/>
      <c r="F5" s="1026"/>
      <c r="G5" s="1026"/>
      <c r="H5" s="1026"/>
      <c r="I5" s="1026"/>
      <c r="J5" s="1026"/>
      <c r="K5" s="1026"/>
      <c r="L5" s="1026"/>
      <c r="M5" s="1026"/>
      <c r="N5" s="1026"/>
      <c r="O5" s="1026"/>
      <c r="P5" s="1026"/>
      <c r="Q5" s="1026"/>
      <c r="R5" s="1027"/>
    </row>
    <row r="6" spans="1:29" s="561" customFormat="1" ht="163.5" customHeight="1">
      <c r="A6" s="1013" t="s">
        <v>624</v>
      </c>
      <c r="B6" s="1016"/>
      <c r="C6" s="1017"/>
      <c r="D6" s="1017"/>
      <c r="E6" s="1017"/>
      <c r="F6" s="1017"/>
      <c r="G6" s="1017"/>
      <c r="H6" s="1017"/>
      <c r="I6" s="1017"/>
      <c r="J6" s="1017"/>
      <c r="K6" s="1017"/>
      <c r="L6" s="1017"/>
      <c r="M6" s="1017"/>
      <c r="N6" s="1017"/>
      <c r="O6" s="1017"/>
      <c r="P6" s="1017"/>
      <c r="Q6" s="1017"/>
      <c r="R6" s="1018"/>
    </row>
    <row r="7" spans="1:29" s="561" customFormat="1" ht="163.5" customHeight="1">
      <c r="A7" s="1014"/>
      <c r="B7" s="1019"/>
      <c r="C7" s="1020"/>
      <c r="D7" s="1020"/>
      <c r="E7" s="1020"/>
      <c r="F7" s="1020"/>
      <c r="G7" s="1020"/>
      <c r="H7" s="1020"/>
      <c r="I7" s="1020"/>
      <c r="J7" s="1020"/>
      <c r="K7" s="1020"/>
      <c r="L7" s="1020"/>
      <c r="M7" s="1020"/>
      <c r="N7" s="1020"/>
      <c r="O7" s="1020"/>
      <c r="P7" s="1020"/>
      <c r="Q7" s="1020"/>
      <c r="R7" s="1021"/>
    </row>
    <row r="8" spans="1:29" ht="163.5" customHeight="1">
      <c r="A8" s="1015"/>
      <c r="B8" s="1022"/>
      <c r="C8" s="1023"/>
      <c r="D8" s="1023"/>
      <c r="E8" s="1023"/>
      <c r="F8" s="1023"/>
      <c r="G8" s="1023"/>
      <c r="H8" s="1023"/>
      <c r="I8" s="1023"/>
      <c r="J8" s="1023"/>
      <c r="K8" s="1023"/>
      <c r="L8" s="1023"/>
      <c r="M8" s="1023"/>
      <c r="N8" s="1023"/>
      <c r="O8" s="1023"/>
      <c r="P8" s="1023"/>
      <c r="Q8" s="1023"/>
      <c r="R8" s="1024"/>
      <c r="T8" s="492"/>
    </row>
  </sheetData>
  <sheetProtection algorithmName="SHA-512" hashValue="eEXjFSrQXufqXDsBEBb5KolPt0sX3owQhrXuh3VHuJ3kL5CYA4kgPhGJP0cBcHmxt+E6QopgbYCloz8bKFiZKA==" saltValue="znMddPn7ssxaLiElcPnq8A==" spinCount="100000" sheet="1" formatCells="0" selectLockedCells="1"/>
  <mergeCells count="8">
    <mergeCell ref="A6:A8"/>
    <mergeCell ref="B6:R8"/>
    <mergeCell ref="A1:R1"/>
    <mergeCell ref="X1:AA1"/>
    <mergeCell ref="B2:R2"/>
    <mergeCell ref="B4:R4"/>
    <mergeCell ref="B5:R5"/>
    <mergeCell ref="B3:R3"/>
  </mergeCells>
  <phoneticPr fontId="1"/>
  <printOptions horizontalCentered="1"/>
  <pageMargins left="0.51181102362204722" right="0.51181102362204722" top="0.55118110236220474" bottom="0.55118110236220474" header="0.31496062992125984" footer="0.31496062992125984"/>
  <pageSetup paperSize="9" scale="94" orientation="portrait" horizontalDpi="300" verticalDpi="300" r:id="rId1"/>
  <headerFooter>
    <oddFooter>&amp;A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6263C-81EA-456F-A715-2AF68F359AF8}">
  <sheetPr>
    <tabColor theme="8" tint="0.79998168889431442"/>
    <pageSetUpPr fitToPage="1"/>
  </sheetPr>
  <dimension ref="A1:AE7"/>
  <sheetViews>
    <sheetView showGridLines="0" view="pageBreakPreview" zoomScale="80" zoomScaleNormal="100" zoomScaleSheetLayoutView="80" workbookViewId="0">
      <selection activeCell="B21" sqref="B21:AB21"/>
    </sheetView>
  </sheetViews>
  <sheetFormatPr defaultColWidth="8.90625" defaultRowHeight="13"/>
  <cols>
    <col min="1" max="1" width="11.08984375" style="475" customWidth="1"/>
    <col min="2" max="2" width="5" style="475" customWidth="1"/>
    <col min="3" max="5" width="5.453125" style="475" customWidth="1"/>
    <col min="6" max="6" width="4.90625" style="475" customWidth="1"/>
    <col min="7" max="7" width="2.36328125" style="475" customWidth="1"/>
    <col min="8" max="8" width="3.90625" style="475" customWidth="1"/>
    <col min="9" max="10" width="5.453125" style="475" customWidth="1"/>
    <col min="11" max="11" width="5.08984375" style="475" customWidth="1"/>
    <col min="12" max="12" width="5.453125" style="475" customWidth="1"/>
    <col min="13" max="20" width="5" style="475" customWidth="1"/>
    <col min="21" max="21" width="3.08984375" style="475" customWidth="1"/>
    <col min="22" max="31" width="8.90625" style="475" customWidth="1"/>
    <col min="32" max="16384" width="8.90625" style="475"/>
  </cols>
  <sheetData>
    <row r="1" spans="1:31" ht="23" customHeight="1">
      <c r="A1" s="1008" t="s">
        <v>711</v>
      </c>
      <c r="B1" s="1009"/>
      <c r="C1" s="1009"/>
      <c r="D1" s="1009"/>
      <c r="E1" s="1009"/>
      <c r="F1" s="1009"/>
      <c r="G1" s="1009"/>
      <c r="H1" s="1009"/>
      <c r="I1" s="1009"/>
      <c r="J1" s="1009"/>
      <c r="K1" s="1009"/>
      <c r="L1" s="1009"/>
      <c r="M1" s="1009"/>
      <c r="N1" s="1009"/>
      <c r="O1" s="1009"/>
      <c r="P1" s="1009"/>
      <c r="Q1" s="1009"/>
      <c r="R1" s="1009"/>
      <c r="S1" s="1009"/>
      <c r="T1" s="1010"/>
      <c r="V1" s="654"/>
      <c r="X1" s="182"/>
      <c r="Y1" s="182"/>
      <c r="Z1" s="991"/>
      <c r="AA1" s="991"/>
      <c r="AB1" s="991"/>
      <c r="AC1" s="991"/>
      <c r="AE1" s="182"/>
    </row>
    <row r="2" spans="1:31" ht="23" customHeight="1">
      <c r="A2" s="624" t="s">
        <v>435</v>
      </c>
      <c r="B2" s="1005"/>
      <c r="C2" s="1006"/>
      <c r="D2" s="1006"/>
      <c r="E2" s="1006"/>
      <c r="F2" s="1006"/>
      <c r="G2" s="1006"/>
      <c r="H2" s="1006"/>
      <c r="I2" s="1006"/>
      <c r="J2" s="1006"/>
      <c r="K2" s="1006"/>
      <c r="L2" s="1006"/>
      <c r="M2" s="1006"/>
      <c r="N2" s="1006"/>
      <c r="O2" s="1006"/>
      <c r="P2" s="1006"/>
      <c r="Q2" s="1006"/>
      <c r="R2" s="1006"/>
      <c r="S2" s="1006"/>
      <c r="T2" s="1006"/>
      <c r="V2" s="654"/>
      <c r="X2" s="182"/>
      <c r="Y2" s="182"/>
      <c r="Z2" s="478"/>
      <c r="AA2" s="478"/>
      <c r="AB2" s="478"/>
      <c r="AC2" s="478"/>
      <c r="AE2" s="182"/>
    </row>
    <row r="3" spans="1:31" ht="22.5" customHeight="1">
      <c r="A3" s="624" t="s">
        <v>600</v>
      </c>
      <c r="B3" s="1006"/>
      <c r="C3" s="1006"/>
      <c r="D3" s="1006"/>
      <c r="E3" s="1006"/>
      <c r="F3" s="1006"/>
      <c r="G3" s="1006"/>
      <c r="H3" s="1006"/>
      <c r="I3" s="1006"/>
      <c r="J3" s="1006"/>
      <c r="K3" s="1006"/>
      <c r="L3" s="1006"/>
      <c r="M3" s="1006"/>
      <c r="N3" s="1006"/>
      <c r="O3" s="1006"/>
      <c r="P3" s="1006"/>
      <c r="Q3" s="1006"/>
      <c r="R3" s="1006"/>
      <c r="S3" s="1006"/>
      <c r="T3" s="1006"/>
      <c r="V3" s="654"/>
      <c r="W3" s="991"/>
      <c r="X3" s="991"/>
      <c r="Y3" s="991"/>
      <c r="Z3" s="991"/>
      <c r="AA3" s="991"/>
      <c r="AB3" s="991"/>
      <c r="AC3" s="991"/>
      <c r="AD3" s="186"/>
      <c r="AE3" s="182"/>
    </row>
    <row r="4" spans="1:31" ht="26" customHeight="1">
      <c r="A4" s="624" t="s">
        <v>601</v>
      </c>
      <c r="B4" s="1006"/>
      <c r="C4" s="1006"/>
      <c r="D4" s="1006"/>
      <c r="E4" s="1006"/>
      <c r="F4" s="1006"/>
      <c r="G4" s="1006"/>
      <c r="H4" s="1006"/>
      <c r="I4" s="1006"/>
      <c r="J4" s="1006"/>
      <c r="K4" s="1006"/>
      <c r="L4" s="1006"/>
      <c r="M4" s="1006"/>
      <c r="N4" s="1006"/>
      <c r="O4" s="1006"/>
      <c r="P4" s="1006"/>
      <c r="Q4" s="1006"/>
      <c r="R4" s="1006"/>
      <c r="S4" s="1006"/>
      <c r="T4" s="1006"/>
      <c r="V4" s="654"/>
    </row>
    <row r="5" spans="1:31" s="561" customFormat="1" ht="26" customHeight="1">
      <c r="A5" s="624" t="s">
        <v>599</v>
      </c>
      <c r="B5" s="1006"/>
      <c r="C5" s="1006"/>
      <c r="D5" s="1006"/>
      <c r="E5" s="1006"/>
      <c r="F5" s="1006"/>
      <c r="G5" s="1006"/>
      <c r="H5" s="1006"/>
      <c r="I5" s="1006"/>
      <c r="J5" s="1006"/>
      <c r="K5" s="1006"/>
      <c r="L5" s="1006"/>
      <c r="M5" s="1006"/>
      <c r="N5" s="1006"/>
      <c r="O5" s="1006"/>
      <c r="P5" s="1006"/>
      <c r="Q5" s="1006"/>
      <c r="R5" s="1006"/>
      <c r="S5" s="1006"/>
      <c r="T5" s="1006"/>
      <c r="V5" s="562"/>
    </row>
    <row r="6" spans="1:31" ht="366.5" customHeight="1">
      <c r="A6" s="625" t="s">
        <v>602</v>
      </c>
      <c r="B6" s="1005"/>
      <c r="C6" s="1006"/>
      <c r="D6" s="1006"/>
      <c r="E6" s="1006"/>
      <c r="F6" s="1006"/>
      <c r="G6" s="1006"/>
      <c r="H6" s="1006"/>
      <c r="I6" s="1006"/>
      <c r="J6" s="1006"/>
      <c r="K6" s="1006"/>
      <c r="L6" s="1006"/>
      <c r="M6" s="1006"/>
      <c r="N6" s="1006"/>
      <c r="O6" s="1006"/>
      <c r="P6" s="1006"/>
      <c r="Q6" s="1006"/>
      <c r="R6" s="1006"/>
      <c r="S6" s="1006"/>
      <c r="T6" s="1006"/>
    </row>
    <row r="7" spans="1:31" ht="376.5" customHeight="1">
      <c r="A7" s="626" t="s">
        <v>591</v>
      </c>
      <c r="B7" s="1006"/>
      <c r="C7" s="1006"/>
      <c r="D7" s="1006"/>
      <c r="E7" s="1006"/>
      <c r="F7" s="1006"/>
      <c r="G7" s="1006"/>
      <c r="H7" s="1006"/>
      <c r="I7" s="1006"/>
      <c r="J7" s="1006"/>
      <c r="K7" s="1006"/>
      <c r="L7" s="1006"/>
      <c r="M7" s="1006"/>
      <c r="N7" s="1006"/>
      <c r="O7" s="1006"/>
      <c r="P7" s="1006"/>
      <c r="Q7" s="1006"/>
      <c r="R7" s="1006"/>
      <c r="S7" s="1006"/>
      <c r="T7" s="1006"/>
    </row>
  </sheetData>
  <sheetProtection algorithmName="SHA-512" hashValue="MRFEHVD2bd44FQeJCLzG+O35H/8QaMb4eqPGtZjQ/HAmIcaasHjdlNao3iLqxsOKmG341aBB1UzNK2hFbsF3JQ==" saltValue="9LmA8OOOZnKxSrZll2Uamg==" spinCount="100000" sheet="1" formatCells="0" selectLockedCells="1"/>
  <mergeCells count="10">
    <mergeCell ref="B6:T6"/>
    <mergeCell ref="B7:T7"/>
    <mergeCell ref="A1:T1"/>
    <mergeCell ref="V1:V4"/>
    <mergeCell ref="Z1:AC1"/>
    <mergeCell ref="B2:T2"/>
    <mergeCell ref="B3:T3"/>
    <mergeCell ref="W3:AC3"/>
    <mergeCell ref="B4:T4"/>
    <mergeCell ref="B5:T5"/>
  </mergeCells>
  <phoneticPr fontId="1"/>
  <printOptions horizontalCentered="1"/>
  <pageMargins left="0.51181102362204722" right="0.51181102362204722" top="0.55118110236220474" bottom="0.55118110236220474" header="0.31496062992125984" footer="0.31496062992125984"/>
  <pageSetup paperSize="9" scale="89" orientation="portrait" horizontalDpi="300" verticalDpi="300" r:id="rId1"/>
  <headerFooter>
    <oddFooter>&amp;A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D297A-52A3-4C53-B4BB-F9657BAB270C}">
  <sheetPr>
    <tabColor theme="8" tint="0.79998168889431442"/>
    <pageSetUpPr fitToPage="1"/>
  </sheetPr>
  <dimension ref="A1:AE7"/>
  <sheetViews>
    <sheetView showGridLines="0" view="pageBreakPreview" zoomScale="80" zoomScaleNormal="100" zoomScaleSheetLayoutView="80" workbookViewId="0">
      <selection activeCell="B21" sqref="B21:AB21"/>
    </sheetView>
  </sheetViews>
  <sheetFormatPr defaultColWidth="8.90625" defaultRowHeight="13"/>
  <cols>
    <col min="1" max="1" width="12.6328125" style="475" customWidth="1"/>
    <col min="2" max="2" width="5" style="475" customWidth="1"/>
    <col min="3" max="5" width="5.453125" style="475" customWidth="1"/>
    <col min="6" max="6" width="4.90625" style="475" customWidth="1"/>
    <col min="7" max="7" width="2.36328125" style="475" customWidth="1"/>
    <col min="8" max="8" width="3.90625" style="475" customWidth="1"/>
    <col min="9" max="10" width="5.453125" style="475" customWidth="1"/>
    <col min="11" max="11" width="5.08984375" style="475" customWidth="1"/>
    <col min="12" max="12" width="5.453125" style="475" customWidth="1"/>
    <col min="13" max="20" width="5" style="475" customWidth="1"/>
    <col min="21" max="21" width="3.08984375" style="475" customWidth="1"/>
    <col min="22" max="31" width="8.90625" style="475" customWidth="1"/>
    <col min="32" max="16384" width="8.90625" style="475"/>
  </cols>
  <sheetData>
    <row r="1" spans="1:31" ht="23" customHeight="1">
      <c r="A1" s="1008" t="s">
        <v>712</v>
      </c>
      <c r="B1" s="1009"/>
      <c r="C1" s="1009"/>
      <c r="D1" s="1009"/>
      <c r="E1" s="1009"/>
      <c r="F1" s="1009"/>
      <c r="G1" s="1009"/>
      <c r="H1" s="1009"/>
      <c r="I1" s="1009"/>
      <c r="J1" s="1009"/>
      <c r="K1" s="1009"/>
      <c r="L1" s="1009"/>
      <c r="M1" s="1009"/>
      <c r="N1" s="1009"/>
      <c r="O1" s="1009"/>
      <c r="P1" s="1009"/>
      <c r="Q1" s="1009"/>
      <c r="R1" s="1009"/>
      <c r="S1" s="1009"/>
      <c r="T1" s="1010"/>
      <c r="V1" s="654"/>
      <c r="X1" s="182"/>
      <c r="Y1" s="182"/>
      <c r="Z1" s="991"/>
      <c r="AA1" s="991"/>
      <c r="AB1" s="991"/>
      <c r="AC1" s="991"/>
      <c r="AE1" s="182"/>
    </row>
    <row r="2" spans="1:31" ht="23" customHeight="1">
      <c r="A2" s="624" t="s">
        <v>441</v>
      </c>
      <c r="B2" s="1005"/>
      <c r="C2" s="1006"/>
      <c r="D2" s="1006"/>
      <c r="E2" s="1006"/>
      <c r="F2" s="1006"/>
      <c r="G2" s="1006"/>
      <c r="H2" s="1006"/>
      <c r="I2" s="1006"/>
      <c r="J2" s="1006"/>
      <c r="K2" s="1006"/>
      <c r="L2" s="1006"/>
      <c r="M2" s="1006"/>
      <c r="N2" s="1006"/>
      <c r="O2" s="1006"/>
      <c r="P2" s="1006"/>
      <c r="Q2" s="1006"/>
      <c r="R2" s="1006"/>
      <c r="S2" s="1006"/>
      <c r="T2" s="1006"/>
      <c r="V2" s="654"/>
      <c r="X2" s="182"/>
      <c r="Y2" s="182"/>
      <c r="Z2" s="478"/>
      <c r="AA2" s="478"/>
      <c r="AB2" s="478"/>
      <c r="AC2" s="478"/>
      <c r="AE2" s="182"/>
    </row>
    <row r="3" spans="1:31" ht="25.5" customHeight="1">
      <c r="A3" s="624" t="s">
        <v>601</v>
      </c>
      <c r="B3" s="1006"/>
      <c r="C3" s="1006"/>
      <c r="D3" s="1006"/>
      <c r="E3" s="1006"/>
      <c r="F3" s="1006"/>
      <c r="G3" s="1006"/>
      <c r="H3" s="1006"/>
      <c r="I3" s="1006"/>
      <c r="J3" s="1006"/>
      <c r="K3" s="1006"/>
      <c r="L3" s="1006"/>
      <c r="M3" s="1006"/>
      <c r="N3" s="1006"/>
      <c r="O3" s="1006"/>
      <c r="P3" s="1006"/>
      <c r="Q3" s="1006"/>
      <c r="R3" s="1006"/>
      <c r="S3" s="1006"/>
      <c r="T3" s="1006"/>
      <c r="V3" s="654"/>
    </row>
    <row r="4" spans="1:31" ht="22" customHeight="1">
      <c r="A4" s="624" t="s">
        <v>600</v>
      </c>
      <c r="B4" s="1006"/>
      <c r="C4" s="1006"/>
      <c r="D4" s="1006"/>
      <c r="E4" s="1006"/>
      <c r="F4" s="1006"/>
      <c r="G4" s="1006"/>
      <c r="H4" s="1006"/>
      <c r="I4" s="1006"/>
      <c r="J4" s="1006"/>
      <c r="K4" s="1006"/>
      <c r="L4" s="1006"/>
      <c r="M4" s="1006"/>
      <c r="N4" s="1006"/>
      <c r="O4" s="1006"/>
      <c r="P4" s="1006"/>
      <c r="Q4" s="1006"/>
      <c r="R4" s="1006"/>
      <c r="S4" s="1006"/>
      <c r="T4" s="1006"/>
      <c r="V4" s="654"/>
    </row>
    <row r="5" spans="1:31" ht="26" customHeight="1">
      <c r="A5" s="624" t="s">
        <v>521</v>
      </c>
      <c r="B5" s="1006"/>
      <c r="C5" s="1006"/>
      <c r="D5" s="1006"/>
      <c r="E5" s="1006"/>
      <c r="F5" s="1006"/>
      <c r="G5" s="1006"/>
      <c r="H5" s="1006"/>
      <c r="I5" s="1006"/>
      <c r="J5" s="1006"/>
      <c r="K5" s="1006"/>
      <c r="L5" s="1006"/>
      <c r="M5" s="1006"/>
      <c r="N5" s="1006"/>
      <c r="O5" s="1006"/>
      <c r="P5" s="1006"/>
      <c r="Q5" s="1006"/>
      <c r="R5" s="1006"/>
      <c r="S5" s="1006"/>
      <c r="T5" s="1006"/>
      <c r="V5" s="654"/>
    </row>
    <row r="6" spans="1:31" ht="385" customHeight="1">
      <c r="A6" s="624" t="s">
        <v>602</v>
      </c>
      <c r="B6" s="1005"/>
      <c r="C6" s="1006"/>
      <c r="D6" s="1006"/>
      <c r="E6" s="1006"/>
      <c r="F6" s="1006"/>
      <c r="G6" s="1006"/>
      <c r="H6" s="1006"/>
      <c r="I6" s="1006"/>
      <c r="J6" s="1006"/>
      <c r="K6" s="1006"/>
      <c r="L6" s="1006"/>
      <c r="M6" s="1006"/>
      <c r="N6" s="1006"/>
      <c r="O6" s="1006"/>
      <c r="P6" s="1006"/>
      <c r="Q6" s="1006"/>
      <c r="R6" s="1006"/>
      <c r="S6" s="1006"/>
      <c r="T6" s="1006"/>
    </row>
    <row r="7" spans="1:31" ht="356.5" customHeight="1">
      <c r="A7" s="624" t="s">
        <v>621</v>
      </c>
      <c r="B7" s="1005"/>
      <c r="C7" s="1006"/>
      <c r="D7" s="1006"/>
      <c r="E7" s="1006"/>
      <c r="F7" s="1006"/>
      <c r="G7" s="1006"/>
      <c r="H7" s="1006"/>
      <c r="I7" s="1006"/>
      <c r="J7" s="1006"/>
      <c r="K7" s="1006"/>
      <c r="L7" s="1006"/>
      <c r="M7" s="1006"/>
      <c r="N7" s="1006"/>
      <c r="O7" s="1006"/>
      <c r="P7" s="1006"/>
      <c r="Q7" s="1006"/>
      <c r="R7" s="1006"/>
      <c r="S7" s="1006"/>
      <c r="T7" s="1006"/>
    </row>
  </sheetData>
  <sheetProtection algorithmName="SHA-512" hashValue="jN4+mRkhP9UsuPOEg1cAR+bkR8LmeC1UECo5Prks29w82L5yLorFmAITcinNTHmGaeMwz04k98gdKFdt8kg0jA==" saltValue="T+/k2UdndvDwuVAHe3//oQ==" spinCount="100000" sheet="1" formatCells="0" selectLockedCells="1"/>
  <mergeCells count="9">
    <mergeCell ref="B6:T6"/>
    <mergeCell ref="B7:T7"/>
    <mergeCell ref="A1:T1"/>
    <mergeCell ref="V1:V5"/>
    <mergeCell ref="Z1:AC1"/>
    <mergeCell ref="B2:T2"/>
    <mergeCell ref="B3:T3"/>
    <mergeCell ref="B4:T4"/>
    <mergeCell ref="B5:T5"/>
  </mergeCells>
  <phoneticPr fontId="1"/>
  <printOptions horizontalCentered="1"/>
  <pageMargins left="0.51181102362204722" right="0.51181102362204722" top="0.55118110236220474" bottom="0.55118110236220474" header="0.31496062992125984" footer="0.31496062992125984"/>
  <pageSetup paperSize="9" scale="88" orientation="portrait" horizontalDpi="300" verticalDpi="300" r:id="rId1"/>
  <headerFooter>
    <oddFooter>&amp;A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D5E9E-CE09-4E84-A173-27A57C247A87}">
  <sheetPr>
    <tabColor theme="8" tint="0.79998168889431442"/>
    <pageSetUpPr fitToPage="1"/>
  </sheetPr>
  <dimension ref="A1:U18"/>
  <sheetViews>
    <sheetView view="pageBreakPreview" zoomScaleNormal="100" zoomScaleSheetLayoutView="100" workbookViewId="0">
      <selection activeCell="A4" sqref="A4:S14"/>
    </sheetView>
  </sheetViews>
  <sheetFormatPr defaultColWidth="8.81640625" defaultRowHeight="13"/>
  <cols>
    <col min="1" max="3" width="6.453125" style="235" customWidth="1"/>
    <col min="4" max="8" width="4.6328125" style="235" customWidth="1"/>
    <col min="9" max="9" width="4.6328125" style="561" customWidth="1"/>
    <col min="10" max="12" width="4.6328125" style="235" customWidth="1"/>
    <col min="13" max="14" width="5.453125" style="235" customWidth="1"/>
    <col min="15" max="15" width="6.1796875" style="235" customWidth="1"/>
    <col min="16" max="16" width="6.1796875" style="561" customWidth="1"/>
    <col min="17" max="17" width="4.6328125" style="235" customWidth="1"/>
    <col min="18" max="18" width="7.81640625" style="235" customWidth="1"/>
    <col min="19" max="19" width="4.6328125" style="235" customWidth="1"/>
    <col min="20" max="29" width="8.81640625" style="235" customWidth="1"/>
    <col min="30" max="16384" width="8.81640625" style="235"/>
  </cols>
  <sheetData>
    <row r="1" spans="1:21" ht="18" customHeight="1">
      <c r="A1" s="1046" t="s">
        <v>625</v>
      </c>
      <c r="B1" s="1046"/>
      <c r="C1" s="1046"/>
      <c r="D1" s="1046"/>
      <c r="E1" s="1046"/>
      <c r="F1" s="1046"/>
      <c r="G1" s="1046"/>
      <c r="H1" s="1046"/>
      <c r="I1" s="1046"/>
      <c r="J1" s="1046"/>
      <c r="K1" s="1046"/>
      <c r="L1" s="1046"/>
      <c r="M1" s="1046"/>
      <c r="N1" s="1046"/>
      <c r="O1" s="1046"/>
      <c r="P1" s="1046"/>
      <c r="Q1" s="1046"/>
      <c r="R1" s="1046"/>
      <c r="S1" s="1046"/>
    </row>
    <row r="2" spans="1:21" ht="19" customHeight="1">
      <c r="A2" s="1028" t="s">
        <v>527</v>
      </c>
      <c r="B2" s="1029"/>
      <c r="C2" s="1029"/>
      <c r="D2" s="1029"/>
      <c r="E2" s="1029"/>
      <c r="F2" s="1029"/>
      <c r="G2" s="1029"/>
      <c r="H2" s="1029"/>
      <c r="I2" s="1029"/>
      <c r="J2" s="1029"/>
      <c r="K2" s="1029"/>
      <c r="L2" s="1029"/>
      <c r="M2" s="1029"/>
      <c r="N2" s="1029"/>
      <c r="O2" s="1029"/>
      <c r="P2" s="1029"/>
      <c r="Q2" s="1029"/>
      <c r="R2" s="1029"/>
      <c r="S2" s="1030"/>
    </row>
    <row r="3" spans="1:21" ht="58.5" customHeight="1">
      <c r="A3" s="1047" t="s">
        <v>555</v>
      </c>
      <c r="B3" s="1048"/>
      <c r="C3" s="1048"/>
      <c r="D3" s="1048"/>
      <c r="E3" s="1048"/>
      <c r="F3" s="1048"/>
      <c r="G3" s="1048"/>
      <c r="H3" s="1048"/>
      <c r="I3" s="1048"/>
      <c r="J3" s="1048"/>
      <c r="K3" s="1048"/>
      <c r="L3" s="1048"/>
      <c r="M3" s="1048"/>
      <c r="N3" s="1048"/>
      <c r="O3" s="1048"/>
      <c r="P3" s="1048"/>
      <c r="Q3" s="1048"/>
      <c r="R3" s="1048"/>
      <c r="S3" s="1049"/>
    </row>
    <row r="4" spans="1:21" ht="102.5" customHeight="1">
      <c r="A4" s="973"/>
      <c r="B4" s="942"/>
      <c r="C4" s="942"/>
      <c r="D4" s="942"/>
      <c r="E4" s="942"/>
      <c r="F4" s="942"/>
      <c r="G4" s="942"/>
      <c r="H4" s="942"/>
      <c r="I4" s="942"/>
      <c r="J4" s="942"/>
      <c r="K4" s="942"/>
      <c r="L4" s="942"/>
      <c r="M4" s="942"/>
      <c r="N4" s="942"/>
      <c r="O4" s="942"/>
      <c r="P4" s="942"/>
      <c r="Q4" s="942"/>
      <c r="R4" s="942"/>
      <c r="S4" s="943"/>
      <c r="T4" s="188"/>
      <c r="U4" s="1051"/>
    </row>
    <row r="5" spans="1:21" ht="53" customHeight="1">
      <c r="A5" s="1050"/>
      <c r="B5" s="944"/>
      <c r="C5" s="944"/>
      <c r="D5" s="944"/>
      <c r="E5" s="944"/>
      <c r="F5" s="944"/>
      <c r="G5" s="944"/>
      <c r="H5" s="944"/>
      <c r="I5" s="944"/>
      <c r="J5" s="944"/>
      <c r="K5" s="944"/>
      <c r="L5" s="944"/>
      <c r="M5" s="944"/>
      <c r="N5" s="944"/>
      <c r="O5" s="944"/>
      <c r="P5" s="944"/>
      <c r="Q5" s="944"/>
      <c r="R5" s="944"/>
      <c r="S5" s="945"/>
      <c r="T5" s="188"/>
      <c r="U5" s="1051"/>
    </row>
    <row r="6" spans="1:21" ht="53" customHeight="1">
      <c r="A6" s="1050"/>
      <c r="B6" s="944"/>
      <c r="C6" s="944"/>
      <c r="D6" s="944"/>
      <c r="E6" s="944"/>
      <c r="F6" s="944"/>
      <c r="G6" s="944"/>
      <c r="H6" s="944"/>
      <c r="I6" s="944"/>
      <c r="J6" s="944"/>
      <c r="K6" s="944"/>
      <c r="L6" s="944"/>
      <c r="M6" s="944"/>
      <c r="N6" s="944"/>
      <c r="O6" s="944"/>
      <c r="P6" s="944"/>
      <c r="Q6" s="944"/>
      <c r="R6" s="944"/>
      <c r="S6" s="945"/>
      <c r="T6" s="188"/>
      <c r="U6" s="1051"/>
    </row>
    <row r="7" spans="1:21" ht="53" customHeight="1">
      <c r="A7" s="1050"/>
      <c r="B7" s="944"/>
      <c r="C7" s="944"/>
      <c r="D7" s="944"/>
      <c r="E7" s="944"/>
      <c r="F7" s="944"/>
      <c r="G7" s="944"/>
      <c r="H7" s="944"/>
      <c r="I7" s="944"/>
      <c r="J7" s="944"/>
      <c r="K7" s="944"/>
      <c r="L7" s="944"/>
      <c r="M7" s="944"/>
      <c r="N7" s="944"/>
      <c r="O7" s="944"/>
      <c r="P7" s="944"/>
      <c r="Q7" s="944"/>
      <c r="R7" s="944"/>
      <c r="S7" s="945"/>
      <c r="T7" s="188"/>
      <c r="U7" s="1051"/>
    </row>
    <row r="8" spans="1:21" ht="53" customHeight="1">
      <c r="A8" s="1050"/>
      <c r="B8" s="944"/>
      <c r="C8" s="944"/>
      <c r="D8" s="944"/>
      <c r="E8" s="944"/>
      <c r="F8" s="944"/>
      <c r="G8" s="944"/>
      <c r="H8" s="944"/>
      <c r="I8" s="944"/>
      <c r="J8" s="944"/>
      <c r="K8" s="944"/>
      <c r="L8" s="944"/>
      <c r="M8" s="944"/>
      <c r="N8" s="944"/>
      <c r="O8" s="944"/>
      <c r="P8" s="944"/>
      <c r="Q8" s="944"/>
      <c r="R8" s="944"/>
      <c r="S8" s="945"/>
      <c r="T8" s="188"/>
      <c r="U8" s="1051"/>
    </row>
    <row r="9" spans="1:21" ht="53" customHeight="1">
      <c r="A9" s="1050"/>
      <c r="B9" s="944"/>
      <c r="C9" s="944"/>
      <c r="D9" s="944"/>
      <c r="E9" s="944"/>
      <c r="F9" s="944"/>
      <c r="G9" s="944"/>
      <c r="H9" s="944"/>
      <c r="I9" s="944"/>
      <c r="J9" s="944"/>
      <c r="K9" s="944"/>
      <c r="L9" s="944"/>
      <c r="M9" s="944"/>
      <c r="N9" s="944"/>
      <c r="O9" s="944"/>
      <c r="P9" s="944"/>
      <c r="Q9" s="944"/>
      <c r="R9" s="944"/>
      <c r="S9" s="945"/>
      <c r="T9" s="188"/>
      <c r="U9" s="1051"/>
    </row>
    <row r="10" spans="1:21" ht="53" customHeight="1">
      <c r="A10" s="1050"/>
      <c r="B10" s="944"/>
      <c r="C10" s="944"/>
      <c r="D10" s="944"/>
      <c r="E10" s="944"/>
      <c r="F10" s="944"/>
      <c r="G10" s="944"/>
      <c r="H10" s="944"/>
      <c r="I10" s="944"/>
      <c r="J10" s="944"/>
      <c r="K10" s="944"/>
      <c r="L10" s="944"/>
      <c r="M10" s="944"/>
      <c r="N10" s="944"/>
      <c r="O10" s="944"/>
      <c r="P10" s="944"/>
      <c r="Q10" s="944"/>
      <c r="R10" s="944"/>
      <c r="S10" s="945"/>
      <c r="T10" s="188"/>
      <c r="U10" s="1051"/>
    </row>
    <row r="11" spans="1:21" ht="53" customHeight="1">
      <c r="A11" s="1050"/>
      <c r="B11" s="944"/>
      <c r="C11" s="944"/>
      <c r="D11" s="944"/>
      <c r="E11" s="944"/>
      <c r="F11" s="944"/>
      <c r="G11" s="944"/>
      <c r="H11" s="944"/>
      <c r="I11" s="944"/>
      <c r="J11" s="944"/>
      <c r="K11" s="944"/>
      <c r="L11" s="944"/>
      <c r="M11" s="944"/>
      <c r="N11" s="944"/>
      <c r="O11" s="944"/>
      <c r="P11" s="944"/>
      <c r="Q11" s="944"/>
      <c r="R11" s="944"/>
      <c r="S11" s="945"/>
      <c r="T11" s="188"/>
      <c r="U11" s="1051"/>
    </row>
    <row r="12" spans="1:21" ht="53" customHeight="1">
      <c r="A12" s="1050"/>
      <c r="B12" s="944"/>
      <c r="C12" s="944"/>
      <c r="D12" s="944"/>
      <c r="E12" s="944"/>
      <c r="F12" s="944"/>
      <c r="G12" s="944"/>
      <c r="H12" s="944"/>
      <c r="I12" s="944"/>
      <c r="J12" s="944"/>
      <c r="K12" s="944"/>
      <c r="L12" s="944"/>
      <c r="M12" s="944"/>
      <c r="N12" s="944"/>
      <c r="O12" s="944"/>
      <c r="P12" s="944"/>
      <c r="Q12" s="944"/>
      <c r="R12" s="944"/>
      <c r="S12" s="945"/>
      <c r="T12" s="188"/>
      <c r="U12" s="1051"/>
    </row>
    <row r="13" spans="1:21" ht="53" customHeight="1">
      <c r="A13" s="1050"/>
      <c r="B13" s="944"/>
      <c r="C13" s="944"/>
      <c r="D13" s="944"/>
      <c r="E13" s="944"/>
      <c r="F13" s="944"/>
      <c r="G13" s="944"/>
      <c r="H13" s="944"/>
      <c r="I13" s="944"/>
      <c r="J13" s="944"/>
      <c r="K13" s="944"/>
      <c r="L13" s="944"/>
      <c r="M13" s="944"/>
      <c r="N13" s="944"/>
      <c r="O13" s="944"/>
      <c r="P13" s="944"/>
      <c r="Q13" s="944"/>
      <c r="R13" s="944"/>
      <c r="S13" s="945"/>
      <c r="T13" s="188"/>
      <c r="U13" s="1051"/>
    </row>
    <row r="14" spans="1:21" ht="14">
      <c r="A14" s="974"/>
      <c r="B14" s="946"/>
      <c r="C14" s="946"/>
      <c r="D14" s="946"/>
      <c r="E14" s="946"/>
      <c r="F14" s="946"/>
      <c r="G14" s="946"/>
      <c r="H14" s="946"/>
      <c r="I14" s="946"/>
      <c r="J14" s="946"/>
      <c r="K14" s="946"/>
      <c r="L14" s="946"/>
      <c r="M14" s="946"/>
      <c r="N14" s="946"/>
      <c r="O14" s="946"/>
      <c r="P14" s="946"/>
      <c r="Q14" s="946"/>
      <c r="R14" s="946"/>
      <c r="S14" s="947"/>
      <c r="T14" s="188"/>
      <c r="U14" s="1051"/>
    </row>
    <row r="15" spans="1:21" ht="23.25" customHeight="1">
      <c r="A15" s="1028" t="s">
        <v>522</v>
      </c>
      <c r="B15" s="1029"/>
      <c r="C15" s="1029"/>
      <c r="D15" s="1029"/>
      <c r="E15" s="1029"/>
      <c r="F15" s="1029"/>
      <c r="G15" s="1029"/>
      <c r="H15" s="1029"/>
      <c r="I15" s="1029"/>
      <c r="J15" s="1029"/>
      <c r="K15" s="1029"/>
      <c r="L15" s="1029"/>
      <c r="M15" s="1029"/>
      <c r="N15" s="1029"/>
      <c r="O15" s="1029"/>
      <c r="P15" s="1029"/>
      <c r="Q15" s="1029"/>
      <c r="R15" s="1029"/>
      <c r="S15" s="1030"/>
    </row>
    <row r="16" spans="1:21" ht="23.25" customHeight="1">
      <c r="A16" s="1034" t="s">
        <v>115</v>
      </c>
      <c r="B16" s="1035"/>
      <c r="C16" s="1036"/>
      <c r="D16" s="1037"/>
      <c r="E16" s="1038"/>
      <c r="F16" s="1038"/>
      <c r="G16" s="1038"/>
      <c r="H16" s="1038"/>
      <c r="I16" s="1038"/>
      <c r="J16" s="1039"/>
      <c r="K16" s="1040" t="s">
        <v>113</v>
      </c>
      <c r="L16" s="1041"/>
      <c r="M16" s="1042"/>
      <c r="N16" s="1043"/>
      <c r="O16" s="1044"/>
      <c r="P16" s="1044"/>
      <c r="Q16" s="1044"/>
      <c r="R16" s="1044"/>
      <c r="S16" s="1045"/>
    </row>
    <row r="17" spans="1:19" ht="23.25" customHeight="1">
      <c r="A17" s="1032" t="s">
        <v>114</v>
      </c>
      <c r="B17" s="1032"/>
      <c r="C17" s="1032"/>
      <c r="D17" s="1037"/>
      <c r="E17" s="1038"/>
      <c r="F17" s="1038"/>
      <c r="G17" s="1038"/>
      <c r="H17" s="1038"/>
      <c r="I17" s="1038"/>
      <c r="J17" s="1039"/>
      <c r="K17" s="1040" t="s">
        <v>116</v>
      </c>
      <c r="L17" s="1041"/>
      <c r="M17" s="1042"/>
      <c r="N17" s="1037"/>
      <c r="O17" s="1038"/>
      <c r="P17" s="1038"/>
      <c r="Q17" s="1038"/>
      <c r="R17" s="1038"/>
      <c r="S17" s="1039"/>
    </row>
    <row r="18" spans="1:19" ht="153" customHeight="1">
      <c r="A18" s="1031" t="s">
        <v>528</v>
      </c>
      <c r="B18" s="1032"/>
      <c r="C18" s="1032"/>
      <c r="D18" s="1033"/>
      <c r="E18" s="1033"/>
      <c r="F18" s="1033"/>
      <c r="G18" s="1033"/>
      <c r="H18" s="1033"/>
      <c r="I18" s="1033"/>
      <c r="J18" s="1033"/>
      <c r="K18" s="1033"/>
      <c r="L18" s="1033"/>
      <c r="M18" s="1033"/>
      <c r="N18" s="1033"/>
      <c r="O18" s="1033"/>
      <c r="P18" s="1033"/>
      <c r="Q18" s="1033"/>
      <c r="R18" s="1033"/>
      <c r="S18" s="1033"/>
    </row>
  </sheetData>
  <sheetProtection algorithmName="SHA-512" hashValue="QFlPvyAah6L4xz8dhSyVAzW49ZoDQNzq/I3PS3T3LO07ujPYV2AYT6kg9LyHLmD+cpp6IO7++aeOYUuvG6UbAw==" saltValue="WtNYoUKzXHp8GyHzW3iwDQ==" spinCount="100000" sheet="1" formatCells="0" selectLockedCells="1"/>
  <mergeCells count="16">
    <mergeCell ref="A1:S1"/>
    <mergeCell ref="A2:S2"/>
    <mergeCell ref="A3:S3"/>
    <mergeCell ref="A4:S14"/>
    <mergeCell ref="U4:U14"/>
    <mergeCell ref="A15:S15"/>
    <mergeCell ref="A18:C18"/>
    <mergeCell ref="D18:S18"/>
    <mergeCell ref="A16:C16"/>
    <mergeCell ref="D16:J16"/>
    <mergeCell ref="K16:M16"/>
    <mergeCell ref="N16:S16"/>
    <mergeCell ref="A17:C17"/>
    <mergeCell ref="D17:J17"/>
    <mergeCell ref="K17:M17"/>
    <mergeCell ref="N17:S17"/>
  </mergeCells>
  <phoneticPr fontId="1"/>
  <dataValidations count="1">
    <dataValidation allowBlank="1" showErrorMessage="1" promptTitle="研究開発の社内外体制図、担当者の役割分担等を記入してください" prompt="①主に以下の点について説明すること_x000a_（ア）研究開発の実施体制（開発従事者、経理担当者等、社内の人員配置）_x000a_（イ）他企業との連携体制、役割分担等_x000a_（ウ）本研究開発における代表者のかかわり方_x000a_②図を添付した場合、PDFへ変換した後、図が正しく表示されているかを必ず確認してください_x000a_" sqref="A4" xr:uid="{056DE698-1710-4822-A864-8EE79C6CAAC8}"/>
  </dataValidations>
  <printOptions horizontalCentered="1"/>
  <pageMargins left="0.51181102362204722" right="0.51181102362204722" top="0.74803149606299213" bottom="0.74803149606299213" header="0.31496062992125984" footer="0.31496062992125984"/>
  <pageSetup paperSize="9" scale="85" orientation="portrait" horizontalDpi="300" verticalDpi="300" r:id="rId1"/>
  <headerFooter>
    <oddFoote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DFAD3-A130-4855-AA1B-D7E610A7D382}">
  <sheetPr>
    <tabColor theme="8" tint="0.79998168889431442"/>
    <pageSetUpPr fitToPage="1"/>
  </sheetPr>
  <dimension ref="A1:K4"/>
  <sheetViews>
    <sheetView view="pageBreakPreview" zoomScaleNormal="115" zoomScaleSheetLayoutView="100" workbookViewId="0">
      <selection activeCell="A3" sqref="A3:K4"/>
    </sheetView>
  </sheetViews>
  <sheetFormatPr defaultRowHeight="13"/>
  <cols>
    <col min="1" max="1" width="4.7265625" customWidth="1"/>
    <col min="2" max="8" width="10.1796875" customWidth="1"/>
    <col min="9" max="9" width="10.1796875" style="561" customWidth="1"/>
    <col min="10" max="11" width="10.1796875" customWidth="1"/>
  </cols>
  <sheetData>
    <row r="1" spans="1:11" s="12" customFormat="1" ht="18" customHeight="1">
      <c r="A1" s="566" t="s">
        <v>713</v>
      </c>
      <c r="B1" s="567"/>
      <c r="C1" s="567"/>
      <c r="D1" s="567"/>
      <c r="E1" s="567"/>
      <c r="F1" s="567"/>
      <c r="G1" s="567"/>
      <c r="H1" s="567"/>
      <c r="I1" s="567"/>
      <c r="J1" s="480"/>
      <c r="K1" s="481"/>
    </row>
    <row r="2" spans="1:11" s="341" customFormat="1" ht="25" customHeight="1">
      <c r="A2" s="1052" t="s">
        <v>627</v>
      </c>
      <c r="B2" s="1052"/>
      <c r="C2" s="1052"/>
      <c r="D2" s="1052"/>
      <c r="E2" s="1052"/>
      <c r="F2" s="1052"/>
      <c r="G2" s="1052"/>
      <c r="H2" s="1052"/>
      <c r="I2" s="1052"/>
      <c r="J2" s="1052"/>
      <c r="K2" s="1053"/>
    </row>
    <row r="3" spans="1:11" s="341" customFormat="1" ht="402" customHeight="1">
      <c r="A3" s="1054"/>
      <c r="B3" s="1055"/>
      <c r="C3" s="1055"/>
      <c r="D3" s="1055"/>
      <c r="E3" s="1055"/>
      <c r="F3" s="1055"/>
      <c r="G3" s="1055"/>
      <c r="H3" s="1055"/>
      <c r="I3" s="1055"/>
      <c r="J3" s="1055"/>
      <c r="K3" s="1056"/>
    </row>
    <row r="4" spans="1:11" ht="402" customHeight="1">
      <c r="A4" s="1057"/>
      <c r="B4" s="1058"/>
      <c r="C4" s="1058"/>
      <c r="D4" s="1058"/>
      <c r="E4" s="1058"/>
      <c r="F4" s="1058"/>
      <c r="G4" s="1058"/>
      <c r="H4" s="1058"/>
      <c r="I4" s="1058"/>
      <c r="J4" s="1058"/>
      <c r="K4" s="1059"/>
    </row>
  </sheetData>
  <sheetProtection algorithmName="SHA-512" hashValue="OKmy9l4b4IY1nmB/rJ76OcyhZbqkMEmzX/QWm0E0vU8F3cbKWNVzVEyVtkCa/Cm4ifsbrEsXJnoy7DgWkkGMmg==" saltValue="7i5MHxPVO5QgJGf8aeK7tQ==" spinCount="100000" sheet="1"/>
  <mergeCells count="2">
    <mergeCell ref="A2:K2"/>
    <mergeCell ref="A3:K4"/>
  </mergeCells>
  <phoneticPr fontId="1"/>
  <pageMargins left="0.51181102362204722" right="0.51181102362204722" top="0.74803149606299213" bottom="0.74803149606299213" header="0.31496062992125984" footer="0.31496062992125984"/>
  <pageSetup paperSize="9" scale="88" orientation="portrait" horizontalDpi="300" verticalDpi="300" r:id="rId1"/>
  <headerFooter>
    <oddFoote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6E9FB-D500-49FE-83C1-7D676C9F9565}">
  <sheetPr>
    <tabColor theme="8" tint="0.79998168889431442"/>
    <pageSetUpPr fitToPage="1"/>
  </sheetPr>
  <dimension ref="A1:BN38"/>
  <sheetViews>
    <sheetView view="pageBreakPreview" zoomScale="70" zoomScaleNormal="100" zoomScaleSheetLayoutView="70" workbookViewId="0">
      <selection activeCell="I5" sqref="I5:K5"/>
    </sheetView>
  </sheetViews>
  <sheetFormatPr defaultColWidth="8.81640625" defaultRowHeight="13"/>
  <cols>
    <col min="1" max="1" width="5.7265625" style="187" customWidth="1"/>
    <col min="2" max="2" width="7" style="610" customWidth="1"/>
    <col min="3" max="3" width="25.90625" style="187" customWidth="1"/>
    <col min="4" max="4" width="7.6328125" style="187" customWidth="1"/>
    <col min="5" max="25" width="3.7265625" style="187" customWidth="1"/>
    <col min="26" max="27" width="3.1796875" style="187" customWidth="1"/>
    <col min="28" max="30" width="5.26953125" style="187" bestFit="1" customWidth="1"/>
    <col min="31" max="31" width="3.1796875" style="187" customWidth="1"/>
    <col min="32" max="37" width="3.1796875" style="330" customWidth="1"/>
    <col min="38" max="39" width="3.1796875" style="187" customWidth="1"/>
    <col min="40" max="42" width="4" style="187" customWidth="1"/>
    <col min="43" max="47" width="3.1796875" style="330" customWidth="1"/>
    <col min="48" max="48" width="3.1796875" style="187" customWidth="1"/>
    <col min="49" max="49" width="1.7265625" style="187" customWidth="1"/>
    <col min="50" max="16384" width="8.81640625" style="187"/>
  </cols>
  <sheetData>
    <row r="1" spans="1:66" ht="25.5">
      <c r="A1" s="402" t="s">
        <v>714</v>
      </c>
      <c r="B1" s="402"/>
      <c r="C1" s="403"/>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3"/>
      <c r="AM1" s="403"/>
      <c r="AN1" s="403"/>
      <c r="AO1" s="403"/>
      <c r="AP1" s="403"/>
      <c r="AQ1" s="403"/>
      <c r="AR1" s="403"/>
      <c r="AS1" s="403"/>
      <c r="AT1" s="403"/>
      <c r="AU1" s="403"/>
      <c r="AV1" s="403"/>
    </row>
    <row r="2" spans="1:66" ht="76.5" customHeight="1">
      <c r="A2" s="1104" t="s">
        <v>131</v>
      </c>
      <c r="B2" s="1104"/>
      <c r="C2" s="1104"/>
      <c r="D2" s="1104"/>
      <c r="E2" s="1105" t="s">
        <v>347</v>
      </c>
      <c r="F2" s="1106"/>
      <c r="G2" s="1106"/>
      <c r="H2" s="1106"/>
      <c r="I2" s="1106"/>
      <c r="J2" s="1106"/>
      <c r="K2" s="1106"/>
      <c r="L2" s="1106"/>
      <c r="M2" s="1106"/>
      <c r="N2" s="1106"/>
      <c r="O2" s="1106"/>
      <c r="P2" s="1106"/>
      <c r="Q2" s="1106"/>
      <c r="R2" s="1106"/>
      <c r="S2" s="1106"/>
      <c r="T2" s="1106"/>
      <c r="U2" s="1106"/>
      <c r="V2" s="1106"/>
      <c r="W2" s="1106"/>
      <c r="X2" s="1106"/>
      <c r="Y2" s="1106"/>
      <c r="Z2" s="1106"/>
      <c r="AA2" s="1106"/>
      <c r="AB2" s="1106"/>
      <c r="AC2" s="1106"/>
      <c r="AD2" s="1106"/>
      <c r="AE2" s="1106"/>
      <c r="AF2" s="1106"/>
      <c r="AG2" s="1106"/>
      <c r="AH2" s="1106"/>
      <c r="AI2" s="1106"/>
      <c r="AJ2" s="1106"/>
      <c r="AK2" s="1106"/>
      <c r="AL2" s="1106"/>
      <c r="AM2" s="1106"/>
      <c r="AN2" s="1106"/>
      <c r="AO2" s="1106"/>
      <c r="AP2" s="1106"/>
      <c r="AQ2" s="1106"/>
      <c r="AR2" s="1106"/>
      <c r="AS2" s="1106"/>
      <c r="AT2" s="1106"/>
      <c r="AU2" s="1106"/>
      <c r="AV2" s="1106"/>
    </row>
    <row r="3" spans="1:66" s="332" customFormat="1" ht="45" customHeight="1">
      <c r="A3" s="1071" t="s">
        <v>715</v>
      </c>
      <c r="B3" s="1072"/>
      <c r="C3" s="1092" t="s">
        <v>717</v>
      </c>
      <c r="D3" s="1093"/>
      <c r="E3" s="1079" t="s">
        <v>63</v>
      </c>
      <c r="F3" s="1120"/>
      <c r="G3" s="1120"/>
      <c r="H3" s="1120"/>
      <c r="I3" s="1121"/>
      <c r="J3" s="1080"/>
      <c r="K3" s="1080"/>
      <c r="L3" s="1077" t="s">
        <v>65</v>
      </c>
      <c r="M3" s="1078"/>
      <c r="N3" s="1079"/>
      <c r="O3" s="1080"/>
      <c r="P3" s="1080"/>
      <c r="Q3" s="1080"/>
      <c r="R3" s="1086" t="s">
        <v>132</v>
      </c>
      <c r="S3" s="1087"/>
      <c r="T3" s="1088"/>
      <c r="U3" s="1080"/>
      <c r="V3" s="1080"/>
      <c r="W3" s="1080"/>
      <c r="X3" s="1089" t="s">
        <v>87</v>
      </c>
      <c r="Y3" s="1090"/>
      <c r="Z3" s="1090"/>
      <c r="AA3" s="1091" t="s">
        <v>457</v>
      </c>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83"/>
      <c r="AX3" s="1083"/>
      <c r="AY3" s="1083"/>
      <c r="AZ3" s="1083"/>
      <c r="BA3" s="1083"/>
      <c r="BB3" s="611"/>
      <c r="BC3" s="611"/>
      <c r="BD3" s="611"/>
      <c r="BE3" s="611"/>
      <c r="BF3" s="611"/>
      <c r="BG3" s="611"/>
      <c r="BH3" s="611"/>
      <c r="BI3" s="611"/>
      <c r="BJ3" s="611"/>
      <c r="BK3" s="611"/>
      <c r="BL3" s="611"/>
      <c r="BM3" s="611"/>
      <c r="BN3" s="611"/>
    </row>
    <row r="4" spans="1:66" s="332" customFormat="1" ht="45.5" customHeight="1">
      <c r="A4" s="1073"/>
      <c r="B4" s="1074"/>
      <c r="C4" s="1092" t="s">
        <v>718</v>
      </c>
      <c r="D4" s="1093"/>
      <c r="E4" s="1094" t="s">
        <v>345</v>
      </c>
      <c r="F4" s="1094"/>
      <c r="G4" s="1094"/>
      <c r="H4" s="1094"/>
      <c r="I4" s="1095"/>
      <c r="J4" s="1095"/>
      <c r="K4" s="1095"/>
      <c r="L4" s="1095"/>
      <c r="M4" s="1095"/>
      <c r="N4" s="1095"/>
      <c r="O4" s="1095"/>
      <c r="P4" s="1095"/>
      <c r="Q4" s="1095"/>
      <c r="R4" s="1095"/>
      <c r="S4" s="1095"/>
      <c r="T4" s="1095"/>
      <c r="U4" s="1095"/>
      <c r="V4" s="1095"/>
      <c r="W4" s="1095"/>
      <c r="X4" s="1095"/>
      <c r="Y4" s="1095"/>
      <c r="Z4" s="1095"/>
      <c r="AA4" s="1095"/>
      <c r="AB4" s="1095"/>
      <c r="AC4" s="1095"/>
      <c r="AD4" s="1095"/>
      <c r="AE4" s="1095"/>
      <c r="AF4" s="1095"/>
      <c r="AG4" s="1095"/>
      <c r="AH4" s="1095"/>
      <c r="AI4" s="1095"/>
      <c r="AJ4" s="1095"/>
      <c r="AK4" s="1095"/>
      <c r="AL4" s="1095"/>
      <c r="AM4" s="1095"/>
      <c r="AN4" s="1095"/>
      <c r="AO4" s="1095"/>
      <c r="AP4" s="1095"/>
      <c r="AQ4" s="1095"/>
      <c r="AR4" s="1095"/>
      <c r="AS4" s="1095"/>
      <c r="AT4" s="1095"/>
      <c r="AU4" s="1095"/>
      <c r="AV4" s="1095"/>
      <c r="AW4" s="629"/>
      <c r="AX4" s="629"/>
      <c r="AY4" s="629"/>
      <c r="AZ4" s="629"/>
      <c r="BA4" s="629"/>
      <c r="BB4" s="611"/>
      <c r="BC4" s="611"/>
      <c r="BD4" s="611"/>
      <c r="BE4" s="611"/>
      <c r="BF4" s="611"/>
      <c r="BG4" s="611"/>
      <c r="BH4" s="611"/>
      <c r="BI4" s="611"/>
      <c r="BJ4" s="611"/>
      <c r="BK4" s="611"/>
      <c r="BL4" s="611"/>
      <c r="BM4" s="611"/>
      <c r="BN4" s="611"/>
    </row>
    <row r="5" spans="1:66" s="332" customFormat="1" ht="59.5" customHeight="1">
      <c r="A5" s="1075" t="s">
        <v>716</v>
      </c>
      <c r="B5" s="895"/>
      <c r="C5" s="1102" t="s">
        <v>458</v>
      </c>
      <c r="D5" s="1103"/>
      <c r="E5" s="1107" t="s">
        <v>63</v>
      </c>
      <c r="F5" s="1108"/>
      <c r="G5" s="1108"/>
      <c r="H5" s="1108"/>
      <c r="I5" s="1109"/>
      <c r="J5" s="1110"/>
      <c r="K5" s="1110"/>
      <c r="L5" s="1111" t="s">
        <v>65</v>
      </c>
      <c r="M5" s="1112"/>
      <c r="N5" s="1107"/>
      <c r="O5" s="1110"/>
      <c r="P5" s="1110"/>
      <c r="Q5" s="1110"/>
      <c r="R5" s="1113" t="s">
        <v>132</v>
      </c>
      <c r="S5" s="1114"/>
      <c r="T5" s="1115"/>
      <c r="U5" s="1116"/>
      <c r="V5" s="1116"/>
      <c r="W5" s="1116"/>
      <c r="X5" s="1117" t="s">
        <v>87</v>
      </c>
      <c r="Y5" s="1118"/>
      <c r="Z5" s="1118"/>
      <c r="AA5" s="1119" t="s">
        <v>612</v>
      </c>
      <c r="AB5" s="1119"/>
      <c r="AC5" s="1119"/>
      <c r="AD5" s="1119"/>
      <c r="AE5" s="1119"/>
      <c r="AF5" s="1119"/>
      <c r="AG5" s="1119"/>
      <c r="AH5" s="1119"/>
      <c r="AI5" s="1119"/>
      <c r="AJ5" s="1119"/>
      <c r="AK5" s="1119"/>
      <c r="AL5" s="1119"/>
      <c r="AM5" s="1119"/>
      <c r="AN5" s="1119"/>
      <c r="AO5" s="1119"/>
      <c r="AP5" s="1119"/>
      <c r="AQ5" s="1119"/>
      <c r="AR5" s="1119"/>
      <c r="AS5" s="1119"/>
      <c r="AT5" s="1119"/>
      <c r="AU5" s="1119"/>
      <c r="AV5" s="1119"/>
      <c r="AW5" s="1083"/>
      <c r="AX5" s="1083"/>
      <c r="AY5" s="1083"/>
      <c r="AZ5" s="1083"/>
      <c r="BA5" s="1083"/>
      <c r="BB5" s="611"/>
      <c r="BC5" s="611"/>
      <c r="BD5" s="611"/>
      <c r="BE5" s="611"/>
      <c r="BF5" s="611"/>
      <c r="BG5" s="611"/>
      <c r="BH5" s="611"/>
      <c r="BI5" s="611"/>
      <c r="BJ5" s="611"/>
      <c r="BK5" s="611"/>
      <c r="BL5" s="611"/>
      <c r="BM5" s="611"/>
      <c r="BN5" s="611"/>
    </row>
    <row r="6" spans="1:66" s="330" customFormat="1" ht="16.5">
      <c r="A6" s="404"/>
      <c r="B6" s="404"/>
      <c r="C6" s="404"/>
      <c r="D6" s="404"/>
      <c r="E6" s="405"/>
      <c r="F6" s="405"/>
      <c r="G6" s="405"/>
      <c r="H6" s="405"/>
      <c r="I6" s="405"/>
      <c r="J6" s="405"/>
      <c r="K6" s="405"/>
      <c r="L6" s="405"/>
      <c r="M6" s="405"/>
      <c r="N6" s="405"/>
      <c r="O6" s="405"/>
      <c r="P6" s="405"/>
      <c r="Q6" s="405"/>
      <c r="R6" s="405"/>
      <c r="S6" s="405"/>
      <c r="T6" s="405"/>
      <c r="U6" s="406"/>
      <c r="V6" s="406"/>
      <c r="W6" s="406"/>
      <c r="X6" s="406"/>
      <c r="Y6" s="406"/>
      <c r="Z6" s="406"/>
      <c r="AA6" s="406"/>
      <c r="AB6" s="406"/>
      <c r="AC6" s="406"/>
      <c r="AD6" s="406"/>
      <c r="AE6" s="406"/>
      <c r="AF6" s="406"/>
      <c r="AG6" s="406"/>
      <c r="AH6" s="406"/>
      <c r="AI6" s="406"/>
      <c r="AJ6" s="406"/>
      <c r="AK6" s="406"/>
      <c r="AL6" s="406"/>
      <c r="AM6" s="406"/>
      <c r="AN6" s="406"/>
      <c r="AO6" s="406"/>
      <c r="AP6" s="406"/>
      <c r="AQ6" s="406"/>
      <c r="AR6" s="406"/>
      <c r="AS6" s="406"/>
      <c r="AT6" s="406"/>
      <c r="AU6" s="406"/>
      <c r="AV6" s="406"/>
      <c r="AW6" s="1101"/>
      <c r="AX6" s="1101"/>
      <c r="AY6" s="1101"/>
      <c r="AZ6" s="1101"/>
      <c r="BA6" s="1101"/>
    </row>
    <row r="7" spans="1:66" ht="33.5" customHeight="1">
      <c r="A7" s="1084" t="s">
        <v>491</v>
      </c>
      <c r="B7" s="1084"/>
      <c r="C7" s="1085"/>
      <c r="D7" s="1085"/>
      <c r="E7" s="1085"/>
      <c r="F7" s="1085"/>
      <c r="G7" s="1085"/>
      <c r="H7" s="1085"/>
      <c r="I7" s="1085"/>
      <c r="J7" s="1085"/>
      <c r="K7" s="1085"/>
      <c r="L7" s="1085"/>
      <c r="M7" s="1085"/>
      <c r="N7" s="1085"/>
      <c r="O7" s="1085"/>
      <c r="P7" s="1085"/>
      <c r="Q7" s="1085"/>
      <c r="R7" s="1085"/>
      <c r="S7" s="1085"/>
      <c r="T7" s="1085"/>
      <c r="U7" s="1085"/>
      <c r="V7" s="1085"/>
      <c r="W7" s="1085"/>
      <c r="X7" s="1085"/>
      <c r="Y7" s="1085"/>
      <c r="Z7" s="1085"/>
      <c r="AA7" s="1085"/>
      <c r="AB7" s="1085"/>
      <c r="AC7" s="1085"/>
      <c r="AD7" s="1085"/>
      <c r="AE7" s="1085"/>
      <c r="AF7" s="1085"/>
      <c r="AG7" s="1085"/>
      <c r="AH7" s="1085"/>
      <c r="AI7" s="1085"/>
      <c r="AJ7" s="1085"/>
      <c r="AK7" s="1085"/>
      <c r="AL7" s="1085"/>
      <c r="AM7" s="1085"/>
      <c r="AN7" s="1085"/>
      <c r="AO7" s="1085"/>
      <c r="AP7" s="1085"/>
      <c r="AQ7" s="1085"/>
      <c r="AR7" s="1085"/>
      <c r="AS7" s="1085"/>
      <c r="AT7" s="1085"/>
      <c r="AU7" s="1085"/>
      <c r="AV7" s="1085"/>
    </row>
    <row r="8" spans="1:66" s="561" customFormat="1" ht="24" customHeight="1">
      <c r="A8" s="1081" t="s">
        <v>1</v>
      </c>
      <c r="B8" s="1076" t="s">
        <v>346</v>
      </c>
      <c r="C8" s="1018"/>
      <c r="D8" s="1096" t="s">
        <v>60</v>
      </c>
      <c r="E8" s="1069" t="s">
        <v>557</v>
      </c>
      <c r="F8" s="1070"/>
      <c r="G8" s="1066" t="s">
        <v>558</v>
      </c>
      <c r="H8" s="1067"/>
      <c r="I8" s="1067"/>
      <c r="J8" s="1067"/>
      <c r="K8" s="1067"/>
      <c r="L8" s="1067"/>
      <c r="M8" s="1067"/>
      <c r="N8" s="1067"/>
      <c r="O8" s="1067"/>
      <c r="P8" s="1067"/>
      <c r="Q8" s="1067"/>
      <c r="R8" s="1068"/>
      <c r="S8" s="1066" t="s">
        <v>559</v>
      </c>
      <c r="T8" s="1067"/>
      <c r="U8" s="1067"/>
      <c r="V8" s="1067"/>
      <c r="W8" s="1067"/>
      <c r="X8" s="1067"/>
      <c r="Y8" s="1067"/>
      <c r="Z8" s="1067"/>
      <c r="AA8" s="1067"/>
      <c r="AB8" s="1067"/>
      <c r="AC8" s="1067"/>
      <c r="AD8" s="1068"/>
      <c r="AE8" s="1066" t="s">
        <v>560</v>
      </c>
      <c r="AF8" s="1067"/>
      <c r="AG8" s="1067"/>
      <c r="AH8" s="1067"/>
      <c r="AI8" s="1067"/>
      <c r="AJ8" s="1067"/>
      <c r="AK8" s="1067"/>
      <c r="AL8" s="1067"/>
      <c r="AM8" s="1067"/>
      <c r="AN8" s="1067"/>
      <c r="AO8" s="1067"/>
      <c r="AP8" s="1068"/>
      <c r="AQ8" s="1098" t="s">
        <v>561</v>
      </c>
      <c r="AR8" s="1099"/>
      <c r="AS8" s="1099"/>
      <c r="AT8" s="1099"/>
      <c r="AU8" s="1099"/>
      <c r="AV8" s="1100"/>
      <c r="BB8" s="187"/>
      <c r="BC8" s="187"/>
      <c r="BD8" s="187"/>
      <c r="BE8" s="187"/>
      <c r="BF8" s="187"/>
      <c r="BG8" s="187"/>
    </row>
    <row r="9" spans="1:66" s="561" customFormat="1" ht="24" customHeight="1">
      <c r="A9" s="1082"/>
      <c r="B9" s="1022"/>
      <c r="C9" s="1024"/>
      <c r="D9" s="1097"/>
      <c r="E9" s="407">
        <v>11</v>
      </c>
      <c r="F9" s="408">
        <v>12</v>
      </c>
      <c r="G9" s="407">
        <v>1</v>
      </c>
      <c r="H9" s="409">
        <v>2</v>
      </c>
      <c r="I9" s="409">
        <v>3</v>
      </c>
      <c r="J9" s="409">
        <v>4</v>
      </c>
      <c r="K9" s="409">
        <v>5</v>
      </c>
      <c r="L9" s="409">
        <v>6</v>
      </c>
      <c r="M9" s="409">
        <v>7</v>
      </c>
      <c r="N9" s="409">
        <v>8</v>
      </c>
      <c r="O9" s="409">
        <v>9</v>
      </c>
      <c r="P9" s="409">
        <v>10</v>
      </c>
      <c r="Q9" s="409">
        <v>11</v>
      </c>
      <c r="R9" s="408">
        <v>12</v>
      </c>
      <c r="S9" s="407">
        <v>1</v>
      </c>
      <c r="T9" s="409">
        <v>2</v>
      </c>
      <c r="U9" s="409">
        <v>3</v>
      </c>
      <c r="V9" s="409">
        <v>4</v>
      </c>
      <c r="W9" s="409">
        <v>5</v>
      </c>
      <c r="X9" s="409">
        <v>6</v>
      </c>
      <c r="Y9" s="409">
        <v>7</v>
      </c>
      <c r="Z9" s="409">
        <v>8</v>
      </c>
      <c r="AA9" s="409">
        <v>9</v>
      </c>
      <c r="AB9" s="409">
        <v>10</v>
      </c>
      <c r="AC9" s="409">
        <v>11</v>
      </c>
      <c r="AD9" s="408">
        <v>12</v>
      </c>
      <c r="AE9" s="407">
        <v>1</v>
      </c>
      <c r="AF9" s="409">
        <v>2</v>
      </c>
      <c r="AG9" s="409">
        <v>3</v>
      </c>
      <c r="AH9" s="409">
        <v>4</v>
      </c>
      <c r="AI9" s="409">
        <v>5</v>
      </c>
      <c r="AJ9" s="409">
        <v>6</v>
      </c>
      <c r="AK9" s="409">
        <v>7</v>
      </c>
      <c r="AL9" s="409">
        <v>8</v>
      </c>
      <c r="AM9" s="409">
        <v>9</v>
      </c>
      <c r="AN9" s="409">
        <v>10</v>
      </c>
      <c r="AO9" s="409">
        <v>11</v>
      </c>
      <c r="AP9" s="408">
        <v>12</v>
      </c>
      <c r="AQ9" s="407">
        <v>1</v>
      </c>
      <c r="AR9" s="409">
        <v>2</v>
      </c>
      <c r="AS9" s="409">
        <v>3</v>
      </c>
      <c r="AT9" s="409">
        <v>4</v>
      </c>
      <c r="AU9" s="409">
        <v>5</v>
      </c>
      <c r="AV9" s="408">
        <v>6</v>
      </c>
    </row>
    <row r="10" spans="1:66" ht="26.5" customHeight="1">
      <c r="A10" s="410">
        <v>1</v>
      </c>
      <c r="B10" s="1123"/>
      <c r="C10" s="1124"/>
      <c r="D10" s="643"/>
      <c r="E10" s="400"/>
      <c r="F10" s="628"/>
      <c r="G10" s="400"/>
      <c r="H10" s="398"/>
      <c r="I10" s="398"/>
      <c r="J10" s="398"/>
      <c r="K10" s="398"/>
      <c r="L10" s="398"/>
      <c r="M10" s="398"/>
      <c r="N10" s="401"/>
      <c r="O10" s="398"/>
      <c r="P10" s="398"/>
      <c r="Q10" s="398"/>
      <c r="R10" s="399"/>
      <c r="S10" s="400"/>
      <c r="T10" s="398"/>
      <c r="U10" s="398"/>
      <c r="V10" s="398"/>
      <c r="W10" s="398"/>
      <c r="X10" s="398"/>
      <c r="Y10" s="398"/>
      <c r="Z10" s="401"/>
      <c r="AA10" s="398"/>
      <c r="AB10" s="398"/>
      <c r="AC10" s="398"/>
      <c r="AD10" s="399"/>
      <c r="AE10" s="400"/>
      <c r="AF10" s="398"/>
      <c r="AG10" s="398"/>
      <c r="AH10" s="398"/>
      <c r="AI10" s="398"/>
      <c r="AJ10" s="398"/>
      <c r="AK10" s="398"/>
      <c r="AL10" s="401"/>
      <c r="AM10" s="398"/>
      <c r="AN10" s="398"/>
      <c r="AO10" s="398"/>
      <c r="AP10" s="399"/>
      <c r="AQ10" s="398"/>
      <c r="AR10" s="401"/>
      <c r="AS10" s="398"/>
      <c r="AT10" s="398"/>
      <c r="AU10" s="398"/>
      <c r="AV10" s="399"/>
    </row>
    <row r="11" spans="1:66" ht="26.5" customHeight="1">
      <c r="A11" s="411">
        <v>2</v>
      </c>
      <c r="B11" s="1125"/>
      <c r="C11" s="1126"/>
      <c r="D11" s="644"/>
      <c r="E11" s="388"/>
      <c r="F11" s="389"/>
      <c r="G11" s="388"/>
      <c r="H11" s="390"/>
      <c r="I11" s="390"/>
      <c r="J11" s="390"/>
      <c r="K11" s="390"/>
      <c r="L11" s="390"/>
      <c r="M11" s="390"/>
      <c r="N11" s="391"/>
      <c r="O11" s="390"/>
      <c r="P11" s="390"/>
      <c r="Q11" s="390"/>
      <c r="R11" s="392"/>
      <c r="S11" s="388"/>
      <c r="T11" s="390"/>
      <c r="U11" s="390"/>
      <c r="V11" s="390"/>
      <c r="W11" s="390"/>
      <c r="X11" s="390"/>
      <c r="Y11" s="390"/>
      <c r="Z11" s="391"/>
      <c r="AA11" s="390"/>
      <c r="AB11" s="390"/>
      <c r="AC11" s="390"/>
      <c r="AD11" s="392"/>
      <c r="AE11" s="388"/>
      <c r="AF11" s="390"/>
      <c r="AG11" s="390"/>
      <c r="AH11" s="390"/>
      <c r="AI11" s="390"/>
      <c r="AJ11" s="390"/>
      <c r="AK11" s="390"/>
      <c r="AL11" s="391"/>
      <c r="AM11" s="390"/>
      <c r="AN11" s="390"/>
      <c r="AO11" s="390"/>
      <c r="AP11" s="392"/>
      <c r="AQ11" s="390"/>
      <c r="AR11" s="391"/>
      <c r="AS11" s="390"/>
      <c r="AT11" s="390"/>
      <c r="AU11" s="390"/>
      <c r="AV11" s="392"/>
    </row>
    <row r="12" spans="1:66" ht="26.5" customHeight="1">
      <c r="A12" s="411">
        <v>3</v>
      </c>
      <c r="B12" s="1125"/>
      <c r="C12" s="1126"/>
      <c r="D12" s="644"/>
      <c r="E12" s="388"/>
      <c r="F12" s="389"/>
      <c r="G12" s="388"/>
      <c r="H12" s="390"/>
      <c r="I12" s="390"/>
      <c r="J12" s="390"/>
      <c r="K12" s="390"/>
      <c r="L12" s="390"/>
      <c r="M12" s="390"/>
      <c r="N12" s="391"/>
      <c r="O12" s="390"/>
      <c r="P12" s="390"/>
      <c r="Q12" s="390"/>
      <c r="R12" s="392"/>
      <c r="S12" s="388"/>
      <c r="T12" s="390"/>
      <c r="U12" s="390"/>
      <c r="V12" s="390"/>
      <c r="W12" s="390"/>
      <c r="X12" s="390"/>
      <c r="Y12" s="390"/>
      <c r="Z12" s="391"/>
      <c r="AA12" s="390"/>
      <c r="AB12" s="390"/>
      <c r="AC12" s="390"/>
      <c r="AD12" s="392"/>
      <c r="AE12" s="388"/>
      <c r="AF12" s="390"/>
      <c r="AG12" s="390"/>
      <c r="AH12" s="390"/>
      <c r="AI12" s="390"/>
      <c r="AJ12" s="390"/>
      <c r="AK12" s="390"/>
      <c r="AL12" s="391"/>
      <c r="AM12" s="390"/>
      <c r="AN12" s="390"/>
      <c r="AO12" s="390"/>
      <c r="AP12" s="392"/>
      <c r="AQ12" s="390"/>
      <c r="AR12" s="391"/>
      <c r="AS12" s="390"/>
      <c r="AT12" s="390"/>
      <c r="AU12" s="390"/>
      <c r="AV12" s="392"/>
      <c r="AY12" s="1122"/>
      <c r="AZ12" s="1122"/>
      <c r="BA12" s="1122"/>
      <c r="BB12" s="1122"/>
      <c r="BC12" s="1122"/>
    </row>
    <row r="13" spans="1:66" ht="26.5" customHeight="1">
      <c r="A13" s="411">
        <v>4</v>
      </c>
      <c r="B13" s="1125"/>
      <c r="C13" s="1126"/>
      <c r="D13" s="644"/>
      <c r="E13" s="388"/>
      <c r="F13" s="389"/>
      <c r="G13" s="388"/>
      <c r="H13" s="390"/>
      <c r="I13" s="390"/>
      <c r="J13" s="390"/>
      <c r="K13" s="390"/>
      <c r="L13" s="390"/>
      <c r="M13" s="390"/>
      <c r="N13" s="391"/>
      <c r="O13" s="390"/>
      <c r="P13" s="390"/>
      <c r="Q13" s="390"/>
      <c r="R13" s="392"/>
      <c r="S13" s="388"/>
      <c r="T13" s="390"/>
      <c r="U13" s="390"/>
      <c r="V13" s="390"/>
      <c r="W13" s="390"/>
      <c r="X13" s="390"/>
      <c r="Y13" s="390"/>
      <c r="Z13" s="391"/>
      <c r="AA13" s="390"/>
      <c r="AB13" s="390"/>
      <c r="AC13" s="390"/>
      <c r="AD13" s="392"/>
      <c r="AE13" s="388"/>
      <c r="AF13" s="390"/>
      <c r="AG13" s="390"/>
      <c r="AH13" s="390"/>
      <c r="AI13" s="390"/>
      <c r="AJ13" s="390"/>
      <c r="AK13" s="390"/>
      <c r="AL13" s="391"/>
      <c r="AM13" s="390"/>
      <c r="AN13" s="390"/>
      <c r="AO13" s="390"/>
      <c r="AP13" s="392"/>
      <c r="AQ13" s="390"/>
      <c r="AR13" s="391"/>
      <c r="AS13" s="390"/>
      <c r="AT13" s="390"/>
      <c r="AU13" s="390"/>
      <c r="AV13" s="392"/>
      <c r="AY13" s="1122"/>
      <c r="AZ13" s="1122"/>
      <c r="BA13" s="1122"/>
      <c r="BB13" s="1122"/>
      <c r="BC13" s="1122"/>
    </row>
    <row r="14" spans="1:66" ht="26.5" customHeight="1">
      <c r="A14" s="411">
        <v>5</v>
      </c>
      <c r="B14" s="1125"/>
      <c r="C14" s="1126"/>
      <c r="D14" s="644"/>
      <c r="E14" s="388"/>
      <c r="F14" s="389"/>
      <c r="G14" s="388"/>
      <c r="H14" s="390"/>
      <c r="I14" s="390"/>
      <c r="J14" s="390"/>
      <c r="K14" s="390"/>
      <c r="L14" s="390"/>
      <c r="M14" s="390"/>
      <c r="N14" s="391"/>
      <c r="O14" s="390"/>
      <c r="P14" s="390"/>
      <c r="Q14" s="390"/>
      <c r="R14" s="392"/>
      <c r="S14" s="388"/>
      <c r="T14" s="390"/>
      <c r="U14" s="390"/>
      <c r="V14" s="390"/>
      <c r="W14" s="390"/>
      <c r="X14" s="390"/>
      <c r="Y14" s="390"/>
      <c r="Z14" s="391"/>
      <c r="AA14" s="390"/>
      <c r="AB14" s="390"/>
      <c r="AC14" s="390"/>
      <c r="AD14" s="392"/>
      <c r="AE14" s="388"/>
      <c r="AF14" s="390"/>
      <c r="AG14" s="390"/>
      <c r="AH14" s="390"/>
      <c r="AI14" s="390"/>
      <c r="AJ14" s="390"/>
      <c r="AK14" s="390"/>
      <c r="AL14" s="391"/>
      <c r="AM14" s="390"/>
      <c r="AN14" s="390"/>
      <c r="AO14" s="390"/>
      <c r="AP14" s="392"/>
      <c r="AQ14" s="390"/>
      <c r="AR14" s="391"/>
      <c r="AS14" s="390"/>
      <c r="AT14" s="390"/>
      <c r="AU14" s="390"/>
      <c r="AV14" s="392"/>
      <c r="AY14" s="1122"/>
      <c r="AZ14" s="1122"/>
      <c r="BA14" s="1122"/>
      <c r="BB14" s="1122"/>
      <c r="BC14" s="1122"/>
    </row>
    <row r="15" spans="1:66" ht="26.5" customHeight="1">
      <c r="A15" s="411">
        <v>6</v>
      </c>
      <c r="B15" s="1125"/>
      <c r="C15" s="1126"/>
      <c r="D15" s="644"/>
      <c r="E15" s="388"/>
      <c r="F15" s="389"/>
      <c r="G15" s="388"/>
      <c r="H15" s="390"/>
      <c r="I15" s="390"/>
      <c r="J15" s="390"/>
      <c r="K15" s="390"/>
      <c r="L15" s="390"/>
      <c r="M15" s="390"/>
      <c r="N15" s="391"/>
      <c r="O15" s="390"/>
      <c r="P15" s="390"/>
      <c r="Q15" s="390"/>
      <c r="R15" s="392"/>
      <c r="S15" s="388"/>
      <c r="T15" s="390"/>
      <c r="U15" s="390"/>
      <c r="V15" s="390"/>
      <c r="W15" s="390"/>
      <c r="X15" s="390"/>
      <c r="Y15" s="390"/>
      <c r="Z15" s="391"/>
      <c r="AA15" s="390"/>
      <c r="AB15" s="390"/>
      <c r="AC15" s="390"/>
      <c r="AD15" s="392"/>
      <c r="AE15" s="388"/>
      <c r="AF15" s="390"/>
      <c r="AG15" s="390"/>
      <c r="AH15" s="390"/>
      <c r="AI15" s="390"/>
      <c r="AJ15" s="390"/>
      <c r="AK15" s="390"/>
      <c r="AL15" s="391"/>
      <c r="AM15" s="390"/>
      <c r="AN15" s="390"/>
      <c r="AO15" s="390"/>
      <c r="AP15" s="392"/>
      <c r="AQ15" s="390"/>
      <c r="AR15" s="391"/>
      <c r="AS15" s="390"/>
      <c r="AT15" s="390"/>
      <c r="AU15" s="390"/>
      <c r="AV15" s="392"/>
      <c r="AY15" s="1122"/>
      <c r="AZ15" s="1122"/>
      <c r="BA15" s="1122"/>
      <c r="BB15" s="1122"/>
      <c r="BC15" s="1122"/>
    </row>
    <row r="16" spans="1:66" s="357" customFormat="1" ht="26.5" customHeight="1">
      <c r="A16" s="411">
        <v>7</v>
      </c>
      <c r="B16" s="1125"/>
      <c r="C16" s="1126"/>
      <c r="D16" s="644"/>
      <c r="E16" s="388"/>
      <c r="F16" s="389"/>
      <c r="G16" s="388"/>
      <c r="H16" s="390"/>
      <c r="I16" s="390"/>
      <c r="J16" s="390"/>
      <c r="K16" s="390"/>
      <c r="L16" s="390"/>
      <c r="M16" s="390"/>
      <c r="N16" s="391"/>
      <c r="O16" s="390"/>
      <c r="P16" s="390"/>
      <c r="Q16" s="390"/>
      <c r="R16" s="392"/>
      <c r="S16" s="388"/>
      <c r="T16" s="390"/>
      <c r="U16" s="390"/>
      <c r="V16" s="390"/>
      <c r="W16" s="390"/>
      <c r="X16" s="390"/>
      <c r="Y16" s="390"/>
      <c r="Z16" s="391"/>
      <c r="AA16" s="390"/>
      <c r="AB16" s="390"/>
      <c r="AC16" s="390"/>
      <c r="AD16" s="392"/>
      <c r="AE16" s="388"/>
      <c r="AF16" s="390"/>
      <c r="AG16" s="390"/>
      <c r="AH16" s="390"/>
      <c r="AI16" s="390"/>
      <c r="AJ16" s="390"/>
      <c r="AK16" s="390"/>
      <c r="AL16" s="391"/>
      <c r="AM16" s="390"/>
      <c r="AN16" s="390"/>
      <c r="AO16" s="390"/>
      <c r="AP16" s="392"/>
      <c r="AQ16" s="390"/>
      <c r="AR16" s="391"/>
      <c r="AS16" s="390"/>
      <c r="AT16" s="390"/>
      <c r="AU16" s="390"/>
      <c r="AV16" s="392"/>
      <c r="AY16" s="358"/>
      <c r="AZ16" s="358"/>
      <c r="BA16" s="358"/>
      <c r="BB16" s="358"/>
      <c r="BC16" s="358"/>
    </row>
    <row r="17" spans="1:59" s="357" customFormat="1" ht="26.5" customHeight="1">
      <c r="A17" s="411">
        <v>8</v>
      </c>
      <c r="B17" s="1125"/>
      <c r="C17" s="1126"/>
      <c r="D17" s="644"/>
      <c r="E17" s="388"/>
      <c r="F17" s="389"/>
      <c r="G17" s="388"/>
      <c r="H17" s="390"/>
      <c r="I17" s="390"/>
      <c r="J17" s="390"/>
      <c r="K17" s="390"/>
      <c r="L17" s="390"/>
      <c r="M17" s="390"/>
      <c r="N17" s="391"/>
      <c r="O17" s="390"/>
      <c r="P17" s="390"/>
      <c r="Q17" s="390"/>
      <c r="R17" s="392"/>
      <c r="S17" s="388"/>
      <c r="T17" s="390"/>
      <c r="U17" s="390"/>
      <c r="V17" s="390"/>
      <c r="W17" s="390"/>
      <c r="X17" s="390"/>
      <c r="Y17" s="390"/>
      <c r="Z17" s="391"/>
      <c r="AA17" s="390"/>
      <c r="AB17" s="390"/>
      <c r="AC17" s="390"/>
      <c r="AD17" s="392"/>
      <c r="AE17" s="388"/>
      <c r="AF17" s="390"/>
      <c r="AG17" s="390"/>
      <c r="AH17" s="390"/>
      <c r="AI17" s="390"/>
      <c r="AJ17" s="390"/>
      <c r="AK17" s="390"/>
      <c r="AL17" s="391"/>
      <c r="AM17" s="390"/>
      <c r="AN17" s="390"/>
      <c r="AO17" s="390"/>
      <c r="AP17" s="392"/>
      <c r="AQ17" s="390"/>
      <c r="AR17" s="391"/>
      <c r="AS17" s="390"/>
      <c r="AT17" s="390"/>
      <c r="AU17" s="390"/>
      <c r="AV17" s="392"/>
      <c r="AY17" s="358"/>
      <c r="AZ17" s="358"/>
      <c r="BA17" s="358"/>
      <c r="BB17" s="358"/>
      <c r="BC17" s="358"/>
    </row>
    <row r="18" spans="1:59" s="357" customFormat="1" ht="26.5" customHeight="1">
      <c r="A18" s="411">
        <v>9</v>
      </c>
      <c r="B18" s="1125"/>
      <c r="C18" s="1126"/>
      <c r="D18" s="644"/>
      <c r="E18" s="388"/>
      <c r="F18" s="389"/>
      <c r="G18" s="388"/>
      <c r="H18" s="390"/>
      <c r="I18" s="390"/>
      <c r="J18" s="390"/>
      <c r="K18" s="390"/>
      <c r="L18" s="390"/>
      <c r="M18" s="390"/>
      <c r="N18" s="391"/>
      <c r="O18" s="390"/>
      <c r="P18" s="390"/>
      <c r="Q18" s="390"/>
      <c r="R18" s="392"/>
      <c r="S18" s="388"/>
      <c r="T18" s="390"/>
      <c r="U18" s="390"/>
      <c r="V18" s="390"/>
      <c r="W18" s="390"/>
      <c r="X18" s="390"/>
      <c r="Y18" s="390"/>
      <c r="Z18" s="391"/>
      <c r="AA18" s="390"/>
      <c r="AB18" s="390"/>
      <c r="AC18" s="390"/>
      <c r="AD18" s="392"/>
      <c r="AE18" s="388"/>
      <c r="AF18" s="390"/>
      <c r="AG18" s="390"/>
      <c r="AH18" s="390"/>
      <c r="AI18" s="390"/>
      <c r="AJ18" s="390"/>
      <c r="AK18" s="390"/>
      <c r="AL18" s="391"/>
      <c r="AM18" s="390"/>
      <c r="AN18" s="390"/>
      <c r="AO18" s="390"/>
      <c r="AP18" s="392"/>
      <c r="AQ18" s="390"/>
      <c r="AR18" s="391"/>
      <c r="AS18" s="390"/>
      <c r="AT18" s="390"/>
      <c r="AU18" s="390"/>
      <c r="AV18" s="392"/>
      <c r="AY18" s="358"/>
      <c r="AZ18" s="358"/>
      <c r="BA18" s="358"/>
      <c r="BB18" s="358"/>
      <c r="BC18" s="358"/>
    </row>
    <row r="19" spans="1:59" ht="26.5" customHeight="1">
      <c r="A19" s="411">
        <v>10</v>
      </c>
      <c r="B19" s="1125"/>
      <c r="C19" s="1126"/>
      <c r="D19" s="644"/>
      <c r="E19" s="388"/>
      <c r="F19" s="389"/>
      <c r="G19" s="388"/>
      <c r="H19" s="390"/>
      <c r="I19" s="390"/>
      <c r="J19" s="390"/>
      <c r="K19" s="390"/>
      <c r="L19" s="390"/>
      <c r="M19" s="390"/>
      <c r="N19" s="391"/>
      <c r="O19" s="390"/>
      <c r="P19" s="390"/>
      <c r="Q19" s="390"/>
      <c r="R19" s="392"/>
      <c r="S19" s="388"/>
      <c r="T19" s="390"/>
      <c r="U19" s="390"/>
      <c r="V19" s="390"/>
      <c r="W19" s="390"/>
      <c r="X19" s="390"/>
      <c r="Y19" s="390"/>
      <c r="Z19" s="391"/>
      <c r="AA19" s="390"/>
      <c r="AB19" s="390"/>
      <c r="AC19" s="390"/>
      <c r="AD19" s="392"/>
      <c r="AE19" s="388"/>
      <c r="AF19" s="390"/>
      <c r="AG19" s="390"/>
      <c r="AH19" s="390"/>
      <c r="AI19" s="390"/>
      <c r="AJ19" s="390"/>
      <c r="AK19" s="390"/>
      <c r="AL19" s="391"/>
      <c r="AM19" s="390"/>
      <c r="AN19" s="390"/>
      <c r="AO19" s="390"/>
      <c r="AP19" s="392"/>
      <c r="AQ19" s="390"/>
      <c r="AR19" s="391"/>
      <c r="AS19" s="390"/>
      <c r="AT19" s="390"/>
      <c r="AU19" s="390"/>
      <c r="AV19" s="392"/>
      <c r="AY19" s="194"/>
      <c r="AZ19" s="194"/>
      <c r="BA19" s="194"/>
      <c r="BB19" s="194"/>
      <c r="BC19" s="194"/>
    </row>
    <row r="20" spans="1:59" ht="26.5" customHeight="1">
      <c r="A20" s="411">
        <v>11</v>
      </c>
      <c r="B20" s="1125"/>
      <c r="C20" s="1126"/>
      <c r="D20" s="644"/>
      <c r="E20" s="388"/>
      <c r="F20" s="389"/>
      <c r="G20" s="388"/>
      <c r="H20" s="390"/>
      <c r="I20" s="390"/>
      <c r="J20" s="390"/>
      <c r="K20" s="390"/>
      <c r="L20" s="390"/>
      <c r="M20" s="390"/>
      <c r="N20" s="391"/>
      <c r="O20" s="390"/>
      <c r="P20" s="390"/>
      <c r="Q20" s="390"/>
      <c r="R20" s="392"/>
      <c r="S20" s="388"/>
      <c r="T20" s="390"/>
      <c r="U20" s="390"/>
      <c r="V20" s="390"/>
      <c r="W20" s="390"/>
      <c r="X20" s="390"/>
      <c r="Y20" s="390"/>
      <c r="Z20" s="391"/>
      <c r="AA20" s="390"/>
      <c r="AB20" s="390"/>
      <c r="AC20" s="390"/>
      <c r="AD20" s="392"/>
      <c r="AE20" s="388"/>
      <c r="AF20" s="390"/>
      <c r="AG20" s="390"/>
      <c r="AH20" s="390"/>
      <c r="AI20" s="390"/>
      <c r="AJ20" s="390"/>
      <c r="AK20" s="390"/>
      <c r="AL20" s="391"/>
      <c r="AM20" s="390"/>
      <c r="AN20" s="390"/>
      <c r="AO20" s="390"/>
      <c r="AP20" s="392"/>
      <c r="AQ20" s="390"/>
      <c r="AR20" s="391"/>
      <c r="AS20" s="390"/>
      <c r="AT20" s="390"/>
      <c r="AU20" s="390"/>
      <c r="AV20" s="392"/>
      <c r="AY20" s="194"/>
      <c r="AZ20" s="194"/>
      <c r="BA20" s="194"/>
      <c r="BB20" s="194"/>
      <c r="BC20" s="194"/>
    </row>
    <row r="21" spans="1:59" ht="26.5" customHeight="1">
      <c r="A21" s="411">
        <v>12</v>
      </c>
      <c r="B21" s="1125"/>
      <c r="C21" s="1126"/>
      <c r="D21" s="644"/>
      <c r="E21" s="388"/>
      <c r="F21" s="389"/>
      <c r="G21" s="388"/>
      <c r="H21" s="390"/>
      <c r="I21" s="390"/>
      <c r="J21" s="390"/>
      <c r="K21" s="390"/>
      <c r="L21" s="390"/>
      <c r="M21" s="390"/>
      <c r="N21" s="391"/>
      <c r="O21" s="390"/>
      <c r="P21" s="390"/>
      <c r="Q21" s="390"/>
      <c r="R21" s="392"/>
      <c r="S21" s="388"/>
      <c r="T21" s="390"/>
      <c r="U21" s="390"/>
      <c r="V21" s="390"/>
      <c r="W21" s="390"/>
      <c r="X21" s="390"/>
      <c r="Y21" s="390"/>
      <c r="Z21" s="391"/>
      <c r="AA21" s="390"/>
      <c r="AB21" s="390"/>
      <c r="AC21" s="390"/>
      <c r="AD21" s="392"/>
      <c r="AE21" s="388"/>
      <c r="AF21" s="390"/>
      <c r="AG21" s="390"/>
      <c r="AH21" s="390"/>
      <c r="AI21" s="390"/>
      <c r="AJ21" s="390"/>
      <c r="AK21" s="390"/>
      <c r="AL21" s="391"/>
      <c r="AM21" s="390"/>
      <c r="AN21" s="390"/>
      <c r="AO21" s="390"/>
      <c r="AP21" s="392"/>
      <c r="AQ21" s="390"/>
      <c r="AR21" s="391"/>
      <c r="AS21" s="390"/>
      <c r="AT21" s="390"/>
      <c r="AU21" s="390"/>
      <c r="AV21" s="392"/>
      <c r="AY21" s="194"/>
      <c r="AZ21" s="194"/>
      <c r="BA21" s="194"/>
      <c r="BB21" s="194"/>
      <c r="BC21" s="1122"/>
      <c r="BD21" s="1122"/>
      <c r="BE21" s="1122"/>
      <c r="BF21" s="1122"/>
      <c r="BG21" s="1122"/>
    </row>
    <row r="22" spans="1:59" ht="26.5" customHeight="1">
      <c r="A22" s="411">
        <v>13</v>
      </c>
      <c r="B22" s="1125"/>
      <c r="C22" s="1126"/>
      <c r="D22" s="644"/>
      <c r="E22" s="393"/>
      <c r="F22" s="394"/>
      <c r="G22" s="393"/>
      <c r="H22" s="395"/>
      <c r="I22" s="395"/>
      <c r="J22" s="395"/>
      <c r="K22" s="395"/>
      <c r="L22" s="395"/>
      <c r="M22" s="395"/>
      <c r="N22" s="396"/>
      <c r="O22" s="395"/>
      <c r="P22" s="395"/>
      <c r="Q22" s="395"/>
      <c r="R22" s="397"/>
      <c r="S22" s="393"/>
      <c r="T22" s="395"/>
      <c r="U22" s="395"/>
      <c r="V22" s="395"/>
      <c r="W22" s="395"/>
      <c r="X22" s="395"/>
      <c r="Y22" s="395"/>
      <c r="Z22" s="396"/>
      <c r="AA22" s="395"/>
      <c r="AB22" s="395"/>
      <c r="AC22" s="395"/>
      <c r="AD22" s="397"/>
      <c r="AE22" s="393"/>
      <c r="AF22" s="395"/>
      <c r="AG22" s="395"/>
      <c r="AH22" s="395"/>
      <c r="AI22" s="395"/>
      <c r="AJ22" s="395"/>
      <c r="AK22" s="395"/>
      <c r="AL22" s="396"/>
      <c r="AM22" s="395"/>
      <c r="AN22" s="395"/>
      <c r="AO22" s="395"/>
      <c r="AP22" s="397"/>
      <c r="AQ22" s="395"/>
      <c r="AR22" s="396"/>
      <c r="AS22" s="395"/>
      <c r="AT22" s="395"/>
      <c r="AU22" s="395"/>
      <c r="AV22" s="397"/>
      <c r="AY22" s="194"/>
      <c r="AZ22" s="194"/>
      <c r="BA22" s="194"/>
      <c r="BB22" s="194"/>
      <c r="BC22" s="194"/>
    </row>
    <row r="23" spans="1:59" s="341" customFormat="1" ht="33.5" customHeight="1">
      <c r="A23" s="1084" t="s">
        <v>448</v>
      </c>
      <c r="B23" s="1084"/>
      <c r="C23" s="1085"/>
      <c r="D23" s="1085"/>
      <c r="E23" s="1085"/>
      <c r="F23" s="1085"/>
      <c r="G23" s="1085"/>
      <c r="H23" s="1085"/>
      <c r="I23" s="1085"/>
      <c r="J23" s="1085"/>
      <c r="K23" s="1085"/>
      <c r="L23" s="1085"/>
      <c r="M23" s="1085"/>
      <c r="N23" s="1085"/>
      <c r="O23" s="1085"/>
      <c r="P23" s="1085"/>
      <c r="Q23" s="1085"/>
      <c r="R23" s="1085"/>
      <c r="S23" s="1085"/>
      <c r="T23" s="1085"/>
      <c r="U23" s="1085"/>
      <c r="V23" s="1085"/>
      <c r="W23" s="1085"/>
      <c r="X23" s="1085"/>
      <c r="Y23" s="1085"/>
      <c r="Z23" s="1085"/>
      <c r="AA23" s="1085"/>
      <c r="AB23" s="1085"/>
      <c r="AC23" s="1085"/>
      <c r="AD23" s="1085"/>
      <c r="AE23" s="1085"/>
      <c r="AF23" s="1085"/>
      <c r="AG23" s="1085"/>
      <c r="AH23" s="1085"/>
      <c r="AI23" s="1085"/>
      <c r="AJ23" s="1085"/>
      <c r="AK23" s="1085"/>
      <c r="AL23" s="1085"/>
      <c r="AM23" s="1085"/>
      <c r="AN23" s="1085"/>
      <c r="AO23" s="1085"/>
      <c r="AP23" s="1085"/>
      <c r="AQ23" s="1085"/>
      <c r="AR23" s="1085"/>
      <c r="AS23" s="1085"/>
      <c r="AT23" s="1085"/>
      <c r="AU23" s="1085"/>
      <c r="AV23" s="1085"/>
    </row>
    <row r="24" spans="1:59" s="561" customFormat="1" ht="24" customHeight="1">
      <c r="A24" s="1081" t="s">
        <v>1</v>
      </c>
      <c r="B24" s="1127" t="s">
        <v>346</v>
      </c>
      <c r="C24" s="1128"/>
      <c r="D24" s="1096" t="s">
        <v>60</v>
      </c>
      <c r="E24" s="1069" t="s">
        <v>557</v>
      </c>
      <c r="F24" s="1070"/>
      <c r="G24" s="1066" t="s">
        <v>558</v>
      </c>
      <c r="H24" s="1067"/>
      <c r="I24" s="1067"/>
      <c r="J24" s="1067"/>
      <c r="K24" s="1067"/>
      <c r="L24" s="1067"/>
      <c r="M24" s="1067"/>
      <c r="N24" s="1067"/>
      <c r="O24" s="1067"/>
      <c r="P24" s="1067"/>
      <c r="Q24" s="1067"/>
      <c r="R24" s="1068"/>
      <c r="S24" s="1066" t="s">
        <v>559</v>
      </c>
      <c r="T24" s="1067"/>
      <c r="U24" s="1067"/>
      <c r="V24" s="1067"/>
      <c r="W24" s="1067"/>
      <c r="X24" s="1067"/>
      <c r="Y24" s="1067"/>
      <c r="Z24" s="1067"/>
      <c r="AA24" s="1067"/>
      <c r="AB24" s="1067"/>
      <c r="AC24" s="1067"/>
      <c r="AD24" s="1068"/>
      <c r="AE24" s="1066" t="s">
        <v>560</v>
      </c>
      <c r="AF24" s="1067"/>
      <c r="AG24" s="1067"/>
      <c r="AH24" s="1067"/>
      <c r="AI24" s="1067"/>
      <c r="AJ24" s="1067"/>
      <c r="AK24" s="1067"/>
      <c r="AL24" s="1067"/>
      <c r="AM24" s="1067"/>
      <c r="AN24" s="1067"/>
      <c r="AO24" s="1067"/>
      <c r="AP24" s="1068"/>
      <c r="AQ24" s="1098" t="s">
        <v>561</v>
      </c>
      <c r="AR24" s="1099"/>
      <c r="AS24" s="1099"/>
      <c r="AT24" s="1099"/>
      <c r="AU24" s="1099"/>
      <c r="AV24" s="1100"/>
    </row>
    <row r="25" spans="1:59" s="561" customFormat="1" ht="24" customHeight="1">
      <c r="A25" s="1082"/>
      <c r="B25" s="1129"/>
      <c r="C25" s="908"/>
      <c r="D25" s="1097"/>
      <c r="E25" s="407">
        <v>11</v>
      </c>
      <c r="F25" s="408">
        <v>12</v>
      </c>
      <c r="G25" s="407">
        <v>1</v>
      </c>
      <c r="H25" s="409">
        <v>2</v>
      </c>
      <c r="I25" s="409">
        <v>3</v>
      </c>
      <c r="J25" s="409">
        <v>4</v>
      </c>
      <c r="K25" s="409">
        <v>5</v>
      </c>
      <c r="L25" s="409">
        <v>6</v>
      </c>
      <c r="M25" s="409">
        <v>7</v>
      </c>
      <c r="N25" s="409">
        <v>8</v>
      </c>
      <c r="O25" s="409">
        <v>9</v>
      </c>
      <c r="P25" s="409">
        <v>10</v>
      </c>
      <c r="Q25" s="409">
        <v>11</v>
      </c>
      <c r="R25" s="408">
        <v>12</v>
      </c>
      <c r="S25" s="407">
        <v>1</v>
      </c>
      <c r="T25" s="409">
        <v>2</v>
      </c>
      <c r="U25" s="409">
        <v>3</v>
      </c>
      <c r="V25" s="409">
        <v>4</v>
      </c>
      <c r="W25" s="409">
        <v>5</v>
      </c>
      <c r="X25" s="409">
        <v>6</v>
      </c>
      <c r="Y25" s="409">
        <v>7</v>
      </c>
      <c r="Z25" s="409">
        <v>8</v>
      </c>
      <c r="AA25" s="409">
        <v>9</v>
      </c>
      <c r="AB25" s="409">
        <v>10</v>
      </c>
      <c r="AC25" s="409">
        <v>11</v>
      </c>
      <c r="AD25" s="408">
        <v>12</v>
      </c>
      <c r="AE25" s="407">
        <v>1</v>
      </c>
      <c r="AF25" s="409">
        <v>2</v>
      </c>
      <c r="AG25" s="409">
        <v>3</v>
      </c>
      <c r="AH25" s="409">
        <v>4</v>
      </c>
      <c r="AI25" s="409">
        <v>5</v>
      </c>
      <c r="AJ25" s="409">
        <v>6</v>
      </c>
      <c r="AK25" s="409">
        <v>7</v>
      </c>
      <c r="AL25" s="409">
        <v>8</v>
      </c>
      <c r="AM25" s="409">
        <v>9</v>
      </c>
      <c r="AN25" s="409">
        <v>10</v>
      </c>
      <c r="AO25" s="409">
        <v>11</v>
      </c>
      <c r="AP25" s="408">
        <v>12</v>
      </c>
      <c r="AQ25" s="407">
        <v>1</v>
      </c>
      <c r="AR25" s="409">
        <v>2</v>
      </c>
      <c r="AS25" s="409">
        <v>3</v>
      </c>
      <c r="AT25" s="409">
        <v>4</v>
      </c>
      <c r="AU25" s="409">
        <v>5</v>
      </c>
      <c r="AV25" s="408">
        <v>6</v>
      </c>
    </row>
    <row r="26" spans="1:59" ht="46" customHeight="1">
      <c r="A26" s="627">
        <v>1</v>
      </c>
      <c r="B26" s="1064"/>
      <c r="C26" s="1065"/>
      <c r="D26" s="645"/>
      <c r="E26" s="646"/>
      <c r="F26" s="647"/>
      <c r="G26" s="345"/>
      <c r="H26" s="346"/>
      <c r="I26" s="346"/>
      <c r="J26" s="346"/>
      <c r="K26" s="346"/>
      <c r="L26" s="346"/>
      <c r="M26" s="346"/>
      <c r="N26" s="347"/>
      <c r="O26" s="346"/>
      <c r="P26" s="346"/>
      <c r="Q26" s="346"/>
      <c r="R26" s="348"/>
      <c r="S26" s="345"/>
      <c r="T26" s="346"/>
      <c r="U26" s="346"/>
      <c r="V26" s="346"/>
      <c r="W26" s="346"/>
      <c r="X26" s="346"/>
      <c r="Y26" s="346"/>
      <c r="Z26" s="401"/>
      <c r="AA26" s="398"/>
      <c r="AB26" s="398"/>
      <c r="AC26" s="398"/>
      <c r="AD26" s="399"/>
      <c r="AE26" s="400"/>
      <c r="AF26" s="398"/>
      <c r="AG26" s="398"/>
      <c r="AH26" s="398"/>
      <c r="AI26" s="398"/>
      <c r="AJ26" s="398"/>
      <c r="AK26" s="398"/>
      <c r="AL26" s="401"/>
      <c r="AM26" s="398"/>
      <c r="AN26" s="398"/>
      <c r="AO26" s="398"/>
      <c r="AP26" s="399"/>
      <c r="AQ26" s="398"/>
      <c r="AR26" s="401"/>
      <c r="AS26" s="398"/>
      <c r="AT26" s="398"/>
      <c r="AU26" s="398"/>
      <c r="AV26" s="399"/>
      <c r="AY26" s="1122"/>
      <c r="AZ26" s="1122"/>
      <c r="BA26" s="1122"/>
      <c r="BB26" s="1122"/>
      <c r="BC26" s="1122"/>
    </row>
    <row r="27" spans="1:59" ht="46" customHeight="1">
      <c r="A27" s="412">
        <v>2</v>
      </c>
      <c r="B27" s="1060"/>
      <c r="C27" s="1061"/>
      <c r="D27" s="642"/>
      <c r="E27" s="190"/>
      <c r="F27" s="193"/>
      <c r="G27" s="190"/>
      <c r="H27" s="191"/>
      <c r="I27" s="191"/>
      <c r="J27" s="191"/>
      <c r="K27" s="191"/>
      <c r="L27" s="191"/>
      <c r="M27" s="191"/>
      <c r="N27" s="192"/>
      <c r="O27" s="191"/>
      <c r="P27" s="191"/>
      <c r="Q27" s="191"/>
      <c r="R27" s="193"/>
      <c r="S27" s="190"/>
      <c r="T27" s="191"/>
      <c r="U27" s="191"/>
      <c r="V27" s="191"/>
      <c r="W27" s="191"/>
      <c r="X27" s="191"/>
      <c r="Y27" s="191"/>
      <c r="Z27" s="391"/>
      <c r="AA27" s="390"/>
      <c r="AB27" s="390"/>
      <c r="AC27" s="390"/>
      <c r="AD27" s="392"/>
      <c r="AE27" s="388"/>
      <c r="AF27" s="390"/>
      <c r="AG27" s="390"/>
      <c r="AH27" s="390"/>
      <c r="AI27" s="390"/>
      <c r="AJ27" s="390"/>
      <c r="AK27" s="390"/>
      <c r="AL27" s="391"/>
      <c r="AM27" s="390"/>
      <c r="AN27" s="390"/>
      <c r="AO27" s="390"/>
      <c r="AP27" s="392"/>
      <c r="AQ27" s="390"/>
      <c r="AR27" s="391"/>
      <c r="AS27" s="390"/>
      <c r="AT27" s="390"/>
      <c r="AU27" s="390"/>
      <c r="AV27" s="392"/>
    </row>
    <row r="28" spans="1:59" ht="46" customHeight="1">
      <c r="A28" s="412">
        <v>3</v>
      </c>
      <c r="B28" s="1060"/>
      <c r="C28" s="1061"/>
      <c r="D28" s="642"/>
      <c r="E28" s="190"/>
      <c r="F28" s="193"/>
      <c r="G28" s="190"/>
      <c r="H28" s="191"/>
      <c r="I28" s="191"/>
      <c r="J28" s="191"/>
      <c r="K28" s="191"/>
      <c r="L28" s="191"/>
      <c r="M28" s="191"/>
      <c r="N28" s="192"/>
      <c r="O28" s="191"/>
      <c r="P28" s="191"/>
      <c r="Q28" s="191"/>
      <c r="R28" s="193"/>
      <c r="S28" s="190"/>
      <c r="T28" s="191"/>
      <c r="U28" s="191"/>
      <c r="V28" s="191"/>
      <c r="W28" s="191"/>
      <c r="X28" s="191"/>
      <c r="Y28" s="191"/>
      <c r="Z28" s="391"/>
      <c r="AA28" s="390"/>
      <c r="AB28" s="390"/>
      <c r="AC28" s="390"/>
      <c r="AD28" s="392"/>
      <c r="AE28" s="388"/>
      <c r="AF28" s="390"/>
      <c r="AG28" s="390"/>
      <c r="AH28" s="390"/>
      <c r="AI28" s="390"/>
      <c r="AJ28" s="390"/>
      <c r="AK28" s="390"/>
      <c r="AL28" s="391"/>
      <c r="AM28" s="390"/>
      <c r="AN28" s="390"/>
      <c r="AO28" s="390"/>
      <c r="AP28" s="392"/>
      <c r="AQ28" s="390"/>
      <c r="AR28" s="391"/>
      <c r="AS28" s="390"/>
      <c r="AT28" s="390"/>
      <c r="AU28" s="390"/>
      <c r="AV28" s="392"/>
    </row>
    <row r="29" spans="1:59" ht="46" customHeight="1">
      <c r="A29" s="412">
        <v>4</v>
      </c>
      <c r="B29" s="1060"/>
      <c r="C29" s="1061"/>
      <c r="D29" s="642"/>
      <c r="E29" s="190"/>
      <c r="F29" s="193"/>
      <c r="G29" s="190"/>
      <c r="H29" s="191"/>
      <c r="I29" s="191"/>
      <c r="J29" s="191"/>
      <c r="K29" s="191"/>
      <c r="L29" s="191"/>
      <c r="M29" s="191"/>
      <c r="N29" s="192"/>
      <c r="O29" s="191"/>
      <c r="P29" s="191"/>
      <c r="Q29" s="191"/>
      <c r="R29" s="193"/>
      <c r="S29" s="190"/>
      <c r="T29" s="191"/>
      <c r="U29" s="191"/>
      <c r="V29" s="191"/>
      <c r="W29" s="191"/>
      <c r="X29" s="191"/>
      <c r="Y29" s="191"/>
      <c r="Z29" s="391"/>
      <c r="AA29" s="390"/>
      <c r="AB29" s="390"/>
      <c r="AC29" s="390"/>
      <c r="AD29" s="392"/>
      <c r="AE29" s="388"/>
      <c r="AF29" s="390"/>
      <c r="AG29" s="390"/>
      <c r="AH29" s="390"/>
      <c r="AI29" s="390"/>
      <c r="AJ29" s="390"/>
      <c r="AK29" s="390"/>
      <c r="AL29" s="391"/>
      <c r="AM29" s="390"/>
      <c r="AN29" s="390"/>
      <c r="AO29" s="390"/>
      <c r="AP29" s="392"/>
      <c r="AQ29" s="390"/>
      <c r="AR29" s="391"/>
      <c r="AS29" s="390"/>
      <c r="AT29" s="390"/>
      <c r="AU29" s="390"/>
      <c r="AV29" s="392"/>
    </row>
    <row r="30" spans="1:59" ht="46" customHeight="1">
      <c r="A30" s="412">
        <v>5</v>
      </c>
      <c r="B30" s="1060"/>
      <c r="C30" s="1061"/>
      <c r="D30" s="642"/>
      <c r="E30" s="190"/>
      <c r="F30" s="193"/>
      <c r="G30" s="190"/>
      <c r="H30" s="191"/>
      <c r="I30" s="191"/>
      <c r="J30" s="191"/>
      <c r="K30" s="191"/>
      <c r="L30" s="191"/>
      <c r="M30" s="191"/>
      <c r="N30" s="192"/>
      <c r="O30" s="191"/>
      <c r="P30" s="191"/>
      <c r="Q30" s="191"/>
      <c r="R30" s="193"/>
      <c r="S30" s="190"/>
      <c r="T30" s="191"/>
      <c r="U30" s="191"/>
      <c r="V30" s="191"/>
      <c r="W30" s="191"/>
      <c r="X30" s="191"/>
      <c r="Y30" s="191"/>
      <c r="Z30" s="391"/>
      <c r="AA30" s="390"/>
      <c r="AB30" s="390"/>
      <c r="AC30" s="390"/>
      <c r="AD30" s="392"/>
      <c r="AE30" s="388"/>
      <c r="AF30" s="390"/>
      <c r="AG30" s="390"/>
      <c r="AH30" s="390"/>
      <c r="AI30" s="390"/>
      <c r="AJ30" s="390"/>
      <c r="AK30" s="390"/>
      <c r="AL30" s="391"/>
      <c r="AM30" s="390"/>
      <c r="AN30" s="390"/>
      <c r="AO30" s="390"/>
      <c r="AP30" s="392"/>
      <c r="AQ30" s="390"/>
      <c r="AR30" s="391"/>
      <c r="AS30" s="390"/>
      <c r="AT30" s="390"/>
      <c r="AU30" s="390"/>
      <c r="AV30" s="392"/>
    </row>
    <row r="31" spans="1:59" ht="46" customHeight="1">
      <c r="A31" s="412">
        <v>6</v>
      </c>
      <c r="B31" s="1060"/>
      <c r="C31" s="1061"/>
      <c r="D31" s="642"/>
      <c r="E31" s="190"/>
      <c r="F31" s="193"/>
      <c r="G31" s="190"/>
      <c r="H31" s="191"/>
      <c r="I31" s="191"/>
      <c r="J31" s="191"/>
      <c r="K31" s="191"/>
      <c r="L31" s="191"/>
      <c r="M31" s="191"/>
      <c r="N31" s="192"/>
      <c r="O31" s="191"/>
      <c r="P31" s="191"/>
      <c r="Q31" s="191"/>
      <c r="R31" s="193"/>
      <c r="S31" s="190"/>
      <c r="T31" s="191"/>
      <c r="U31" s="191"/>
      <c r="V31" s="191"/>
      <c r="W31" s="191"/>
      <c r="X31" s="191"/>
      <c r="Y31" s="191"/>
      <c r="Z31" s="391"/>
      <c r="AA31" s="390"/>
      <c r="AB31" s="390"/>
      <c r="AC31" s="390"/>
      <c r="AD31" s="392"/>
      <c r="AE31" s="388"/>
      <c r="AF31" s="390"/>
      <c r="AG31" s="390"/>
      <c r="AH31" s="390"/>
      <c r="AI31" s="390"/>
      <c r="AJ31" s="390"/>
      <c r="AK31" s="390"/>
      <c r="AL31" s="391"/>
      <c r="AM31" s="390"/>
      <c r="AN31" s="390"/>
      <c r="AO31" s="390"/>
      <c r="AP31" s="392"/>
      <c r="AQ31" s="390"/>
      <c r="AR31" s="391"/>
      <c r="AS31" s="390"/>
      <c r="AT31" s="390"/>
      <c r="AU31" s="390"/>
      <c r="AV31" s="392"/>
    </row>
    <row r="32" spans="1:59" s="357" customFormat="1" ht="46" customHeight="1">
      <c r="A32" s="412">
        <v>7</v>
      </c>
      <c r="B32" s="1060"/>
      <c r="C32" s="1061"/>
      <c r="D32" s="642"/>
      <c r="E32" s="190"/>
      <c r="F32" s="193"/>
      <c r="G32" s="190"/>
      <c r="H32" s="191"/>
      <c r="I32" s="191"/>
      <c r="J32" s="191"/>
      <c r="K32" s="191"/>
      <c r="L32" s="191"/>
      <c r="M32" s="191"/>
      <c r="N32" s="192"/>
      <c r="O32" s="191"/>
      <c r="P32" s="191"/>
      <c r="Q32" s="191"/>
      <c r="R32" s="193"/>
      <c r="S32" s="190"/>
      <c r="T32" s="191"/>
      <c r="U32" s="191"/>
      <c r="V32" s="191"/>
      <c r="W32" s="191"/>
      <c r="X32" s="191"/>
      <c r="Y32" s="191"/>
      <c r="Z32" s="391"/>
      <c r="AA32" s="390"/>
      <c r="AB32" s="390"/>
      <c r="AC32" s="390"/>
      <c r="AD32" s="392"/>
      <c r="AE32" s="388"/>
      <c r="AF32" s="390"/>
      <c r="AG32" s="390"/>
      <c r="AH32" s="390"/>
      <c r="AI32" s="390"/>
      <c r="AJ32" s="390"/>
      <c r="AK32" s="390"/>
      <c r="AL32" s="391"/>
      <c r="AM32" s="390"/>
      <c r="AN32" s="390"/>
      <c r="AO32" s="390"/>
      <c r="AP32" s="392"/>
      <c r="AQ32" s="390"/>
      <c r="AR32" s="391"/>
      <c r="AS32" s="390"/>
      <c r="AT32" s="390"/>
      <c r="AU32" s="390"/>
      <c r="AV32" s="392"/>
    </row>
    <row r="33" spans="1:48" s="357" customFormat="1" ht="46" customHeight="1">
      <c r="A33" s="412">
        <v>8</v>
      </c>
      <c r="B33" s="1060"/>
      <c r="C33" s="1061"/>
      <c r="D33" s="642"/>
      <c r="E33" s="190"/>
      <c r="F33" s="193"/>
      <c r="G33" s="190"/>
      <c r="H33" s="191"/>
      <c r="I33" s="191"/>
      <c r="J33" s="191"/>
      <c r="K33" s="191"/>
      <c r="L33" s="191"/>
      <c r="M33" s="191"/>
      <c r="N33" s="192"/>
      <c r="O33" s="191"/>
      <c r="P33" s="191"/>
      <c r="Q33" s="191"/>
      <c r="R33" s="193"/>
      <c r="S33" s="190"/>
      <c r="T33" s="191"/>
      <c r="U33" s="191"/>
      <c r="V33" s="191"/>
      <c r="W33" s="191"/>
      <c r="X33" s="191"/>
      <c r="Y33" s="191"/>
      <c r="Z33" s="391"/>
      <c r="AA33" s="390"/>
      <c r="AB33" s="390"/>
      <c r="AC33" s="390"/>
      <c r="AD33" s="392"/>
      <c r="AE33" s="388"/>
      <c r="AF33" s="390"/>
      <c r="AG33" s="390"/>
      <c r="AH33" s="390"/>
      <c r="AI33" s="390"/>
      <c r="AJ33" s="390"/>
      <c r="AK33" s="390"/>
      <c r="AL33" s="391"/>
      <c r="AM33" s="390"/>
      <c r="AN33" s="390"/>
      <c r="AO33" s="390"/>
      <c r="AP33" s="392"/>
      <c r="AQ33" s="390"/>
      <c r="AR33" s="391"/>
      <c r="AS33" s="390"/>
      <c r="AT33" s="390"/>
      <c r="AU33" s="390"/>
      <c r="AV33" s="392"/>
    </row>
    <row r="34" spans="1:48" s="357" customFormat="1" ht="46" customHeight="1">
      <c r="A34" s="412">
        <v>9</v>
      </c>
      <c r="B34" s="1060"/>
      <c r="C34" s="1061"/>
      <c r="D34" s="642"/>
      <c r="E34" s="190"/>
      <c r="F34" s="193"/>
      <c r="G34" s="190"/>
      <c r="H34" s="191"/>
      <c r="I34" s="191"/>
      <c r="J34" s="191"/>
      <c r="K34" s="191"/>
      <c r="L34" s="191"/>
      <c r="M34" s="191"/>
      <c r="N34" s="192"/>
      <c r="O34" s="191"/>
      <c r="P34" s="191"/>
      <c r="Q34" s="191"/>
      <c r="R34" s="193"/>
      <c r="S34" s="190"/>
      <c r="T34" s="191"/>
      <c r="U34" s="191"/>
      <c r="V34" s="191"/>
      <c r="W34" s="191"/>
      <c r="X34" s="191"/>
      <c r="Y34" s="191"/>
      <c r="Z34" s="391"/>
      <c r="AA34" s="390"/>
      <c r="AB34" s="390"/>
      <c r="AC34" s="390"/>
      <c r="AD34" s="392"/>
      <c r="AE34" s="388"/>
      <c r="AF34" s="390"/>
      <c r="AG34" s="390"/>
      <c r="AH34" s="390"/>
      <c r="AI34" s="390"/>
      <c r="AJ34" s="390"/>
      <c r="AK34" s="390"/>
      <c r="AL34" s="391"/>
      <c r="AM34" s="390"/>
      <c r="AN34" s="390"/>
      <c r="AO34" s="390"/>
      <c r="AP34" s="392"/>
      <c r="AQ34" s="390"/>
      <c r="AR34" s="391"/>
      <c r="AS34" s="390"/>
      <c r="AT34" s="390"/>
      <c r="AU34" s="390"/>
      <c r="AV34" s="392"/>
    </row>
    <row r="35" spans="1:48" ht="46" customHeight="1">
      <c r="A35" s="412">
        <v>10</v>
      </c>
      <c r="B35" s="1060"/>
      <c r="C35" s="1061"/>
      <c r="D35" s="642"/>
      <c r="E35" s="190"/>
      <c r="F35" s="193"/>
      <c r="G35" s="190"/>
      <c r="H35" s="191"/>
      <c r="I35" s="191"/>
      <c r="J35" s="191"/>
      <c r="K35" s="191"/>
      <c r="L35" s="191"/>
      <c r="M35" s="191"/>
      <c r="N35" s="192"/>
      <c r="O35" s="191"/>
      <c r="P35" s="191"/>
      <c r="Q35" s="191"/>
      <c r="R35" s="193"/>
      <c r="S35" s="190"/>
      <c r="T35" s="191"/>
      <c r="U35" s="191"/>
      <c r="V35" s="191"/>
      <c r="W35" s="191"/>
      <c r="X35" s="191"/>
      <c r="Y35" s="191"/>
      <c r="Z35" s="391"/>
      <c r="AA35" s="390"/>
      <c r="AB35" s="390"/>
      <c r="AC35" s="390"/>
      <c r="AD35" s="392"/>
      <c r="AE35" s="388"/>
      <c r="AF35" s="390"/>
      <c r="AG35" s="390"/>
      <c r="AH35" s="390"/>
      <c r="AI35" s="390"/>
      <c r="AJ35" s="390"/>
      <c r="AK35" s="390"/>
      <c r="AL35" s="391"/>
      <c r="AM35" s="390"/>
      <c r="AN35" s="390"/>
      <c r="AO35" s="390"/>
      <c r="AP35" s="392"/>
      <c r="AQ35" s="390"/>
      <c r="AR35" s="391"/>
      <c r="AS35" s="390"/>
      <c r="AT35" s="390"/>
      <c r="AU35" s="390"/>
      <c r="AV35" s="392"/>
    </row>
    <row r="36" spans="1:48" ht="46" customHeight="1">
      <c r="A36" s="412">
        <v>11</v>
      </c>
      <c r="B36" s="1060"/>
      <c r="C36" s="1061"/>
      <c r="D36" s="642"/>
      <c r="E36" s="190"/>
      <c r="F36" s="193"/>
      <c r="G36" s="190"/>
      <c r="H36" s="191"/>
      <c r="I36" s="191"/>
      <c r="J36" s="191"/>
      <c r="K36" s="191"/>
      <c r="L36" s="191"/>
      <c r="M36" s="191"/>
      <c r="N36" s="192"/>
      <c r="O36" s="191"/>
      <c r="P36" s="191"/>
      <c r="Q36" s="191"/>
      <c r="R36" s="193"/>
      <c r="S36" s="190"/>
      <c r="T36" s="191"/>
      <c r="U36" s="191"/>
      <c r="V36" s="191"/>
      <c r="W36" s="191"/>
      <c r="X36" s="191"/>
      <c r="Y36" s="191"/>
      <c r="Z36" s="391"/>
      <c r="AA36" s="390"/>
      <c r="AB36" s="390"/>
      <c r="AC36" s="390"/>
      <c r="AD36" s="392"/>
      <c r="AE36" s="388"/>
      <c r="AF36" s="390"/>
      <c r="AG36" s="390"/>
      <c r="AH36" s="390"/>
      <c r="AI36" s="390"/>
      <c r="AJ36" s="390"/>
      <c r="AK36" s="390"/>
      <c r="AL36" s="391"/>
      <c r="AM36" s="390"/>
      <c r="AN36" s="390"/>
      <c r="AO36" s="390"/>
      <c r="AP36" s="392"/>
      <c r="AQ36" s="390"/>
      <c r="AR36" s="391"/>
      <c r="AS36" s="390"/>
      <c r="AT36" s="390"/>
      <c r="AU36" s="390"/>
      <c r="AV36" s="392"/>
    </row>
    <row r="37" spans="1:48" ht="46" customHeight="1">
      <c r="A37" s="412">
        <v>12</v>
      </c>
      <c r="B37" s="1060"/>
      <c r="C37" s="1061"/>
      <c r="D37" s="642"/>
      <c r="E37" s="190"/>
      <c r="F37" s="193"/>
      <c r="G37" s="190"/>
      <c r="H37" s="191"/>
      <c r="I37" s="191"/>
      <c r="J37" s="191"/>
      <c r="K37" s="191"/>
      <c r="L37" s="191"/>
      <c r="M37" s="191"/>
      <c r="N37" s="192"/>
      <c r="O37" s="191"/>
      <c r="P37" s="191"/>
      <c r="Q37" s="191"/>
      <c r="R37" s="193"/>
      <c r="S37" s="190"/>
      <c r="T37" s="191"/>
      <c r="U37" s="191"/>
      <c r="V37" s="191"/>
      <c r="W37" s="191"/>
      <c r="X37" s="191"/>
      <c r="Y37" s="191"/>
      <c r="Z37" s="391"/>
      <c r="AA37" s="390"/>
      <c r="AB37" s="390"/>
      <c r="AC37" s="390"/>
      <c r="AD37" s="392"/>
      <c r="AE37" s="388"/>
      <c r="AF37" s="390"/>
      <c r="AG37" s="390"/>
      <c r="AH37" s="390"/>
      <c r="AI37" s="390"/>
      <c r="AJ37" s="390"/>
      <c r="AK37" s="390"/>
      <c r="AL37" s="391"/>
      <c r="AM37" s="390"/>
      <c r="AN37" s="390"/>
      <c r="AO37" s="390"/>
      <c r="AP37" s="392"/>
      <c r="AQ37" s="390"/>
      <c r="AR37" s="391"/>
      <c r="AS37" s="390"/>
      <c r="AT37" s="390"/>
      <c r="AU37" s="390"/>
      <c r="AV37" s="392"/>
    </row>
    <row r="38" spans="1:48" ht="46" customHeight="1">
      <c r="A38" s="651">
        <v>13</v>
      </c>
      <c r="B38" s="1062"/>
      <c r="C38" s="1063"/>
      <c r="D38" s="648"/>
      <c r="E38" s="649"/>
      <c r="F38" s="650"/>
      <c r="G38" s="649"/>
      <c r="H38" s="652"/>
      <c r="I38" s="652"/>
      <c r="J38" s="652"/>
      <c r="K38" s="652"/>
      <c r="L38" s="652"/>
      <c r="M38" s="652"/>
      <c r="N38" s="653"/>
      <c r="O38" s="652"/>
      <c r="P38" s="652"/>
      <c r="Q38" s="652"/>
      <c r="R38" s="650"/>
      <c r="S38" s="649"/>
      <c r="T38" s="652"/>
      <c r="U38" s="652"/>
      <c r="V38" s="652"/>
      <c r="W38" s="652"/>
      <c r="X38" s="652"/>
      <c r="Y38" s="652"/>
      <c r="Z38" s="391"/>
      <c r="AA38" s="390"/>
      <c r="AB38" s="390"/>
      <c r="AC38" s="390"/>
      <c r="AD38" s="392"/>
      <c r="AE38" s="388"/>
      <c r="AF38" s="390"/>
      <c r="AG38" s="390"/>
      <c r="AH38" s="390"/>
      <c r="AI38" s="390"/>
      <c r="AJ38" s="390"/>
      <c r="AK38" s="390"/>
      <c r="AL38" s="391"/>
      <c r="AM38" s="390"/>
      <c r="AN38" s="390"/>
      <c r="AO38" s="390"/>
      <c r="AP38" s="392"/>
      <c r="AQ38" s="390"/>
      <c r="AR38" s="391"/>
      <c r="AS38" s="390"/>
      <c r="AT38" s="390"/>
      <c r="AU38" s="390"/>
      <c r="AV38" s="392"/>
    </row>
  </sheetData>
  <sheetProtection algorithmName="SHA-512" hashValue="Z/SkEk2cZM03gwqeklh+RtnowroSjSgI7AA7Qszzexb4Bjodah0V6iKmDiHgfdy4ZhxP+sz3L03A7hJ+/SLxAQ==" saltValue="DK419/qZSTwwzz8WQ8a+EQ==" spinCount="100000" sheet="1" formatCells="0" selectLockedCells="1"/>
  <mergeCells count="77">
    <mergeCell ref="E24:F24"/>
    <mergeCell ref="G24:R24"/>
    <mergeCell ref="S24:AD24"/>
    <mergeCell ref="AE24:AP24"/>
    <mergeCell ref="AQ24:AV24"/>
    <mergeCell ref="A24:A25"/>
    <mergeCell ref="D24:D25"/>
    <mergeCell ref="B10:C10"/>
    <mergeCell ref="B11:C11"/>
    <mergeCell ref="B12:C12"/>
    <mergeCell ref="B13:C13"/>
    <mergeCell ref="B14:C14"/>
    <mergeCell ref="B15:C15"/>
    <mergeCell ref="B16:C16"/>
    <mergeCell ref="B17:C17"/>
    <mergeCell ref="B18:C18"/>
    <mergeCell ref="B19:C19"/>
    <mergeCell ref="B20:C20"/>
    <mergeCell ref="B21:C21"/>
    <mergeCell ref="B22:C22"/>
    <mergeCell ref="B24:C25"/>
    <mergeCell ref="AY26:BC26"/>
    <mergeCell ref="AY12:BC12"/>
    <mergeCell ref="AY13:BC13"/>
    <mergeCell ref="AY14:BC14"/>
    <mergeCell ref="AY15:BC15"/>
    <mergeCell ref="BC21:BG21"/>
    <mergeCell ref="A2:D2"/>
    <mergeCell ref="E2:AV2"/>
    <mergeCell ref="E5:H5"/>
    <mergeCell ref="I5:K5"/>
    <mergeCell ref="L5:N5"/>
    <mergeCell ref="O5:Q5"/>
    <mergeCell ref="R5:T5"/>
    <mergeCell ref="U5:W5"/>
    <mergeCell ref="X5:Z5"/>
    <mergeCell ref="AA5:AV5"/>
    <mergeCell ref="E3:H3"/>
    <mergeCell ref="I3:K3"/>
    <mergeCell ref="AW5:BA5"/>
    <mergeCell ref="A7:AV7"/>
    <mergeCell ref="A23:AV23"/>
    <mergeCell ref="R3:T3"/>
    <mergeCell ref="U3:W3"/>
    <mergeCell ref="X3:Z3"/>
    <mergeCell ref="AA3:AV3"/>
    <mergeCell ref="C3:D3"/>
    <mergeCell ref="C4:D4"/>
    <mergeCell ref="E4:AV4"/>
    <mergeCell ref="D8:D9"/>
    <mergeCell ref="AQ8:AV8"/>
    <mergeCell ref="AE8:AP8"/>
    <mergeCell ref="AW6:BA6"/>
    <mergeCell ref="C5:D5"/>
    <mergeCell ref="AW3:BA3"/>
    <mergeCell ref="S8:AD8"/>
    <mergeCell ref="E8:F8"/>
    <mergeCell ref="G8:R8"/>
    <mergeCell ref="A3:B4"/>
    <mergeCell ref="A5:B5"/>
    <mergeCell ref="B8:C9"/>
    <mergeCell ref="L3:N3"/>
    <mergeCell ref="O3:Q3"/>
    <mergeCell ref="A8:A9"/>
    <mergeCell ref="B26:C26"/>
    <mergeCell ref="B27:C27"/>
    <mergeCell ref="B28:C28"/>
    <mergeCell ref="B29:C29"/>
    <mergeCell ref="B30:C30"/>
    <mergeCell ref="B31:C31"/>
    <mergeCell ref="B32:C32"/>
    <mergeCell ref="B38:C38"/>
    <mergeCell ref="B33:C33"/>
    <mergeCell ref="B34:C34"/>
    <mergeCell ref="B35:C35"/>
    <mergeCell ref="B36:C36"/>
    <mergeCell ref="B37:C37"/>
  </mergeCells>
  <phoneticPr fontId="1"/>
  <conditionalFormatting sqref="E10">
    <cfRule type="expression" dxfId="139" priority="9">
      <formula>$E$10&lt;&gt;""</formula>
    </cfRule>
  </conditionalFormatting>
  <conditionalFormatting sqref="I5:K5">
    <cfRule type="expression" dxfId="138" priority="6">
      <formula>$I$5&lt;&gt;"選択してください"</formula>
    </cfRule>
  </conditionalFormatting>
  <conditionalFormatting sqref="O5:Q5">
    <cfRule type="expression" dxfId="137" priority="5">
      <formula>$O$5&lt;&gt;"選択してください"</formula>
    </cfRule>
  </conditionalFormatting>
  <conditionalFormatting sqref="U5:X5">
    <cfRule type="expression" dxfId="136" priority="1">
      <formula>$U$5&lt;&gt;"選択してください"</formula>
    </cfRule>
  </conditionalFormatting>
  <conditionalFormatting sqref="AA5">
    <cfRule type="expression" dxfId="135" priority="12">
      <formula>$U$5&lt;&gt;"選択してください"</formula>
    </cfRule>
  </conditionalFormatting>
  <dataValidations xWindow="151" yWindow="661" count="4">
    <dataValidation type="list" allowBlank="1" showInputMessage="1" showErrorMessage="1" sqref="E10:AV22 E26:AV38" xr:uid="{5DA918E0-C642-4CD4-9C0B-DEC62C434DD3}">
      <formula1>"○,●,○●"</formula1>
    </dataValidation>
    <dataValidation allowBlank="1" showErrorMessage="1" promptTitle="資金支出明細以降の各経費にある番号を記入してください" prompt="作業項目に対応して取引が発生する経費の番号を全て記入すること_x000a_　　原材料・副資材費　：　原-1、原-2、原-3 ・・・_x000a_　　機械装置・工具器具費　：　機-1、機-2、機-3 ・・・_x000a_　　委託・外注費　：　委-1、委-2、委-3 ・・・_x000a_　　産業財産権出願・導入費　：　産-1、産-2、産-3 ・・・_x000a_　　専門家指導費　：　専-1、専-2、専-3 ・・・_x000a_　　直接人件費　：　人-1、人-2、人-3　・・・_x000a_　　展示会等参加費　：　展-1、展-2、展-3　・・・_x000a_　　広告費　：　広-1、広-2、広-3　・・・" sqref="D11:D22" xr:uid="{F4C68492-5E6C-43A8-A099-9C9CF8BFC916}"/>
    <dataValidation allowBlank="1" showInputMessage="1" showErrorMessage="1" promptTitle="資金支出明細以降の各経費にある番号を記入してください" prompt="作業項目に対応して取引が発生する経費の番号を全て記入すること_x000a_　　マーケティング費　：　マ-1、マ-2、マ-3　・・・_x000a_　　店舗等整備費_x000a_　　　　店舗賃借料　：　賃-1、賃-2、賃-3　・・_x000a_　　　　工事費　：　工-1、工-2、工-3　・・_x000a_　　　　設備・備品購入費　：　設-1、設-2、設-3　・・_x000a_    展示会等参加費　：　展-1、展-2、展-3　・・・_x000a_　　イベント開催費　：　イ-1、イ-2、イ-3　・・・_x000a_　　広告宣伝費　：　広-1、広-2、広-3　・・・_x000a_" sqref="D26:D38" xr:uid="{56A72667-7242-49F9-B519-88700D4D9728}"/>
    <dataValidation allowBlank="1" showInputMessage="1" showErrorMessage="1" promptTitle="資金支出明細以降の各経費にある番号を記入してください" prompt="作業項目に対応して取引が発生する経費の番号を全て記入すること_x000a_　　原材料・副資材費　：　原-1、原-2、原-3 ・・・_x000a_　　機械装置・工具器具費　：　機-1、機-2、機-3 ・・・_x000a_　　委託・外注費　：　委-1、委-2、委- ・・・_x000a_　　専門家指導費　：　専-1、専-2、専-3 ・・・_x000a_　　産業財産権出願・導入費　：　産-1、産-2、産-3 ・・・_x000a_　　直接人件費　：　人-1、人-2、人-3　・・・_x000a_" sqref="D10" xr:uid="{F9241B9C-0758-4876-9603-786DA43003EB}"/>
  </dataValidations>
  <printOptions horizontalCentered="1"/>
  <pageMargins left="0.19685039370078741" right="0.19685039370078741" top="0.39370078740157483" bottom="0.39370078740157483" header="0.31496062992125984" footer="0.31496062992125984"/>
  <pageSetup paperSize="9" scale="48" orientation="portrait" horizontalDpi="300" verticalDpi="300" r:id="rId1"/>
  <headerFooter>
    <oddFooter>&amp;A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5E443-4FA8-4B11-8056-1F636E629AC2}">
  <sheetPr>
    <tabColor theme="7" tint="-0.249977111117893"/>
    <pageSetUpPr fitToPage="1"/>
  </sheetPr>
  <dimension ref="A1:AF48"/>
  <sheetViews>
    <sheetView view="pageBreakPreview" zoomScaleNormal="100" zoomScaleSheetLayoutView="100" workbookViewId="0">
      <selection activeCell="J16" sqref="J16"/>
    </sheetView>
  </sheetViews>
  <sheetFormatPr defaultColWidth="2.08984375" defaultRowHeight="12"/>
  <cols>
    <col min="1" max="1" width="2" style="120" customWidth="1"/>
    <col min="2" max="2" width="3.08984375" style="120" customWidth="1"/>
    <col min="3" max="3" width="24.6328125" style="120" customWidth="1"/>
    <col min="4" max="7" width="17.6328125" style="120" customWidth="1"/>
    <col min="8" max="8" width="1.1796875" style="120" customWidth="1"/>
    <col min="9" max="9" width="5" style="120" customWidth="1"/>
    <col min="10" max="10" width="11.453125" style="120" customWidth="1"/>
    <col min="11" max="11" width="3.7265625" style="120" customWidth="1"/>
    <col min="12" max="15" width="3.453125" style="120" customWidth="1"/>
    <col min="16" max="17" width="3.453125" style="129" customWidth="1"/>
    <col min="18" max="18" width="5.453125" style="129" customWidth="1"/>
    <col min="19" max="22" width="5.453125" style="119" customWidth="1"/>
    <col min="23" max="26" width="3.26953125" style="119" customWidth="1"/>
    <col min="27" max="36" width="2.7265625" style="119" customWidth="1"/>
    <col min="37" max="16384" width="2.08984375" style="119"/>
  </cols>
  <sheetData>
    <row r="1" spans="1:32" ht="22.5" customHeight="1">
      <c r="A1" s="1152" t="s">
        <v>537</v>
      </c>
      <c r="B1" s="1153"/>
      <c r="C1" s="1153"/>
      <c r="D1" s="1153"/>
      <c r="E1" s="1153"/>
      <c r="F1" s="1153"/>
      <c r="G1" s="1153"/>
      <c r="H1" s="1153"/>
      <c r="I1" s="1154"/>
      <c r="J1" s="1154"/>
      <c r="K1" s="1154"/>
      <c r="L1" s="1154"/>
      <c r="M1" s="1154"/>
      <c r="N1" s="1154"/>
      <c r="O1" s="1154"/>
      <c r="P1" s="1154"/>
      <c r="Q1" s="1154"/>
      <c r="R1" s="1154"/>
      <c r="S1" s="1154"/>
      <c r="T1" s="1154"/>
    </row>
    <row r="2" spans="1:32" ht="15" customHeight="1">
      <c r="A2" s="413" t="s">
        <v>628</v>
      </c>
      <c r="C2" s="414"/>
      <c r="D2" s="414"/>
      <c r="E2" s="414"/>
      <c r="F2" s="414"/>
      <c r="G2" s="414"/>
      <c r="H2" s="414"/>
      <c r="I2" s="1154"/>
      <c r="J2" s="1154"/>
      <c r="K2" s="1154"/>
      <c r="L2" s="1154"/>
      <c r="M2" s="1154"/>
      <c r="N2" s="1154"/>
      <c r="O2" s="1154"/>
      <c r="P2" s="1154"/>
      <c r="Q2" s="1154"/>
      <c r="R2" s="1154"/>
      <c r="S2" s="1154"/>
      <c r="T2" s="1154"/>
    </row>
    <row r="3" spans="1:32" ht="15" customHeight="1">
      <c r="A3" s="415"/>
      <c r="B3" s="630" t="s">
        <v>629</v>
      </c>
      <c r="C3" s="415"/>
      <c r="D3" s="415"/>
      <c r="E3" s="415"/>
      <c r="F3" s="416"/>
      <c r="G3" s="417" t="s">
        <v>304</v>
      </c>
      <c r="H3" s="415"/>
      <c r="I3" s="1154"/>
      <c r="J3" s="1154"/>
      <c r="K3" s="1154"/>
      <c r="L3" s="1154"/>
      <c r="M3" s="1154"/>
      <c r="N3" s="1154"/>
      <c r="O3" s="1154"/>
      <c r="P3" s="1154"/>
      <c r="Q3" s="1154"/>
      <c r="R3" s="1154"/>
      <c r="S3" s="1154"/>
      <c r="T3" s="1154"/>
    </row>
    <row r="4" spans="1:32" ht="36" customHeight="1">
      <c r="A4" s="418"/>
      <c r="B4" s="1155" t="s">
        <v>4</v>
      </c>
      <c r="C4" s="1156"/>
      <c r="D4" s="419" t="s">
        <v>305</v>
      </c>
      <c r="E4" s="419" t="s">
        <v>306</v>
      </c>
      <c r="F4" s="420" t="s">
        <v>340</v>
      </c>
      <c r="G4" s="421" t="s">
        <v>307</v>
      </c>
      <c r="H4" s="418"/>
      <c r="I4" s="422"/>
      <c r="J4" s="422"/>
      <c r="K4" s="422"/>
      <c r="L4" s="422"/>
      <c r="M4" s="422"/>
      <c r="N4" s="422"/>
      <c r="O4" s="422"/>
      <c r="P4" s="422"/>
      <c r="Q4" s="422"/>
      <c r="R4" s="422"/>
      <c r="S4" s="422"/>
      <c r="T4" s="422"/>
      <c r="U4" s="122"/>
      <c r="V4" s="122"/>
      <c r="W4" s="122"/>
    </row>
    <row r="5" spans="1:32" ht="22" customHeight="1">
      <c r="A5" s="418"/>
      <c r="B5" s="1147" t="s">
        <v>348</v>
      </c>
      <c r="C5" s="1148"/>
      <c r="D5" s="1148"/>
      <c r="E5" s="1148"/>
      <c r="F5" s="1148"/>
      <c r="G5" s="1149"/>
      <c r="H5" s="418"/>
      <c r="I5" s="418"/>
      <c r="J5" s="123" t="s">
        <v>308</v>
      </c>
      <c r="K5" s="418"/>
      <c r="L5" s="418"/>
      <c r="M5" s="418"/>
      <c r="N5" s="418"/>
      <c r="O5" s="418"/>
      <c r="P5" s="418"/>
      <c r="Q5" s="418"/>
      <c r="R5" s="418"/>
      <c r="S5" s="418"/>
      <c r="T5" s="418"/>
    </row>
    <row r="6" spans="1:32" ht="27.5" customHeight="1">
      <c r="A6" s="415"/>
      <c r="B6" s="1150" t="s">
        <v>309</v>
      </c>
      <c r="C6" s="631" t="s">
        <v>538</v>
      </c>
      <c r="D6" s="423"/>
      <c r="E6" s="423"/>
      <c r="F6" s="424">
        <f>ROUNDDOWN(E6*2/3,-3)-J6</f>
        <v>0</v>
      </c>
      <c r="G6" s="425"/>
      <c r="H6" s="415"/>
      <c r="I6" s="417" t="s">
        <v>310</v>
      </c>
      <c r="J6" s="543"/>
      <c r="K6" s="4"/>
      <c r="L6" s="4"/>
      <c r="M6" s="4"/>
      <c r="N6" s="4"/>
      <c r="O6" s="4"/>
      <c r="P6" s="4"/>
      <c r="Q6" s="4"/>
      <c r="R6" s="4"/>
      <c r="S6" s="418"/>
      <c r="T6" s="418"/>
      <c r="U6" s="125"/>
      <c r="V6" s="125"/>
      <c r="W6" s="125"/>
      <c r="X6" s="125"/>
      <c r="Y6" s="125"/>
      <c r="Z6" s="125"/>
      <c r="AA6" s="125"/>
      <c r="AB6" s="125"/>
      <c r="AC6" s="125"/>
      <c r="AD6" s="125"/>
      <c r="AE6" s="125"/>
      <c r="AF6" s="125"/>
    </row>
    <row r="7" spans="1:32" ht="27.5" customHeight="1">
      <c r="A7" s="415"/>
      <c r="B7" s="1151"/>
      <c r="C7" s="632" t="s">
        <v>539</v>
      </c>
      <c r="D7" s="426"/>
      <c r="E7" s="427"/>
      <c r="F7" s="428">
        <f t="shared" ref="F7:F10" si="0">ROUNDDOWN(E7*2/3,-3)-J7</f>
        <v>0</v>
      </c>
      <c r="G7" s="429"/>
      <c r="H7" s="415"/>
      <c r="I7" s="417" t="s">
        <v>311</v>
      </c>
      <c r="J7" s="543"/>
      <c r="K7" s="4"/>
      <c r="L7" s="4"/>
      <c r="M7" s="4"/>
      <c r="N7" s="4"/>
      <c r="O7" s="4"/>
      <c r="P7" s="4"/>
      <c r="Q7" s="4"/>
      <c r="R7" s="4"/>
      <c r="S7" s="418"/>
      <c r="T7" s="418"/>
      <c r="U7" s="125"/>
      <c r="V7" s="125"/>
      <c r="W7" s="125"/>
      <c r="X7" s="125"/>
      <c r="Y7" s="125"/>
      <c r="Z7" s="125"/>
      <c r="AA7" s="125"/>
      <c r="AB7" s="125"/>
      <c r="AC7" s="125"/>
      <c r="AD7" s="125"/>
      <c r="AE7" s="125"/>
      <c r="AF7" s="125"/>
    </row>
    <row r="8" spans="1:32" ht="27.5" customHeight="1">
      <c r="A8" s="415"/>
      <c r="B8" s="1151"/>
      <c r="C8" s="632" t="s">
        <v>540</v>
      </c>
      <c r="D8" s="427"/>
      <c r="E8" s="427"/>
      <c r="F8" s="428">
        <f t="shared" si="0"/>
        <v>0</v>
      </c>
      <c r="G8" s="429"/>
      <c r="H8" s="415"/>
      <c r="I8" s="417" t="s">
        <v>312</v>
      </c>
      <c r="J8" s="543"/>
      <c r="K8" s="4"/>
      <c r="L8" s="4"/>
      <c r="M8" s="4"/>
      <c r="N8" s="4"/>
      <c r="O8" s="4"/>
      <c r="P8" s="4"/>
      <c r="Q8" s="4"/>
      <c r="R8" s="4"/>
      <c r="S8" s="418"/>
      <c r="T8" s="418"/>
      <c r="U8" s="125"/>
      <c r="V8" s="125"/>
      <c r="W8" s="125"/>
      <c r="X8" s="125"/>
      <c r="Y8" s="125"/>
      <c r="Z8" s="125"/>
      <c r="AA8" s="125"/>
      <c r="AB8" s="125"/>
      <c r="AC8" s="125"/>
      <c r="AD8" s="125"/>
      <c r="AE8" s="125"/>
      <c r="AF8" s="125"/>
    </row>
    <row r="9" spans="1:32" ht="27.5" customHeight="1">
      <c r="A9" s="418"/>
      <c r="B9" s="1151"/>
      <c r="C9" s="632" t="s">
        <v>541</v>
      </c>
      <c r="D9" s="427"/>
      <c r="E9" s="427"/>
      <c r="F9" s="428">
        <f t="shared" si="0"/>
        <v>0</v>
      </c>
      <c r="G9" s="430" t="s">
        <v>343</v>
      </c>
      <c r="H9" s="418"/>
      <c r="I9" s="417" t="s">
        <v>313</v>
      </c>
      <c r="J9" s="543"/>
      <c r="K9" s="418"/>
      <c r="L9" s="418"/>
      <c r="M9" s="418"/>
      <c r="N9" s="418"/>
      <c r="O9" s="418"/>
      <c r="P9" s="418"/>
      <c r="Q9" s="418"/>
      <c r="R9" s="418"/>
      <c r="S9" s="418"/>
      <c r="T9" s="418"/>
    </row>
    <row r="10" spans="1:32" ht="27.5" customHeight="1">
      <c r="A10" s="418"/>
      <c r="B10" s="1151"/>
      <c r="C10" s="635" t="s">
        <v>542</v>
      </c>
      <c r="D10" s="427"/>
      <c r="E10" s="427"/>
      <c r="F10" s="428">
        <f t="shared" si="0"/>
        <v>0</v>
      </c>
      <c r="G10" s="429"/>
      <c r="H10" s="418"/>
      <c r="I10" s="417" t="s">
        <v>315</v>
      </c>
      <c r="J10" s="543"/>
      <c r="K10" s="418"/>
      <c r="L10" s="418"/>
      <c r="M10" s="418"/>
      <c r="N10" s="418"/>
      <c r="O10" s="418"/>
      <c r="P10" s="418"/>
      <c r="Q10" s="418"/>
      <c r="R10" s="418"/>
      <c r="S10" s="418"/>
      <c r="T10" s="418"/>
    </row>
    <row r="11" spans="1:32" ht="27.5" customHeight="1">
      <c r="A11" s="418"/>
      <c r="B11" s="1151"/>
      <c r="C11" s="635" t="s">
        <v>543</v>
      </c>
      <c r="D11" s="427"/>
      <c r="E11" s="427"/>
      <c r="F11" s="428">
        <f>ROUNDDOWN(E11*2/3,-3)-J11</f>
        <v>0</v>
      </c>
      <c r="G11" s="430" t="s">
        <v>314</v>
      </c>
      <c r="H11" s="418"/>
      <c r="I11" s="417" t="s">
        <v>316</v>
      </c>
      <c r="J11" s="543"/>
      <c r="K11" s="418"/>
      <c r="L11" s="418"/>
      <c r="M11" s="418"/>
      <c r="N11" s="418"/>
      <c r="O11" s="418"/>
      <c r="P11" s="418"/>
      <c r="Q11" s="418"/>
      <c r="R11" s="418"/>
      <c r="S11" s="418"/>
      <c r="T11" s="418"/>
    </row>
    <row r="12" spans="1:32" ht="27.5" customHeight="1">
      <c r="A12" s="418"/>
      <c r="B12" s="431"/>
      <c r="C12" s="634" t="s">
        <v>544</v>
      </c>
      <c r="D12" s="427"/>
      <c r="E12" s="432"/>
      <c r="F12" s="433"/>
      <c r="G12" s="429"/>
      <c r="H12" s="418"/>
      <c r="I12" s="417"/>
      <c r="J12" s="434"/>
      <c r="K12" s="418"/>
      <c r="L12" s="418"/>
      <c r="M12" s="418"/>
      <c r="N12" s="418"/>
      <c r="O12" s="418"/>
      <c r="P12" s="418"/>
      <c r="Q12" s="418"/>
      <c r="R12" s="418"/>
      <c r="S12" s="418"/>
      <c r="T12" s="418"/>
    </row>
    <row r="13" spans="1:32" ht="22" customHeight="1">
      <c r="A13" s="418"/>
      <c r="B13" s="1130" t="s">
        <v>349</v>
      </c>
      <c r="C13" s="1131"/>
      <c r="D13" s="435">
        <f>SUM(D6:D12)</f>
        <v>0</v>
      </c>
      <c r="E13" s="435">
        <f>SUM(E6:E11)</f>
        <v>0</v>
      </c>
      <c r="F13" s="435">
        <f>SUM(F6:F11)</f>
        <v>0</v>
      </c>
      <c r="G13" s="436" t="s">
        <v>350</v>
      </c>
      <c r="H13" s="418"/>
      <c r="I13" s="417"/>
      <c r="J13" s="434"/>
      <c r="K13" s="418"/>
      <c r="L13" s="418"/>
      <c r="M13" s="418"/>
      <c r="N13" s="418"/>
      <c r="O13" s="418"/>
      <c r="P13" s="418"/>
      <c r="Q13" s="418"/>
      <c r="R13" s="418"/>
      <c r="S13" s="418"/>
      <c r="T13" s="418"/>
    </row>
    <row r="14" spans="1:32">
      <c r="A14" s="418"/>
      <c r="B14" s="437"/>
      <c r="C14" s="438"/>
      <c r="D14" s="439"/>
      <c r="E14" s="439"/>
      <c r="F14" s="126"/>
      <c r="G14" s="440"/>
      <c r="H14" s="418"/>
      <c r="I14" s="417"/>
      <c r="J14" s="434"/>
      <c r="K14" s="418"/>
      <c r="L14" s="418"/>
      <c r="M14" s="418"/>
      <c r="N14" s="418"/>
      <c r="O14" s="418"/>
      <c r="P14" s="418"/>
      <c r="Q14" s="418"/>
      <c r="R14" s="418"/>
      <c r="S14" s="418"/>
      <c r="T14" s="418"/>
    </row>
    <row r="15" spans="1:32" ht="22" customHeight="1">
      <c r="A15" s="418"/>
      <c r="B15" s="1147" t="s">
        <v>445</v>
      </c>
      <c r="C15" s="1148"/>
      <c r="D15" s="1148"/>
      <c r="E15" s="1148"/>
      <c r="F15" s="1148"/>
      <c r="G15" s="1149"/>
      <c r="H15" s="418"/>
      <c r="I15" s="417"/>
      <c r="J15" s="127"/>
      <c r="K15" s="418"/>
      <c r="L15" s="418"/>
      <c r="M15" s="418"/>
      <c r="N15" s="418"/>
      <c r="O15" s="418"/>
      <c r="P15" s="418"/>
      <c r="Q15" s="418"/>
      <c r="R15" s="418"/>
      <c r="S15" s="418"/>
      <c r="T15" s="418"/>
    </row>
    <row r="16" spans="1:32" ht="27.5" customHeight="1">
      <c r="A16" s="418"/>
      <c r="B16" s="1150" t="s">
        <v>309</v>
      </c>
      <c r="C16" s="631" t="s">
        <v>631</v>
      </c>
      <c r="D16" s="441">
        <f>'3-2マーケティング費'!H28</f>
        <v>0</v>
      </c>
      <c r="E16" s="441">
        <f>'3-2マーケティング費'!I28</f>
        <v>0</v>
      </c>
      <c r="F16" s="442">
        <f>ROUNDDOWN(E16*2/3,-3)-J16</f>
        <v>0</v>
      </c>
      <c r="G16" s="430" t="s">
        <v>344</v>
      </c>
      <c r="H16" s="418"/>
      <c r="I16" s="417" t="s">
        <v>449</v>
      </c>
      <c r="J16" s="124"/>
      <c r="K16" s="418"/>
      <c r="L16" s="418"/>
      <c r="M16" s="418"/>
      <c r="N16" s="418"/>
      <c r="O16" s="418"/>
      <c r="P16" s="418"/>
      <c r="Q16" s="418"/>
      <c r="R16" s="418"/>
      <c r="S16" s="418"/>
      <c r="T16" s="418"/>
    </row>
    <row r="17" spans="1:23" ht="27.5" customHeight="1">
      <c r="A17" s="418"/>
      <c r="B17" s="1151"/>
      <c r="C17" s="632" t="s">
        <v>632</v>
      </c>
      <c r="D17" s="443">
        <f>'3-4店舗整備'!I29</f>
        <v>0</v>
      </c>
      <c r="E17" s="444">
        <f>'3-4店舗整備'!J29</f>
        <v>0</v>
      </c>
      <c r="F17" s="445">
        <f>ROUNDDOWN(E17*2/3,-3)-J17</f>
        <v>0</v>
      </c>
      <c r="G17" s="430"/>
      <c r="H17" s="418"/>
      <c r="I17" s="417" t="s">
        <v>450</v>
      </c>
      <c r="J17" s="124"/>
      <c r="K17" s="418"/>
      <c r="L17" s="418"/>
      <c r="M17" s="418"/>
      <c r="N17" s="418"/>
      <c r="O17" s="418"/>
      <c r="P17" s="418"/>
      <c r="Q17" s="418"/>
      <c r="R17" s="418"/>
      <c r="S17" s="418"/>
      <c r="T17" s="418"/>
      <c r="W17" s="128"/>
    </row>
    <row r="18" spans="1:23" ht="27.5" customHeight="1">
      <c r="A18" s="418"/>
      <c r="B18" s="1151"/>
      <c r="C18" s="632" t="s">
        <v>633</v>
      </c>
      <c r="D18" s="443">
        <f>'3-8展示会等出展費'!I24</f>
        <v>0</v>
      </c>
      <c r="E18" s="444">
        <f>'3-8展示会等出展費'!J24</f>
        <v>0</v>
      </c>
      <c r="F18" s="445">
        <f t="shared" ref="F18:F19" si="1">ROUNDDOWN(E18*2/3,-3)-J18</f>
        <v>0</v>
      </c>
      <c r="G18" s="429"/>
      <c r="H18" s="418"/>
      <c r="I18" s="417" t="s">
        <v>451</v>
      </c>
      <c r="J18" s="124"/>
      <c r="K18" s="418"/>
      <c r="L18" s="418"/>
      <c r="M18" s="418"/>
      <c r="N18" s="418"/>
      <c r="O18" s="418"/>
      <c r="P18" s="418"/>
      <c r="Q18" s="418"/>
      <c r="R18" s="418"/>
      <c r="S18" s="418"/>
      <c r="T18" s="418"/>
    </row>
    <row r="19" spans="1:23" ht="27.5" customHeight="1">
      <c r="A19" s="418"/>
      <c r="B19" s="1151"/>
      <c r="C19" s="633" t="s">
        <v>634</v>
      </c>
      <c r="D19" s="443">
        <f>'3-9イベント開催費'!H24</f>
        <v>0</v>
      </c>
      <c r="E19" s="444">
        <f>'3-9イベント開催費'!I24</f>
        <v>0</v>
      </c>
      <c r="F19" s="445">
        <f t="shared" si="1"/>
        <v>0</v>
      </c>
      <c r="G19" s="430"/>
      <c r="H19" s="418"/>
      <c r="I19" s="417" t="s">
        <v>452</v>
      </c>
      <c r="J19" s="124"/>
      <c r="K19" s="418"/>
      <c r="L19" s="418"/>
      <c r="M19" s="418"/>
      <c r="N19" s="446"/>
      <c r="O19" s="418"/>
      <c r="P19" s="418"/>
      <c r="Q19" s="418"/>
      <c r="R19" s="418"/>
      <c r="S19" s="418"/>
      <c r="T19" s="418"/>
    </row>
    <row r="20" spans="1:23" ht="27.5" customHeight="1">
      <c r="A20" s="418"/>
      <c r="B20" s="1151"/>
      <c r="C20" s="631" t="s">
        <v>635</v>
      </c>
      <c r="D20" s="443">
        <f>'3-10広告宣伝費'!I24</f>
        <v>0</v>
      </c>
      <c r="E20" s="444">
        <f>'3-10広告宣伝費'!J24</f>
        <v>0</v>
      </c>
      <c r="F20" s="445">
        <f>ROUNDDOWN(E20*2/3,-3)-J20</f>
        <v>0</v>
      </c>
      <c r="G20" s="447"/>
      <c r="H20" s="418"/>
      <c r="I20" s="417" t="s">
        <v>453</v>
      </c>
      <c r="J20" s="124"/>
      <c r="K20" s="418"/>
      <c r="L20" s="418"/>
      <c r="M20" s="418"/>
      <c r="N20" s="418"/>
      <c r="O20" s="418"/>
      <c r="P20" s="418"/>
      <c r="Q20" s="418"/>
      <c r="R20" s="418"/>
      <c r="S20" s="418"/>
      <c r="T20" s="418"/>
    </row>
    <row r="21" spans="1:23" ht="27.5" customHeight="1">
      <c r="A21" s="418"/>
      <c r="B21" s="431"/>
      <c r="C21" s="634" t="s">
        <v>636</v>
      </c>
      <c r="D21" s="444">
        <f>'3-11対象外経費'!F11</f>
        <v>0</v>
      </c>
      <c r="E21" s="448"/>
      <c r="F21" s="449"/>
      <c r="G21" s="450"/>
      <c r="H21" s="418"/>
      <c r="I21" s="417"/>
      <c r="J21" s="434"/>
      <c r="K21" s="418"/>
      <c r="L21" s="418"/>
      <c r="M21" s="418"/>
      <c r="N21" s="418"/>
      <c r="O21" s="418"/>
      <c r="P21" s="418"/>
      <c r="Q21" s="418"/>
      <c r="R21" s="418"/>
      <c r="S21" s="418"/>
      <c r="T21" s="418"/>
    </row>
    <row r="22" spans="1:23" ht="22" customHeight="1">
      <c r="A22" s="416"/>
      <c r="B22" s="1130" t="s">
        <v>446</v>
      </c>
      <c r="C22" s="1131"/>
      <c r="D22" s="435">
        <f>SUM(D16:D21)</f>
        <v>0</v>
      </c>
      <c r="E22" s="435">
        <f>SUM(E16:E20)</f>
        <v>0</v>
      </c>
      <c r="F22" s="435">
        <f>SUM(F16:F20)</f>
        <v>0</v>
      </c>
      <c r="G22" s="451" t="s">
        <v>350</v>
      </c>
      <c r="H22" s="415"/>
      <c r="I22" s="415"/>
      <c r="J22" s="415"/>
      <c r="K22" s="415"/>
      <c r="L22" s="415"/>
      <c r="M22" s="415"/>
      <c r="N22" s="415"/>
      <c r="O22" s="415"/>
      <c r="P22" s="452"/>
      <c r="Q22" s="418"/>
      <c r="R22" s="418"/>
      <c r="S22" s="418"/>
      <c r="T22" s="418"/>
    </row>
    <row r="23" spans="1:23" ht="20.149999999999999" customHeight="1">
      <c r="A23" s="416"/>
      <c r="B23" s="453"/>
      <c r="C23" s="438"/>
      <c r="D23" s="454"/>
      <c r="E23" s="454"/>
      <c r="F23" s="130"/>
      <c r="G23" s="455"/>
      <c r="H23" s="415"/>
      <c r="I23" s="415"/>
      <c r="J23" s="415"/>
      <c r="K23" s="415"/>
      <c r="L23" s="415"/>
      <c r="M23" s="415"/>
      <c r="N23" s="415"/>
      <c r="O23" s="415"/>
      <c r="P23" s="452"/>
      <c r="Q23" s="418"/>
      <c r="R23" s="418"/>
      <c r="S23" s="418"/>
      <c r="T23" s="418"/>
    </row>
    <row r="24" spans="1:23" ht="22" customHeight="1" thickBot="1">
      <c r="A24" s="416"/>
      <c r="B24" s="456"/>
      <c r="C24" s="457"/>
      <c r="D24" s="458" t="s">
        <v>317</v>
      </c>
      <c r="E24" s="457"/>
      <c r="F24" s="457"/>
      <c r="G24" s="459"/>
      <c r="H24" s="415"/>
      <c r="I24" s="415"/>
      <c r="J24" s="415"/>
      <c r="K24" s="415"/>
      <c r="L24" s="415"/>
      <c r="M24" s="415"/>
      <c r="N24" s="415"/>
      <c r="O24" s="415"/>
      <c r="P24" s="452"/>
      <c r="Q24" s="418"/>
      <c r="R24" s="418"/>
      <c r="S24" s="418"/>
      <c r="T24" s="418"/>
    </row>
    <row r="25" spans="1:23" ht="27.5" customHeight="1" thickTop="1" thickBot="1">
      <c r="A25" s="416"/>
      <c r="B25" s="1135" t="s">
        <v>341</v>
      </c>
      <c r="C25" s="1136"/>
      <c r="D25" s="460">
        <f>D13+D22</f>
        <v>0</v>
      </c>
      <c r="E25" s="460">
        <f>SUM(E13,E22)</f>
        <v>0</v>
      </c>
      <c r="F25" s="460">
        <f>SUM(F13,F22)</f>
        <v>0</v>
      </c>
      <c r="G25" s="461"/>
      <c r="H25" s="415"/>
      <c r="I25" s="415"/>
      <c r="J25" s="415"/>
      <c r="K25" s="415"/>
      <c r="L25" s="415"/>
      <c r="M25" s="415"/>
      <c r="N25" s="415"/>
      <c r="O25" s="415"/>
      <c r="P25" s="452"/>
      <c r="Q25" s="418"/>
      <c r="R25" s="418"/>
      <c r="S25" s="418"/>
      <c r="T25" s="418"/>
    </row>
    <row r="26" spans="1:23" ht="13.5" thickTop="1">
      <c r="A26" s="416"/>
      <c r="B26" s="416"/>
      <c r="C26" s="462"/>
      <c r="D26" s="1137" t="str">
        <f>IF($D$25=$D$33,"","↑修正してください（資金調達額と一致させてください")</f>
        <v/>
      </c>
      <c r="E26" s="1138"/>
      <c r="F26" s="1138"/>
      <c r="G26" s="418"/>
      <c r="H26" s="415"/>
      <c r="I26" s="415"/>
      <c r="J26" s="415"/>
      <c r="K26" s="415"/>
      <c r="L26" s="415"/>
      <c r="M26" s="415"/>
      <c r="N26" s="415"/>
      <c r="O26" s="415"/>
      <c r="P26" s="452"/>
      <c r="Q26" s="418"/>
      <c r="R26" s="418"/>
      <c r="S26" s="418"/>
      <c r="T26" s="418"/>
    </row>
    <row r="27" spans="1:23" ht="22" customHeight="1">
      <c r="A27" s="418"/>
      <c r="B27" s="630" t="s">
        <v>630</v>
      </c>
      <c r="C27" s="415"/>
      <c r="D27" s="1139" t="s">
        <v>342</v>
      </c>
      <c r="E27" s="1140"/>
      <c r="F27" s="1140"/>
      <c r="G27" s="1140"/>
      <c r="H27" s="415"/>
      <c r="I27" s="415"/>
      <c r="J27" s="415"/>
      <c r="K27" s="415"/>
      <c r="L27" s="415"/>
      <c r="M27" s="415"/>
      <c r="N27" s="415"/>
      <c r="O27" s="415"/>
      <c r="P27" s="452"/>
      <c r="Q27" s="452"/>
      <c r="R27" s="452"/>
      <c r="S27" s="418"/>
      <c r="T27" s="418"/>
    </row>
    <row r="28" spans="1:23" ht="22" customHeight="1">
      <c r="A28" s="418"/>
      <c r="B28" s="1141" t="s">
        <v>7</v>
      </c>
      <c r="C28" s="1142"/>
      <c r="D28" s="463" t="s">
        <v>318</v>
      </c>
      <c r="E28" s="463" t="s">
        <v>5</v>
      </c>
      <c r="F28" s="463" t="s">
        <v>6</v>
      </c>
      <c r="G28" s="463" t="s">
        <v>251</v>
      </c>
      <c r="H28" s="462"/>
      <c r="I28" s="462"/>
      <c r="J28" s="462"/>
      <c r="K28" s="418"/>
      <c r="L28" s="462"/>
      <c r="M28" s="462"/>
      <c r="N28" s="418"/>
      <c r="O28" s="418"/>
      <c r="P28" s="418"/>
      <c r="Q28" s="418"/>
      <c r="R28" s="418"/>
      <c r="S28" s="418"/>
      <c r="T28" s="418"/>
    </row>
    <row r="29" spans="1:23" ht="25" customHeight="1">
      <c r="A29" s="418"/>
      <c r="B29" s="1143" t="s">
        <v>319</v>
      </c>
      <c r="C29" s="1143"/>
      <c r="D29" s="175"/>
      <c r="E29" s="464"/>
      <c r="F29" s="464"/>
      <c r="G29" s="131"/>
      <c r="H29" s="462"/>
      <c r="I29" s="462"/>
      <c r="J29" s="462"/>
      <c r="K29" s="418"/>
      <c r="L29" s="462"/>
      <c r="M29" s="462"/>
      <c r="N29" s="418"/>
      <c r="O29" s="418"/>
      <c r="P29" s="418"/>
      <c r="Q29" s="418"/>
      <c r="R29" s="418"/>
      <c r="S29" s="418"/>
      <c r="T29" s="418"/>
    </row>
    <row r="30" spans="1:23" ht="25" customHeight="1">
      <c r="A30" s="418"/>
      <c r="B30" s="1144" t="s">
        <v>320</v>
      </c>
      <c r="C30" s="1144"/>
      <c r="D30" s="176"/>
      <c r="E30" s="177"/>
      <c r="F30" s="178" t="s">
        <v>57</v>
      </c>
      <c r="G30" s="132"/>
      <c r="H30" s="462"/>
      <c r="I30" s="462"/>
      <c r="J30" s="462"/>
      <c r="K30" s="418"/>
      <c r="L30" s="462"/>
      <c r="M30" s="462"/>
      <c r="N30" s="418"/>
      <c r="O30" s="418"/>
      <c r="P30" s="418"/>
      <c r="Q30" s="418"/>
      <c r="R30" s="418"/>
      <c r="S30" s="418"/>
      <c r="T30" s="418"/>
    </row>
    <row r="31" spans="1:23" ht="25" customHeight="1">
      <c r="A31" s="418"/>
      <c r="B31" s="1145" t="s">
        <v>321</v>
      </c>
      <c r="C31" s="1145"/>
      <c r="D31" s="179"/>
      <c r="E31" s="180"/>
      <c r="F31" s="178" t="s">
        <v>57</v>
      </c>
      <c r="G31" s="133"/>
      <c r="H31" s="462"/>
      <c r="I31" s="462"/>
      <c r="J31" s="462"/>
      <c r="K31" s="418"/>
      <c r="L31" s="462"/>
      <c r="M31" s="462"/>
      <c r="N31" s="418"/>
      <c r="O31" s="418"/>
      <c r="P31" s="418"/>
      <c r="Q31" s="418"/>
      <c r="R31" s="418"/>
      <c r="S31" s="418"/>
      <c r="T31" s="418"/>
    </row>
    <row r="32" spans="1:23" ht="25" customHeight="1">
      <c r="A32" s="418"/>
      <c r="B32" s="1146" t="s">
        <v>322</v>
      </c>
      <c r="C32" s="1146"/>
      <c r="D32" s="176"/>
      <c r="E32" s="177"/>
      <c r="F32" s="181" t="s">
        <v>57</v>
      </c>
      <c r="G32" s="132"/>
      <c r="H32" s="465"/>
      <c r="I32" s="465"/>
      <c r="J32" s="465"/>
      <c r="K32" s="465"/>
      <c r="L32" s="465"/>
      <c r="M32" s="465"/>
      <c r="N32" s="465"/>
      <c r="O32" s="465"/>
      <c r="P32" s="466"/>
      <c r="Q32" s="466"/>
      <c r="R32" s="466"/>
      <c r="S32" s="418"/>
      <c r="T32" s="418"/>
    </row>
    <row r="33" spans="1:20" ht="22" customHeight="1">
      <c r="A33" s="418"/>
      <c r="B33" s="1134" t="s">
        <v>323</v>
      </c>
      <c r="C33" s="1134"/>
      <c r="D33" s="467">
        <f>SUM(D29:D32)</f>
        <v>0</v>
      </c>
      <c r="E33" s="468"/>
      <c r="F33" s="468"/>
      <c r="G33" s="468"/>
      <c r="H33" s="465"/>
      <c r="I33" s="465"/>
      <c r="J33" s="465"/>
      <c r="K33" s="465"/>
      <c r="L33" s="465"/>
      <c r="M33" s="465"/>
      <c r="N33" s="465"/>
      <c r="O33" s="465"/>
      <c r="P33" s="466"/>
      <c r="Q33" s="466"/>
      <c r="R33" s="466"/>
      <c r="S33" s="418"/>
      <c r="T33" s="418"/>
    </row>
    <row r="34" spans="1:20" ht="12.5" customHeight="1">
      <c r="A34" s="415"/>
      <c r="B34" s="415"/>
      <c r="C34" s="415"/>
      <c r="D34" s="465"/>
      <c r="E34" s="465"/>
      <c r="F34" s="465"/>
      <c r="G34" s="465"/>
      <c r="H34" s="465"/>
      <c r="I34" s="465"/>
      <c r="J34" s="465"/>
      <c r="K34" s="465"/>
      <c r="L34" s="465"/>
      <c r="M34" s="465"/>
      <c r="N34" s="465"/>
      <c r="O34" s="465"/>
      <c r="P34" s="466"/>
      <c r="Q34" s="466"/>
      <c r="R34" s="466"/>
      <c r="S34" s="418"/>
      <c r="T34" s="418"/>
    </row>
    <row r="35" spans="1:20" ht="13" customHeight="1">
      <c r="A35" s="415"/>
      <c r="B35" s="415"/>
      <c r="C35" s="1133" t="s">
        <v>339</v>
      </c>
      <c r="D35" s="1133"/>
      <c r="E35" s="1133"/>
      <c r="F35" s="1133"/>
      <c r="G35" s="1133"/>
      <c r="H35" s="465"/>
      <c r="I35" s="465"/>
      <c r="J35" s="465"/>
      <c r="K35" s="465"/>
      <c r="L35" s="465"/>
      <c r="M35" s="465"/>
      <c r="N35" s="465"/>
      <c r="O35" s="465"/>
      <c r="P35" s="466"/>
      <c r="Q35" s="466"/>
      <c r="R35" s="466"/>
      <c r="S35" s="418"/>
      <c r="T35" s="418"/>
    </row>
    <row r="36" spans="1:20" ht="5.15" customHeight="1">
      <c r="A36" s="415"/>
      <c r="B36" s="415"/>
      <c r="C36" s="415"/>
      <c r="D36" s="465"/>
      <c r="E36" s="465"/>
      <c r="F36" s="465"/>
      <c r="G36" s="465"/>
      <c r="H36" s="465"/>
      <c r="I36" s="465"/>
      <c r="J36" s="465"/>
      <c r="K36" s="465"/>
      <c r="L36" s="465"/>
      <c r="M36" s="465"/>
      <c r="N36" s="465"/>
      <c r="O36" s="465"/>
      <c r="P36" s="466"/>
      <c r="Q36" s="466"/>
      <c r="R36" s="466"/>
      <c r="S36" s="418"/>
      <c r="T36" s="418"/>
    </row>
    <row r="37" spans="1:20" ht="12" customHeight="1">
      <c r="A37" s="415"/>
      <c r="B37" s="415"/>
      <c r="C37" s="1132" t="s">
        <v>244</v>
      </c>
      <c r="D37" s="1132"/>
      <c r="E37" s="1132"/>
      <c r="F37" s="1132"/>
      <c r="G37" s="1132"/>
      <c r="H37" s="465"/>
      <c r="I37" s="465"/>
      <c r="J37" s="465"/>
      <c r="K37" s="465"/>
      <c r="L37" s="465"/>
      <c r="M37" s="465"/>
      <c r="N37" s="465"/>
      <c r="O37" s="465"/>
      <c r="P37" s="466"/>
      <c r="Q37" s="466"/>
      <c r="R37" s="466"/>
      <c r="S37" s="418"/>
      <c r="T37" s="418"/>
    </row>
    <row r="38" spans="1:20">
      <c r="A38" s="415"/>
      <c r="B38" s="415"/>
      <c r="C38" s="1132"/>
      <c r="D38" s="1132"/>
      <c r="E38" s="1132"/>
      <c r="F38" s="1132"/>
      <c r="G38" s="1132"/>
      <c r="H38" s="416"/>
      <c r="I38" s="416"/>
      <c r="J38" s="416"/>
      <c r="K38" s="416"/>
      <c r="L38" s="416"/>
      <c r="M38" s="416"/>
      <c r="N38" s="416"/>
      <c r="O38" s="416"/>
      <c r="P38" s="469"/>
      <c r="Q38" s="469"/>
      <c r="R38" s="469"/>
      <c r="S38" s="418"/>
      <c r="T38" s="418"/>
    </row>
    <row r="39" spans="1:20" ht="5.15" customHeight="1">
      <c r="A39" s="415"/>
      <c r="B39" s="415"/>
      <c r="C39" s="415"/>
      <c r="D39" s="416"/>
      <c r="E39" s="416"/>
      <c r="F39" s="416"/>
      <c r="G39" s="415"/>
      <c r="H39" s="415"/>
      <c r="I39" s="415"/>
      <c r="J39" s="415"/>
      <c r="K39" s="415"/>
      <c r="L39" s="415"/>
      <c r="M39" s="415"/>
      <c r="N39" s="415"/>
      <c r="O39" s="415"/>
      <c r="P39" s="415"/>
      <c r="Q39" s="415"/>
      <c r="R39" s="415"/>
      <c r="S39" s="418"/>
      <c r="T39" s="418"/>
    </row>
    <row r="40" spans="1:20" s="174" customFormat="1" ht="12" customHeight="1">
      <c r="A40" s="470"/>
      <c r="B40" s="470"/>
      <c r="C40" s="1132" t="s">
        <v>117</v>
      </c>
      <c r="D40" s="1132"/>
      <c r="E40" s="1132"/>
      <c r="F40" s="1132"/>
      <c r="G40" s="1132"/>
      <c r="H40" s="415"/>
      <c r="I40" s="415"/>
      <c r="J40" s="415"/>
      <c r="K40" s="415"/>
      <c r="L40" s="415"/>
      <c r="M40" s="415"/>
      <c r="N40" s="415"/>
      <c r="O40" s="415"/>
      <c r="P40" s="415"/>
      <c r="Q40" s="415"/>
      <c r="R40" s="415"/>
      <c r="S40" s="471"/>
      <c r="T40" s="471"/>
    </row>
    <row r="41" spans="1:20" s="174" customFormat="1">
      <c r="A41" s="470"/>
      <c r="B41" s="470"/>
      <c r="C41" s="1132"/>
      <c r="D41" s="1132"/>
      <c r="E41" s="1132"/>
      <c r="F41" s="1132"/>
      <c r="G41" s="1132"/>
      <c r="H41" s="415"/>
      <c r="I41" s="415"/>
      <c r="J41" s="415"/>
      <c r="K41" s="415"/>
      <c r="L41" s="415"/>
      <c r="M41" s="415"/>
      <c r="N41" s="415"/>
      <c r="O41" s="415"/>
      <c r="P41" s="472"/>
      <c r="Q41" s="472"/>
      <c r="R41" s="472"/>
      <c r="S41" s="471"/>
      <c r="T41" s="471"/>
    </row>
    <row r="42" spans="1:20" ht="5.15" customHeight="1">
      <c r="A42" s="415"/>
      <c r="B42" s="415"/>
      <c r="C42" s="415"/>
      <c r="D42" s="415"/>
      <c r="E42" s="415"/>
      <c r="F42" s="415"/>
      <c r="G42" s="415"/>
      <c r="H42" s="415"/>
      <c r="I42" s="415"/>
      <c r="J42" s="415"/>
      <c r="K42" s="415"/>
      <c r="L42" s="415"/>
      <c r="M42" s="415"/>
      <c r="N42" s="415"/>
      <c r="O42" s="415"/>
      <c r="P42" s="452"/>
      <c r="Q42" s="452"/>
      <c r="R42" s="452"/>
      <c r="S42" s="418"/>
      <c r="T42" s="418"/>
    </row>
    <row r="43" spans="1:20">
      <c r="A43" s="415"/>
      <c r="B43" s="415"/>
      <c r="C43" s="1132" t="s">
        <v>263</v>
      </c>
      <c r="D43" s="1132"/>
      <c r="E43" s="1132"/>
      <c r="F43" s="1132"/>
      <c r="G43" s="1132"/>
      <c r="H43" s="415"/>
      <c r="I43" s="415"/>
      <c r="J43" s="415"/>
      <c r="K43" s="415"/>
      <c r="L43" s="415"/>
      <c r="M43" s="415"/>
      <c r="N43" s="415"/>
      <c r="O43" s="415"/>
      <c r="P43" s="452"/>
      <c r="Q43" s="452"/>
      <c r="R43" s="452"/>
      <c r="S43" s="418"/>
      <c r="T43" s="418"/>
    </row>
    <row r="44" spans="1:20">
      <c r="A44" s="415"/>
      <c r="B44" s="415"/>
      <c r="C44" s="1132"/>
      <c r="D44" s="1132"/>
      <c r="E44" s="1132"/>
      <c r="F44" s="1132"/>
      <c r="G44" s="1132"/>
      <c r="H44" s="415"/>
      <c r="I44" s="415"/>
      <c r="J44" s="415"/>
      <c r="K44" s="415"/>
      <c r="L44" s="415"/>
      <c r="M44" s="415"/>
      <c r="N44" s="415"/>
      <c r="O44" s="415"/>
      <c r="P44" s="452"/>
      <c r="Q44" s="452"/>
      <c r="R44" s="452"/>
      <c r="S44" s="418"/>
      <c r="T44" s="418"/>
    </row>
    <row r="45" spans="1:20" ht="5.15" customHeight="1">
      <c r="A45" s="415"/>
      <c r="B45" s="415"/>
      <c r="C45" s="415"/>
      <c r="D45" s="415"/>
      <c r="E45" s="415"/>
      <c r="F45" s="415"/>
      <c r="G45" s="415"/>
      <c r="H45" s="415"/>
      <c r="I45" s="415"/>
      <c r="J45" s="415"/>
      <c r="K45" s="415"/>
      <c r="L45" s="415"/>
      <c r="M45" s="415"/>
      <c r="N45" s="415"/>
      <c r="O45" s="415"/>
      <c r="P45" s="452"/>
      <c r="Q45" s="452"/>
      <c r="R45" s="452"/>
      <c r="S45" s="418"/>
      <c r="T45" s="418"/>
    </row>
    <row r="46" spans="1:20">
      <c r="A46" s="415"/>
      <c r="B46" s="415"/>
      <c r="C46" s="1132" t="s">
        <v>518</v>
      </c>
      <c r="D46" s="1132"/>
      <c r="E46" s="1132"/>
      <c r="F46" s="1132"/>
      <c r="G46" s="1132"/>
      <c r="H46" s="415"/>
      <c r="I46" s="415"/>
      <c r="J46" s="415"/>
      <c r="K46" s="415"/>
      <c r="L46" s="415"/>
      <c r="M46" s="415"/>
      <c r="N46" s="415"/>
      <c r="O46" s="415"/>
      <c r="P46" s="452"/>
      <c r="Q46" s="452"/>
      <c r="R46" s="452"/>
      <c r="S46" s="418"/>
      <c r="T46" s="418"/>
    </row>
    <row r="47" spans="1:20">
      <c r="A47" s="415"/>
      <c r="B47" s="415"/>
      <c r="C47" s="1132"/>
      <c r="D47" s="1132"/>
      <c r="E47" s="1132"/>
      <c r="F47" s="1132"/>
      <c r="G47" s="1132"/>
      <c r="H47" s="415"/>
      <c r="I47" s="415"/>
      <c r="J47" s="415"/>
      <c r="K47" s="415"/>
      <c r="L47" s="415"/>
      <c r="M47" s="415"/>
      <c r="N47" s="415"/>
      <c r="O47" s="415"/>
      <c r="P47" s="452"/>
      <c r="Q47" s="452"/>
      <c r="R47" s="452"/>
      <c r="S47" s="418"/>
      <c r="T47" s="418"/>
    </row>
    <row r="48" spans="1:20">
      <c r="A48" s="415"/>
      <c r="B48" s="415"/>
      <c r="C48" s="1132"/>
      <c r="D48" s="1132"/>
      <c r="E48" s="1132"/>
      <c r="F48" s="1132"/>
      <c r="G48" s="1132"/>
      <c r="H48" s="415"/>
      <c r="I48" s="415"/>
      <c r="J48" s="415"/>
      <c r="K48" s="415"/>
      <c r="L48" s="415"/>
      <c r="M48" s="415"/>
      <c r="N48" s="415"/>
      <c r="O48" s="415"/>
      <c r="P48" s="452"/>
      <c r="Q48" s="452"/>
      <c r="R48" s="452"/>
      <c r="S48" s="418"/>
      <c r="T48" s="418"/>
    </row>
  </sheetData>
  <sheetProtection algorithmName="SHA-512" hashValue="K/1rM4TtqwshSpNdn1zhIMiHfnXXnrc5OsvY+htbkrM73vQpidOGojS6RmJ+CsRvkGwXGJt0+oorpYunSBth7Q==" saltValue="xRsMqB2wzfqgQAfxzpp6Yw==" spinCount="100000" sheet="1" selectLockedCells="1"/>
  <mergeCells count="23">
    <mergeCell ref="B15:G15"/>
    <mergeCell ref="B6:B11"/>
    <mergeCell ref="B16:B20"/>
    <mergeCell ref="A1:H1"/>
    <mergeCell ref="I1:T3"/>
    <mergeCell ref="B4:C4"/>
    <mergeCell ref="B5:G5"/>
    <mergeCell ref="B13:C13"/>
    <mergeCell ref="C46:G48"/>
    <mergeCell ref="B33:C33"/>
    <mergeCell ref="B25:C25"/>
    <mergeCell ref="D26:F26"/>
    <mergeCell ref="D27:G27"/>
    <mergeCell ref="B28:C28"/>
    <mergeCell ref="B29:C29"/>
    <mergeCell ref="B30:C30"/>
    <mergeCell ref="B31:C31"/>
    <mergeCell ref="B32:C32"/>
    <mergeCell ref="B22:C22"/>
    <mergeCell ref="C37:G38"/>
    <mergeCell ref="C35:G35"/>
    <mergeCell ref="C40:G41"/>
    <mergeCell ref="C43:G44"/>
  </mergeCells>
  <phoneticPr fontId="1"/>
  <conditionalFormatting sqref="D25">
    <cfRule type="cellIs" dxfId="134" priority="5" operator="notEqual">
      <formula>$D$33</formula>
    </cfRule>
  </conditionalFormatting>
  <conditionalFormatting sqref="E30:E32">
    <cfRule type="expression" dxfId="133" priority="3">
      <formula>AND($D30&lt;&gt;"",$E30="")</formula>
    </cfRule>
  </conditionalFormatting>
  <conditionalFormatting sqref="F30:F32">
    <cfRule type="containsText" dxfId="132" priority="1" operator="containsText" text="選択してください">
      <formula>NOT(ISERROR(SEARCH("選択してください",F30)))</formula>
    </cfRule>
    <cfRule type="containsText" dxfId="131" priority="2" operator="containsText" text="選択してください。">
      <formula>NOT(ISERROR(SEARCH("選択してください。",F30)))</formula>
    </cfRule>
    <cfRule type="expression" dxfId="130" priority="4">
      <formula>AND($D30&lt;&gt;"",$F30="")</formula>
    </cfRule>
  </conditionalFormatting>
  <dataValidations count="4">
    <dataValidation allowBlank="1" showInputMessage="1" showErrorMessage="1" promptTitle="上限1000万円です" sqref="F14" xr:uid="{EE0BEDAF-2482-4391-B612-35660893AEC6}"/>
    <dataValidation type="list" allowBlank="1" showInputMessage="1" showErrorMessage="1" sqref="F30:F32" xr:uid="{9C2F1FCA-BF98-422D-9AE2-56B10AC45319}">
      <formula1>"選択してください,調達済,内諾済,折衝中,相談前"</formula1>
    </dataValidation>
    <dataValidation allowBlank="1" showInputMessage="1" showErrorMessage="1" promptTitle="上限150万円です　特例適用時は250万円です" prompt="先導的ユーザーへの導入費用の助成交付申請額が100万円を超える場合、上限が250万円まで引き上げられます_x000a_該当の上限を超える場合、(10)～(11)の助成金交付申請額を調整して、限度内におさまるようにしてください" sqref="F23" xr:uid="{3C09B1CD-3C37-4830-9C22-17349EDFCE7C}"/>
    <dataValidation allowBlank="1" showInputMessage="1" showErrorMessage="1" prompt="自動計算されます。" sqref="D6:F12 D16:E20 D21" xr:uid="{2AFE703D-BA32-4206-9ABA-6404A684E9DC}"/>
  </dataValidations>
  <pageMargins left="0.51181102362204722" right="0.51181102362204722" top="0.19685039370078741" bottom="0.39370078740157483" header="0.31496062992125984" footer="0.31496062992125984"/>
  <pageSetup paperSize="9" scale="89" orientation="portrait" horizontalDpi="300" verticalDpi="300" r:id="rId1"/>
  <headerFooter>
    <oddFooter>&amp;C&amp;10&amp;A</oddFooter>
  </headerFooter>
  <rowBreaks count="1" manualBreakCount="1">
    <brk id="48" max="7" man="1"/>
  </rowBreak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B2E1C-2712-4052-AD6F-EFB8C794C84F}">
  <sheetPr>
    <tabColor rgb="FF00B0F0"/>
    <pageSetUpPr fitToPage="1"/>
  </sheetPr>
  <dimension ref="A1:AB35"/>
  <sheetViews>
    <sheetView view="pageBreakPreview" zoomScale="80" zoomScaleNormal="100" zoomScaleSheetLayoutView="80" workbookViewId="0">
      <pane ySplit="7" topLeftCell="A8" activePane="bottomLeft" state="frozen"/>
      <selection activeCell="B21" sqref="B21:AB21"/>
      <selection pane="bottomLeft" activeCell="B21" sqref="B21:AB21"/>
    </sheetView>
  </sheetViews>
  <sheetFormatPr defaultColWidth="2.08984375" defaultRowHeight="12"/>
  <cols>
    <col min="1" max="1" width="6.453125" style="255" customWidth="1"/>
    <col min="2" max="2" width="16.26953125" style="255" customWidth="1"/>
    <col min="3" max="3" width="10.6328125" style="255" customWidth="1"/>
    <col min="4" max="4" width="10.90625" style="255" customWidth="1"/>
    <col min="5" max="5" width="6.08984375" style="255" customWidth="1"/>
    <col min="6" max="6" width="4.36328125" style="255" customWidth="1"/>
    <col min="7" max="7" width="11.90625" style="255" customWidth="1"/>
    <col min="8" max="9" width="13.08984375" style="255" customWidth="1"/>
    <col min="10" max="10" width="13.453125" style="255" customWidth="1"/>
    <col min="11" max="11" width="1.453125" style="198" customWidth="1"/>
    <col min="12" max="12" width="11.08984375" style="198" customWidth="1"/>
    <col min="13" max="13" width="9.453125" style="198" customWidth="1"/>
    <col min="14" max="14" width="6.08984375" style="198" customWidth="1"/>
    <col min="15" max="213" width="2.08984375" style="198" customWidth="1"/>
    <col min="214" max="16384" width="2.08984375" style="198"/>
  </cols>
  <sheetData>
    <row r="1" spans="1:28" ht="25.5" customHeight="1">
      <c r="A1" s="1163" t="s">
        <v>637</v>
      </c>
      <c r="B1" s="1163"/>
      <c r="C1" s="1163"/>
      <c r="D1" s="1163"/>
      <c r="E1" s="1163"/>
      <c r="F1" s="1163"/>
      <c r="G1" s="1163"/>
      <c r="H1" s="1163"/>
      <c r="I1" s="1163"/>
      <c r="J1" s="237"/>
      <c r="K1" s="238"/>
    </row>
    <row r="2" spans="1:28" ht="15" customHeight="1">
      <c r="A2" s="1164" t="s">
        <v>447</v>
      </c>
      <c r="B2" s="1165"/>
      <c r="C2" s="1165"/>
      <c r="D2" s="1165"/>
      <c r="E2" s="1165"/>
      <c r="F2" s="1165"/>
      <c r="G2" s="1165"/>
      <c r="H2" s="1166"/>
      <c r="I2" s="287"/>
      <c r="J2" s="237"/>
      <c r="K2" s="238"/>
    </row>
    <row r="3" spans="1:28" ht="15" customHeight="1">
      <c r="A3" s="1167" t="s">
        <v>638</v>
      </c>
      <c r="B3" s="1167"/>
      <c r="C3" s="1167"/>
      <c r="D3" s="1167"/>
      <c r="E3" s="1167"/>
      <c r="F3" s="1167"/>
      <c r="G3" s="1167"/>
      <c r="H3" s="1167"/>
      <c r="I3" s="1167"/>
      <c r="J3" s="239"/>
      <c r="K3" s="240"/>
    </row>
    <row r="4" spans="1:28" ht="15" customHeight="1">
      <c r="A4" s="1168" t="s">
        <v>359</v>
      </c>
      <c r="B4" s="1168"/>
      <c r="C4" s="1168"/>
      <c r="D4" s="1168"/>
      <c r="E4" s="1168"/>
      <c r="F4" s="1168"/>
      <c r="G4" s="1168"/>
      <c r="H4" s="1168"/>
      <c r="I4" s="1168"/>
      <c r="J4" s="1168"/>
      <c r="K4" s="240"/>
    </row>
    <row r="5" spans="1:28" ht="15" customHeight="1">
      <c r="A5" s="1169" t="s">
        <v>360</v>
      </c>
      <c r="B5" s="1169"/>
      <c r="C5" s="1169"/>
      <c r="D5" s="1169"/>
      <c r="E5" s="1169"/>
      <c r="F5" s="1169"/>
      <c r="G5" s="1169"/>
      <c r="H5" s="1169"/>
      <c r="I5" s="1169"/>
      <c r="J5" s="1169"/>
      <c r="K5" s="240"/>
    </row>
    <row r="6" spans="1:28" ht="15" customHeight="1">
      <c r="A6" s="1161" t="s">
        <v>361</v>
      </c>
      <c r="B6" s="1161"/>
      <c r="C6" s="1161"/>
      <c r="D6" s="1161"/>
      <c r="E6" s="1161"/>
      <c r="F6" s="1161"/>
      <c r="G6" s="1161"/>
      <c r="H6" s="1161"/>
      <c r="I6" s="1162"/>
      <c r="J6" s="241" t="s">
        <v>8</v>
      </c>
      <c r="K6" s="242"/>
    </row>
    <row r="7" spans="1:28" ht="50.15" customHeight="1">
      <c r="A7" s="243" t="s">
        <v>261</v>
      </c>
      <c r="B7" s="243" t="s">
        <v>639</v>
      </c>
      <c r="C7" s="1159" t="s">
        <v>469</v>
      </c>
      <c r="D7" s="895"/>
      <c r="E7" s="243" t="s">
        <v>9</v>
      </c>
      <c r="F7" s="351" t="s">
        <v>33</v>
      </c>
      <c r="G7" s="243" t="s">
        <v>10</v>
      </c>
      <c r="H7" s="243" t="s">
        <v>11</v>
      </c>
      <c r="I7" s="243" t="s">
        <v>41</v>
      </c>
      <c r="J7" s="244" t="s">
        <v>468</v>
      </c>
      <c r="K7" s="378" t="s">
        <v>32</v>
      </c>
      <c r="L7" s="376"/>
    </row>
    <row r="8" spans="1:28" ht="40" customHeight="1">
      <c r="A8" s="288">
        <f>ROW()-ROW('3-2マーケティング費'!$A$7)</f>
        <v>1</v>
      </c>
      <c r="B8" s="50" t="s">
        <v>488</v>
      </c>
      <c r="C8" s="1157"/>
      <c r="D8" s="1158"/>
      <c r="E8" s="582"/>
      <c r="F8" s="583"/>
      <c r="G8" s="582"/>
      <c r="H8" s="245">
        <f t="shared" ref="H8:H27" si="0">ROUNDDOWN(I8*1.1,0)</f>
        <v>0</v>
      </c>
      <c r="I8" s="245">
        <f t="shared" ref="I8:I27" si="1">E8*G8</f>
        <v>0</v>
      </c>
      <c r="J8" s="586"/>
      <c r="K8" s="379" t="str">
        <f>IF(OR(AND(C8="",E8="",F8="",G8="",J8=""),AND(C8&lt;&gt;"",E8&lt;&gt;"",F8&lt;&gt;"",G8&lt;&gt;"",J8&lt;&gt;"")),"","←全ての項目を入力してください。")</f>
        <v/>
      </c>
      <c r="L8" s="375"/>
      <c r="M8" s="214"/>
      <c r="N8" s="214"/>
      <c r="O8" s="214"/>
      <c r="P8" s="214"/>
      <c r="Q8" s="214"/>
      <c r="R8" s="214"/>
      <c r="S8" s="214"/>
      <c r="T8" s="214"/>
      <c r="U8" s="214"/>
      <c r="V8" s="214"/>
      <c r="W8" s="214"/>
      <c r="X8" s="214"/>
      <c r="Y8" s="214"/>
      <c r="Z8" s="214"/>
      <c r="AA8" s="214"/>
      <c r="AB8" s="214"/>
    </row>
    <row r="9" spans="1:28" ht="40" customHeight="1">
      <c r="A9" s="381">
        <f>ROW()-ROW('3-2マーケティング費'!$A$7)</f>
        <v>2</v>
      </c>
      <c r="B9" s="360" t="s">
        <v>488</v>
      </c>
      <c r="C9" s="1157"/>
      <c r="D9" s="1158"/>
      <c r="E9" s="584"/>
      <c r="F9" s="583"/>
      <c r="G9" s="584"/>
      <c r="H9" s="382">
        <f t="shared" si="0"/>
        <v>0</v>
      </c>
      <c r="I9" s="382">
        <f t="shared" si="1"/>
        <v>0</v>
      </c>
      <c r="J9" s="587"/>
      <c r="K9" s="379" t="str">
        <f t="shared" ref="K9:K27" si="2">IF(OR(AND(C9="",E9="",F9="",G9="",J9=""),AND(C9&lt;&gt;"",E9&lt;&gt;"",F9&lt;&gt;"",G9&lt;&gt;"",J9&lt;&gt;"")),"","←全ての項目を入力してください。")</f>
        <v/>
      </c>
      <c r="L9" s="376"/>
      <c r="M9" s="7"/>
      <c r="N9" s="7"/>
    </row>
    <row r="10" spans="1:28" ht="40" customHeight="1">
      <c r="A10" s="373">
        <f>ROW()-ROW('3-2マーケティング費'!$A$7)</f>
        <v>3</v>
      </c>
      <c r="B10" s="359" t="s">
        <v>488</v>
      </c>
      <c r="C10" s="839"/>
      <c r="D10" s="1160"/>
      <c r="E10" s="585"/>
      <c r="F10" s="583"/>
      <c r="G10" s="585"/>
      <c r="H10" s="374">
        <f t="shared" si="0"/>
        <v>0</v>
      </c>
      <c r="I10" s="374">
        <f t="shared" si="1"/>
        <v>0</v>
      </c>
      <c r="J10" s="587"/>
      <c r="K10" s="379" t="str">
        <f t="shared" si="2"/>
        <v/>
      </c>
      <c r="L10" s="376"/>
    </row>
    <row r="11" spans="1:28" ht="40" customHeight="1">
      <c r="A11" s="373">
        <f>ROW()-ROW('3-2マーケティング費'!$A$7)</f>
        <v>4</v>
      </c>
      <c r="B11" s="359" t="s">
        <v>488</v>
      </c>
      <c r="C11" s="839"/>
      <c r="D11" s="1160"/>
      <c r="E11" s="585"/>
      <c r="F11" s="583"/>
      <c r="G11" s="585"/>
      <c r="H11" s="374">
        <f t="shared" si="0"/>
        <v>0</v>
      </c>
      <c r="I11" s="374">
        <f t="shared" si="1"/>
        <v>0</v>
      </c>
      <c r="J11" s="587"/>
      <c r="K11" s="379" t="str">
        <f t="shared" si="2"/>
        <v/>
      </c>
      <c r="L11" s="376"/>
    </row>
    <row r="12" spans="1:28" ht="40" customHeight="1">
      <c r="A12" s="381">
        <f>ROW()-ROW('3-2マーケティング費'!$A$7)</f>
        <v>5</v>
      </c>
      <c r="B12" s="360" t="s">
        <v>488</v>
      </c>
      <c r="C12" s="1157"/>
      <c r="D12" s="1158"/>
      <c r="E12" s="584"/>
      <c r="F12" s="583"/>
      <c r="G12" s="584"/>
      <c r="H12" s="382">
        <f t="shared" si="0"/>
        <v>0</v>
      </c>
      <c r="I12" s="382">
        <f t="shared" si="1"/>
        <v>0</v>
      </c>
      <c r="J12" s="587"/>
      <c r="K12" s="379" t="str">
        <f t="shared" si="2"/>
        <v/>
      </c>
      <c r="L12" s="376"/>
    </row>
    <row r="13" spans="1:28" ht="40" customHeight="1">
      <c r="A13" s="288">
        <f>ROW()-ROW('3-2マーケティング費'!$A$7)</f>
        <v>6</v>
      </c>
      <c r="B13" s="50" t="s">
        <v>488</v>
      </c>
      <c r="C13" s="1157"/>
      <c r="D13" s="1158"/>
      <c r="E13" s="582"/>
      <c r="F13" s="583"/>
      <c r="G13" s="582"/>
      <c r="H13" s="245">
        <f t="shared" si="0"/>
        <v>0</v>
      </c>
      <c r="I13" s="245">
        <f t="shared" si="1"/>
        <v>0</v>
      </c>
      <c r="J13" s="586"/>
      <c r="K13" s="379" t="str">
        <f t="shared" si="2"/>
        <v/>
      </c>
      <c r="L13" s="376"/>
    </row>
    <row r="14" spans="1:28" ht="40" customHeight="1">
      <c r="A14" s="288">
        <f>ROW()-ROW('3-2マーケティング費'!$A$7)</f>
        <v>7</v>
      </c>
      <c r="B14" s="50" t="s">
        <v>488</v>
      </c>
      <c r="C14" s="1157"/>
      <c r="D14" s="1158"/>
      <c r="E14" s="582"/>
      <c r="F14" s="583"/>
      <c r="G14" s="582"/>
      <c r="H14" s="245">
        <f t="shared" si="0"/>
        <v>0</v>
      </c>
      <c r="I14" s="245">
        <f t="shared" si="1"/>
        <v>0</v>
      </c>
      <c r="J14" s="586"/>
      <c r="K14" s="379" t="str">
        <f t="shared" si="2"/>
        <v/>
      </c>
      <c r="L14" s="376"/>
    </row>
    <row r="15" spans="1:28" ht="40" customHeight="1">
      <c r="A15" s="288">
        <f>ROW()-ROW('3-2マーケティング費'!$A$7)</f>
        <v>8</v>
      </c>
      <c r="B15" s="50" t="s">
        <v>488</v>
      </c>
      <c r="C15" s="1157"/>
      <c r="D15" s="1158"/>
      <c r="E15" s="582"/>
      <c r="F15" s="583"/>
      <c r="G15" s="582"/>
      <c r="H15" s="245">
        <f t="shared" si="0"/>
        <v>0</v>
      </c>
      <c r="I15" s="245">
        <f t="shared" si="1"/>
        <v>0</v>
      </c>
      <c r="J15" s="586"/>
      <c r="K15" s="379" t="str">
        <f t="shared" si="2"/>
        <v/>
      </c>
      <c r="L15" s="376"/>
    </row>
    <row r="16" spans="1:28" ht="40" customHeight="1">
      <c r="A16" s="288">
        <f>ROW()-ROW('3-2マーケティング費'!$A$7)</f>
        <v>9</v>
      </c>
      <c r="B16" s="50" t="s">
        <v>488</v>
      </c>
      <c r="C16" s="1157"/>
      <c r="D16" s="1158"/>
      <c r="E16" s="582"/>
      <c r="F16" s="583"/>
      <c r="G16" s="582"/>
      <c r="H16" s="245">
        <f t="shared" si="0"/>
        <v>0</v>
      </c>
      <c r="I16" s="245">
        <f t="shared" si="1"/>
        <v>0</v>
      </c>
      <c r="J16" s="586"/>
      <c r="K16" s="379" t="str">
        <f t="shared" si="2"/>
        <v/>
      </c>
      <c r="L16" s="376"/>
    </row>
    <row r="17" spans="1:12" ht="40" customHeight="1">
      <c r="A17" s="288">
        <f>ROW()-ROW('3-2マーケティング費'!$A$7)</f>
        <v>10</v>
      </c>
      <c r="B17" s="50" t="s">
        <v>488</v>
      </c>
      <c r="C17" s="1157"/>
      <c r="D17" s="1158"/>
      <c r="E17" s="582"/>
      <c r="F17" s="583"/>
      <c r="G17" s="582"/>
      <c r="H17" s="245">
        <f t="shared" si="0"/>
        <v>0</v>
      </c>
      <c r="I17" s="245">
        <f t="shared" si="1"/>
        <v>0</v>
      </c>
      <c r="J17" s="586"/>
      <c r="K17" s="379" t="str">
        <f t="shared" si="2"/>
        <v/>
      </c>
      <c r="L17" s="376"/>
    </row>
    <row r="18" spans="1:12" ht="40" customHeight="1">
      <c r="A18" s="288">
        <f>ROW()-ROW('3-2マーケティング費'!$A$7)</f>
        <v>11</v>
      </c>
      <c r="B18" s="50" t="s">
        <v>488</v>
      </c>
      <c r="C18" s="1157"/>
      <c r="D18" s="1158"/>
      <c r="E18" s="582"/>
      <c r="F18" s="583"/>
      <c r="G18" s="582"/>
      <c r="H18" s="245">
        <f t="shared" si="0"/>
        <v>0</v>
      </c>
      <c r="I18" s="245">
        <f t="shared" si="1"/>
        <v>0</v>
      </c>
      <c r="J18" s="586"/>
      <c r="K18" s="379" t="str">
        <f t="shared" si="2"/>
        <v/>
      </c>
      <c r="L18" s="376"/>
    </row>
    <row r="19" spans="1:12" ht="40" customHeight="1">
      <c r="A19" s="288">
        <f>ROW()-ROW('3-2マーケティング費'!$A$7)</f>
        <v>12</v>
      </c>
      <c r="B19" s="50" t="s">
        <v>488</v>
      </c>
      <c r="C19" s="1157"/>
      <c r="D19" s="1158"/>
      <c r="E19" s="582"/>
      <c r="F19" s="583"/>
      <c r="G19" s="582"/>
      <c r="H19" s="245">
        <f t="shared" si="0"/>
        <v>0</v>
      </c>
      <c r="I19" s="245">
        <f t="shared" si="1"/>
        <v>0</v>
      </c>
      <c r="J19" s="586"/>
      <c r="K19" s="379" t="str">
        <f t="shared" si="2"/>
        <v/>
      </c>
      <c r="L19" s="376"/>
    </row>
    <row r="20" spans="1:12" ht="40" customHeight="1">
      <c r="A20" s="288">
        <f>ROW()-ROW('3-2マーケティング費'!$A$7)</f>
        <v>13</v>
      </c>
      <c r="B20" s="50" t="s">
        <v>488</v>
      </c>
      <c r="C20" s="1157"/>
      <c r="D20" s="1158"/>
      <c r="E20" s="582"/>
      <c r="F20" s="583"/>
      <c r="G20" s="582"/>
      <c r="H20" s="245">
        <f t="shared" si="0"/>
        <v>0</v>
      </c>
      <c r="I20" s="245">
        <f t="shared" si="1"/>
        <v>0</v>
      </c>
      <c r="J20" s="586"/>
      <c r="K20" s="379" t="str">
        <f t="shared" si="2"/>
        <v/>
      </c>
      <c r="L20" s="376"/>
    </row>
    <row r="21" spans="1:12" ht="40" customHeight="1">
      <c r="A21" s="288">
        <f>ROW()-ROW('3-2マーケティング費'!$A$7)</f>
        <v>14</v>
      </c>
      <c r="B21" s="50" t="s">
        <v>488</v>
      </c>
      <c r="C21" s="1157"/>
      <c r="D21" s="1158"/>
      <c r="E21" s="582"/>
      <c r="F21" s="583"/>
      <c r="G21" s="582"/>
      <c r="H21" s="245">
        <f t="shared" si="0"/>
        <v>0</v>
      </c>
      <c r="I21" s="245">
        <f t="shared" si="1"/>
        <v>0</v>
      </c>
      <c r="J21" s="586"/>
      <c r="K21" s="379" t="str">
        <f t="shared" si="2"/>
        <v/>
      </c>
      <c r="L21" s="376"/>
    </row>
    <row r="22" spans="1:12" ht="40" customHeight="1">
      <c r="A22" s="288">
        <f>ROW()-ROW('3-2マーケティング費'!$A$7)</f>
        <v>15</v>
      </c>
      <c r="B22" s="50" t="s">
        <v>488</v>
      </c>
      <c r="C22" s="1157"/>
      <c r="D22" s="1158"/>
      <c r="E22" s="582"/>
      <c r="F22" s="583"/>
      <c r="G22" s="582"/>
      <c r="H22" s="245">
        <f t="shared" si="0"/>
        <v>0</v>
      </c>
      <c r="I22" s="245">
        <f t="shared" si="1"/>
        <v>0</v>
      </c>
      <c r="J22" s="586"/>
      <c r="K22" s="379" t="str">
        <f t="shared" si="2"/>
        <v/>
      </c>
      <c r="L22" s="376"/>
    </row>
    <row r="23" spans="1:12" ht="40" customHeight="1">
      <c r="A23" s="288">
        <f>ROW()-ROW('3-2マーケティング費'!$A$7)</f>
        <v>16</v>
      </c>
      <c r="B23" s="50" t="s">
        <v>488</v>
      </c>
      <c r="C23" s="1157"/>
      <c r="D23" s="1158"/>
      <c r="E23" s="582"/>
      <c r="F23" s="583"/>
      <c r="G23" s="582"/>
      <c r="H23" s="245">
        <f t="shared" si="0"/>
        <v>0</v>
      </c>
      <c r="I23" s="245">
        <f t="shared" si="1"/>
        <v>0</v>
      </c>
      <c r="J23" s="586"/>
      <c r="K23" s="379" t="str">
        <f t="shared" si="2"/>
        <v/>
      </c>
      <c r="L23" s="376"/>
    </row>
    <row r="24" spans="1:12" ht="40" customHeight="1">
      <c r="A24" s="288">
        <f>ROW()-ROW('3-2マーケティング費'!$A$7)</f>
        <v>17</v>
      </c>
      <c r="B24" s="50" t="s">
        <v>488</v>
      </c>
      <c r="C24" s="1157"/>
      <c r="D24" s="1158"/>
      <c r="E24" s="582"/>
      <c r="F24" s="583"/>
      <c r="G24" s="582"/>
      <c r="H24" s="245">
        <f t="shared" si="0"/>
        <v>0</v>
      </c>
      <c r="I24" s="245">
        <f t="shared" si="1"/>
        <v>0</v>
      </c>
      <c r="J24" s="586"/>
      <c r="K24" s="379" t="str">
        <f t="shared" si="2"/>
        <v/>
      </c>
      <c r="L24" s="376"/>
    </row>
    <row r="25" spans="1:12" ht="40" customHeight="1">
      <c r="A25" s="288">
        <f>ROW()-ROW('3-2マーケティング費'!$A$7)</f>
        <v>18</v>
      </c>
      <c r="B25" s="50" t="s">
        <v>488</v>
      </c>
      <c r="C25" s="1157"/>
      <c r="D25" s="1158"/>
      <c r="E25" s="582"/>
      <c r="F25" s="583"/>
      <c r="G25" s="582"/>
      <c r="H25" s="245">
        <f t="shared" si="0"/>
        <v>0</v>
      </c>
      <c r="I25" s="245">
        <f t="shared" si="1"/>
        <v>0</v>
      </c>
      <c r="J25" s="586"/>
      <c r="K25" s="379" t="str">
        <f t="shared" si="2"/>
        <v/>
      </c>
      <c r="L25" s="376"/>
    </row>
    <row r="26" spans="1:12" ht="40" customHeight="1">
      <c r="A26" s="288">
        <f>ROW()-ROW('3-2マーケティング費'!$A$7)</f>
        <v>19</v>
      </c>
      <c r="B26" s="50" t="s">
        <v>488</v>
      </c>
      <c r="C26" s="1157"/>
      <c r="D26" s="1158"/>
      <c r="E26" s="582"/>
      <c r="F26" s="583"/>
      <c r="G26" s="582"/>
      <c r="H26" s="245">
        <f t="shared" si="0"/>
        <v>0</v>
      </c>
      <c r="I26" s="245">
        <f t="shared" si="1"/>
        <v>0</v>
      </c>
      <c r="J26" s="586"/>
      <c r="K26" s="379" t="str">
        <f t="shared" si="2"/>
        <v/>
      </c>
      <c r="L26" s="376"/>
    </row>
    <row r="27" spans="1:12" ht="40" customHeight="1">
      <c r="A27" s="288">
        <f>ROW()-ROW('3-2マーケティング費'!$A$7)</f>
        <v>20</v>
      </c>
      <c r="B27" s="50" t="s">
        <v>488</v>
      </c>
      <c r="C27" s="1157"/>
      <c r="D27" s="1158"/>
      <c r="E27" s="582"/>
      <c r="F27" s="583"/>
      <c r="G27" s="582"/>
      <c r="H27" s="245">
        <f t="shared" si="0"/>
        <v>0</v>
      </c>
      <c r="I27" s="245">
        <f t="shared" si="1"/>
        <v>0</v>
      </c>
      <c r="J27" s="586"/>
      <c r="K27" s="379" t="str">
        <f t="shared" si="2"/>
        <v/>
      </c>
      <c r="L27" s="376"/>
    </row>
    <row r="28" spans="1:12" ht="26.25" customHeight="1">
      <c r="A28" s="247"/>
      <c r="B28" s="248"/>
      <c r="C28" s="249"/>
      <c r="D28" s="249"/>
      <c r="E28" s="249"/>
      <c r="F28" s="250"/>
      <c r="G28" s="251" t="s">
        <v>130</v>
      </c>
      <c r="H28" s="252">
        <f>SUM(H8:H27)</f>
        <v>0</v>
      </c>
      <c r="I28" s="252">
        <f>SUM(I8:I27)</f>
        <v>0</v>
      </c>
      <c r="J28" s="253"/>
      <c r="K28" s="380"/>
      <c r="L28" s="376"/>
    </row>
    <row r="29" spans="1:12" ht="27" customHeight="1">
      <c r="K29" s="377"/>
      <c r="L29" s="376"/>
    </row>
    <row r="30" spans="1:12" ht="27" hidden="1" customHeight="1">
      <c r="B30" s="255" t="s">
        <v>488</v>
      </c>
    </row>
    <row r="31" spans="1:12" ht="27" hidden="1" customHeight="1">
      <c r="B31" s="255" t="s">
        <v>492</v>
      </c>
    </row>
    <row r="32" spans="1:12" ht="27" hidden="1" customHeight="1">
      <c r="B32" s="255" t="s">
        <v>493</v>
      </c>
    </row>
    <row r="33" spans="2:2" ht="27" hidden="1" customHeight="1">
      <c r="B33" s="255" t="s">
        <v>494</v>
      </c>
    </row>
    <row r="34" spans="2:2" ht="27" customHeight="1"/>
    <row r="35" spans="2:2" ht="27" customHeight="1"/>
  </sheetData>
  <sheetProtection algorithmName="SHA-512" hashValue="kvTX8NKH/K02yMNIxyxonk5XQ44BKnGT9w4O+3jRFQO73l/urUCZnDF2LpRRbUwo4jV2iwwe2bLryL5C8ePAWg==" saltValue="XMYxlRVwcEPJlq65EiHwHw==" spinCount="100000" sheet="1" formatCells="0" selectLockedCells="1"/>
  <mergeCells count="27">
    <mergeCell ref="A6:I6"/>
    <mergeCell ref="A1:I1"/>
    <mergeCell ref="A2:H2"/>
    <mergeCell ref="A3:I3"/>
    <mergeCell ref="A4:J4"/>
    <mergeCell ref="A5:J5"/>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7:D27"/>
    <mergeCell ref="C22:D22"/>
    <mergeCell ref="C23:D23"/>
    <mergeCell ref="C24:D24"/>
    <mergeCell ref="C25:D25"/>
    <mergeCell ref="C26:D26"/>
  </mergeCells>
  <phoneticPr fontId="1"/>
  <conditionalFormatting sqref="B8:B27">
    <cfRule type="containsText" dxfId="129" priority="3" operator="containsText" text="選択してください">
      <formula>NOT(ISERROR(SEARCH("選択してください",B8)))</formula>
    </cfRule>
  </conditionalFormatting>
  <conditionalFormatting sqref="C8:G27 J8:J27">
    <cfRule type="expression" dxfId="128" priority="4">
      <formula>AND(OR($C8&lt;&gt;"",$D8&lt;&gt;"",$E8&lt;&gt;"",$F8&lt;&gt;"",$G8&lt;&gt;""),C8="")</formula>
    </cfRule>
  </conditionalFormatting>
  <dataValidations count="5">
    <dataValidation imeMode="halfAlpha" allowBlank="1" showErrorMessage="1" prompt="_x000a_" sqref="E9:E11" xr:uid="{18970396-868C-4C42-9EB4-F12F36D5F598}"/>
    <dataValidation type="custom" allowBlank="1" showInputMessage="1" showErrorMessage="1" sqref="K8:K27" xr:uid="{B466950D-9ED4-4AA4-82C3-03455A37D86F}">
      <formula1>ISERROR(FIND(CHAR(10),K8))</formula1>
    </dataValidation>
    <dataValidation imeMode="halfAlpha" allowBlank="1" showInputMessage="1" showErrorMessage="1" sqref="G8:G27" xr:uid="{B88378D6-B8B8-4874-A7A9-075294C5E3C9}"/>
    <dataValidation imeMode="halfAlpha" allowBlank="1" showInputMessage="1" showErrorMessage="1" prompt="開発する予定数量に対応させること_x000a_" sqref="E8" xr:uid="{A832C055-AEFE-427D-9F1F-43C3CFCF98E5}"/>
    <dataValidation type="list" allowBlank="1" showErrorMessage="1" promptTitle="品名を記載してください" prompt="　金型製作に係る費用は機械装置・工具器具費に計上してください_x000a_" sqref="B8:B27" xr:uid="{0F150828-53EB-4DDE-AF10-E5C7E324CC6E}">
      <formula1>$B$30:$B$33</formula1>
    </dataValidation>
  </dataValidations>
  <printOptions horizontalCentered="1"/>
  <pageMargins left="0.51181102362204722" right="0.51181102362204722" top="0.74803149606299213" bottom="0.74803149606299213" header="0.31496062992125984" footer="0.31496062992125984"/>
  <pageSetup paperSize="9" scale="79" orientation="portrait" horizontalDpi="300" verticalDpi="300" r:id="rId1"/>
  <headerFooter>
    <oddFooter>&amp;A</oddFooter>
  </headerFooter>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68A24-7314-41E0-86DA-A48885C4E62A}">
  <sheetPr>
    <tabColor rgb="FF00B0F0"/>
  </sheetPr>
  <dimension ref="A1:AP100"/>
  <sheetViews>
    <sheetView view="pageBreakPreview" zoomScale="80" zoomScaleNormal="100" zoomScaleSheetLayoutView="80" workbookViewId="0">
      <selection activeCell="H10" sqref="H10:AI10"/>
    </sheetView>
  </sheetViews>
  <sheetFormatPr defaultColWidth="1.90625" defaultRowHeight="13"/>
  <cols>
    <col min="1" max="7" width="2.81640625" style="280" customWidth="1"/>
    <col min="8" max="8" width="11.1796875" style="280" customWidth="1"/>
    <col min="9" max="9" width="9.453125" style="280" customWidth="1"/>
    <col min="10" max="10" width="6.1796875" style="280" customWidth="1"/>
    <col min="11" max="13" width="2.81640625" style="280" customWidth="1"/>
    <col min="14" max="14" width="5.1796875" style="280" customWidth="1"/>
    <col min="15" max="26" width="2.81640625" style="280" customWidth="1"/>
    <col min="27" max="27" width="6.6328125" style="280" customWidth="1"/>
    <col min="28" max="35" width="2.81640625" style="280" customWidth="1"/>
    <col min="36" max="252" width="2.453125" style="280" customWidth="1"/>
    <col min="253" max="16384" width="1.90625" style="280"/>
  </cols>
  <sheetData>
    <row r="1" spans="1:42" ht="25.5" customHeight="1">
      <c r="A1" s="278" t="s">
        <v>640</v>
      </c>
      <c r="B1" s="279"/>
      <c r="C1" s="279"/>
      <c r="D1" s="279"/>
      <c r="E1" s="279"/>
      <c r="F1" s="279"/>
      <c r="G1" s="279"/>
      <c r="H1" s="279"/>
      <c r="I1" s="279"/>
      <c r="J1" s="279"/>
      <c r="K1" s="279"/>
      <c r="L1" s="279"/>
      <c r="M1" s="279"/>
      <c r="N1" s="279"/>
      <c r="O1" s="279"/>
      <c r="P1" s="279"/>
      <c r="Q1" s="279"/>
      <c r="R1" s="279"/>
      <c r="S1" s="279"/>
      <c r="T1" s="279"/>
      <c r="U1" s="279"/>
      <c r="V1" s="279"/>
      <c r="W1" s="279"/>
      <c r="X1" s="1224" t="s">
        <v>121</v>
      </c>
      <c r="Y1" s="1225"/>
      <c r="Z1" s="1225"/>
      <c r="AA1" s="1226"/>
      <c r="AB1" s="1226"/>
      <c r="AC1" s="1226"/>
      <c r="AD1" s="1226"/>
      <c r="AE1" s="1226"/>
      <c r="AF1" s="1226"/>
      <c r="AG1" s="1226"/>
      <c r="AH1" s="1226"/>
      <c r="AI1" s="1226"/>
      <c r="AJ1" s="1226"/>
      <c r="AK1" s="1227"/>
    </row>
    <row r="2" spans="1:42" ht="46.5" customHeight="1">
      <c r="A2" s="281"/>
      <c r="B2" s="1182" t="s">
        <v>495</v>
      </c>
      <c r="C2" s="1182"/>
      <c r="D2" s="1182"/>
      <c r="E2" s="1182"/>
      <c r="F2" s="1182"/>
      <c r="G2" s="1182"/>
      <c r="H2" s="1182"/>
      <c r="I2" s="1182"/>
      <c r="J2" s="1182"/>
      <c r="K2" s="1182"/>
      <c r="L2" s="1182"/>
      <c r="M2" s="1182"/>
      <c r="N2" s="1182"/>
      <c r="O2" s="1182"/>
      <c r="P2" s="1182"/>
      <c r="Q2" s="1182"/>
      <c r="R2" s="1182"/>
      <c r="S2" s="1182"/>
      <c r="T2" s="1182"/>
      <c r="U2" s="1182"/>
      <c r="V2" s="1182"/>
      <c r="W2" s="1182"/>
      <c r="X2" s="1182"/>
      <c r="Y2" s="1182"/>
      <c r="Z2" s="1182"/>
      <c r="AA2" s="1182"/>
      <c r="AB2" s="1182"/>
      <c r="AC2" s="1182"/>
      <c r="AD2" s="1182"/>
      <c r="AE2" s="1182"/>
      <c r="AF2" s="1182"/>
      <c r="AG2" s="1182"/>
      <c r="AH2" s="1182"/>
      <c r="AI2" s="1182"/>
      <c r="AJ2" s="1182"/>
      <c r="AK2" s="1182"/>
      <c r="AL2" s="1182"/>
    </row>
    <row r="3" spans="1:42" ht="30" customHeight="1">
      <c r="A3" s="1176" t="s">
        <v>59</v>
      </c>
      <c r="B3" s="1177"/>
      <c r="C3" s="1178"/>
      <c r="D3" s="1211" t="s">
        <v>496</v>
      </c>
      <c r="E3" s="1212"/>
      <c r="F3" s="1212"/>
      <c r="G3" s="1213"/>
      <c r="H3" s="1205" t="s">
        <v>500</v>
      </c>
      <c r="I3" s="1207"/>
      <c r="J3" s="1179"/>
      <c r="K3" s="1180"/>
      <c r="L3" s="1180"/>
      <c r="M3" s="1180"/>
      <c r="N3" s="1180"/>
      <c r="O3" s="1180"/>
      <c r="P3" s="1180"/>
      <c r="Q3" s="1180"/>
      <c r="R3" s="1180"/>
      <c r="S3" s="1180"/>
      <c r="T3" s="1180"/>
      <c r="U3" s="1180"/>
      <c r="V3" s="1180"/>
      <c r="W3" s="1180"/>
      <c r="X3" s="1180"/>
      <c r="Y3" s="1180"/>
      <c r="Z3" s="1180"/>
      <c r="AA3" s="1180"/>
      <c r="AB3" s="1180"/>
      <c r="AC3" s="1180"/>
      <c r="AD3" s="1180"/>
      <c r="AE3" s="1180"/>
      <c r="AF3" s="1180"/>
      <c r="AG3" s="1180"/>
      <c r="AH3" s="1180"/>
      <c r="AI3" s="1181"/>
    </row>
    <row r="4" spans="1:42" ht="30" customHeight="1">
      <c r="A4" s="1205" t="s">
        <v>13</v>
      </c>
      <c r="B4" s="1206"/>
      <c r="C4" s="1206"/>
      <c r="D4" s="1206"/>
      <c r="E4" s="1206"/>
      <c r="F4" s="1206"/>
      <c r="G4" s="1207"/>
      <c r="H4" s="1193"/>
      <c r="I4" s="1194"/>
      <c r="J4" s="1194"/>
      <c r="K4" s="1194"/>
      <c r="L4" s="1194"/>
      <c r="M4" s="1194"/>
      <c r="N4" s="1194"/>
      <c r="O4" s="1194"/>
      <c r="P4" s="1194"/>
      <c r="Q4" s="1194"/>
      <c r="R4" s="1196" t="s">
        <v>53</v>
      </c>
      <c r="S4" s="1197"/>
      <c r="T4" s="1197"/>
      <c r="U4" s="1197"/>
      <c r="V4" s="1197"/>
      <c r="W4" s="1197"/>
      <c r="X4" s="1197"/>
      <c r="Y4" s="1197"/>
      <c r="Z4" s="1198"/>
      <c r="AA4" s="1209"/>
      <c r="AB4" s="1209"/>
      <c r="AC4" s="1209"/>
      <c r="AD4" s="1209"/>
      <c r="AE4" s="1209"/>
      <c r="AF4" s="1209"/>
      <c r="AG4" s="1209"/>
      <c r="AH4" s="1209"/>
      <c r="AI4" s="1210"/>
    </row>
    <row r="5" spans="1:42" ht="30" customHeight="1">
      <c r="A5" s="1205" t="s">
        <v>15</v>
      </c>
      <c r="B5" s="1206"/>
      <c r="C5" s="1206"/>
      <c r="D5" s="1206"/>
      <c r="E5" s="1206"/>
      <c r="F5" s="1206"/>
      <c r="G5" s="1207"/>
      <c r="H5" s="1193"/>
      <c r="I5" s="1194"/>
      <c r="J5" s="1194"/>
      <c r="K5" s="1194"/>
      <c r="L5" s="1194"/>
      <c r="M5" s="1194"/>
      <c r="N5" s="1194"/>
      <c r="O5" s="1194"/>
      <c r="P5" s="1194"/>
      <c r="Q5" s="1194"/>
      <c r="R5" s="1194"/>
      <c r="S5" s="1194"/>
      <c r="T5" s="1194"/>
      <c r="U5" s="1194"/>
      <c r="V5" s="1194"/>
      <c r="W5" s="1194"/>
      <c r="X5" s="1194"/>
      <c r="Y5" s="1194"/>
      <c r="Z5" s="1194"/>
      <c r="AA5" s="1194"/>
      <c r="AB5" s="1194"/>
      <c r="AC5" s="1194"/>
      <c r="AD5" s="1194"/>
      <c r="AE5" s="1194"/>
      <c r="AF5" s="1194"/>
      <c r="AG5" s="1194"/>
      <c r="AH5" s="1194"/>
      <c r="AI5" s="1195"/>
    </row>
    <row r="6" spans="1:42" ht="30" customHeight="1">
      <c r="A6" s="1176" t="s">
        <v>16</v>
      </c>
      <c r="B6" s="1177"/>
      <c r="C6" s="1177"/>
      <c r="D6" s="1177"/>
      <c r="E6" s="1177"/>
      <c r="F6" s="1177"/>
      <c r="G6" s="1178"/>
      <c r="H6" s="1193"/>
      <c r="I6" s="1194"/>
      <c r="J6" s="1194"/>
      <c r="K6" s="1194"/>
      <c r="L6" s="1194"/>
      <c r="M6" s="1194"/>
      <c r="N6" s="1194"/>
      <c r="O6" s="1194"/>
      <c r="P6" s="1194"/>
      <c r="Q6" s="1194"/>
      <c r="R6" s="1196" t="s">
        <v>54</v>
      </c>
      <c r="S6" s="1197"/>
      <c r="T6" s="1197"/>
      <c r="U6" s="1197"/>
      <c r="V6" s="1197"/>
      <c r="W6" s="1197"/>
      <c r="X6" s="1197"/>
      <c r="Y6" s="1197"/>
      <c r="Z6" s="1198"/>
      <c r="AA6" s="1180"/>
      <c r="AB6" s="1180"/>
      <c r="AC6" s="1180"/>
      <c r="AD6" s="1180"/>
      <c r="AE6" s="1180"/>
      <c r="AF6" s="1180"/>
      <c r="AG6" s="1180"/>
      <c r="AH6" s="1180"/>
      <c r="AI6" s="1181"/>
    </row>
    <row r="7" spans="1:42" ht="68.5" customHeight="1">
      <c r="A7" s="1228" t="s">
        <v>30</v>
      </c>
      <c r="B7" s="1229"/>
      <c r="C7" s="1229"/>
      <c r="D7" s="1229"/>
      <c r="E7" s="1229"/>
      <c r="F7" s="1229"/>
      <c r="G7" s="1230"/>
      <c r="H7" s="1202"/>
      <c r="I7" s="1203"/>
      <c r="J7" s="1203"/>
      <c r="K7" s="1203"/>
      <c r="L7" s="1203"/>
      <c r="M7" s="1203"/>
      <c r="N7" s="1203"/>
      <c r="O7" s="1203"/>
      <c r="P7" s="1203"/>
      <c r="Q7" s="1203"/>
      <c r="R7" s="1203"/>
      <c r="S7" s="1203"/>
      <c r="T7" s="1203"/>
      <c r="U7" s="1203"/>
      <c r="V7" s="1203"/>
      <c r="W7" s="1203"/>
      <c r="X7" s="1203"/>
      <c r="Y7" s="1203"/>
      <c r="Z7" s="1203"/>
      <c r="AA7" s="1203"/>
      <c r="AB7" s="1203"/>
      <c r="AC7" s="1203"/>
      <c r="AD7" s="1203"/>
      <c r="AE7" s="1203"/>
      <c r="AF7" s="1203"/>
      <c r="AG7" s="1203"/>
      <c r="AH7" s="1203"/>
      <c r="AI7" s="1204"/>
    </row>
    <row r="8" spans="1:42" ht="30" customHeight="1">
      <c r="A8" s="1176" t="s">
        <v>125</v>
      </c>
      <c r="B8" s="1177"/>
      <c r="C8" s="1177"/>
      <c r="D8" s="1177"/>
      <c r="E8" s="1177"/>
      <c r="F8" s="1177"/>
      <c r="G8" s="1178"/>
      <c r="H8" s="1191" t="s">
        <v>63</v>
      </c>
      <c r="I8" s="1192"/>
      <c r="J8" s="1192"/>
      <c r="K8" s="1188"/>
      <c r="L8" s="1188"/>
      <c r="M8" s="1177" t="s">
        <v>19</v>
      </c>
      <c r="N8" s="1177"/>
      <c r="O8" s="1188"/>
      <c r="P8" s="1188"/>
      <c r="Q8" s="1189" t="s">
        <v>20</v>
      </c>
      <c r="R8" s="1189"/>
      <c r="S8" s="1177" t="s">
        <v>21</v>
      </c>
      <c r="T8" s="1177"/>
      <c r="U8" s="1177"/>
      <c r="V8" s="1177"/>
      <c r="W8" s="1177" t="s">
        <v>62</v>
      </c>
      <c r="X8" s="1177"/>
      <c r="Y8" s="1188"/>
      <c r="Z8" s="1188"/>
      <c r="AA8" s="1177" t="s">
        <v>19</v>
      </c>
      <c r="AB8" s="1177"/>
      <c r="AC8" s="1188"/>
      <c r="AD8" s="1188"/>
      <c r="AE8" s="1189" t="s">
        <v>20</v>
      </c>
      <c r="AF8" s="1189"/>
      <c r="AG8" s="1189"/>
      <c r="AH8" s="1189"/>
      <c r="AI8" s="1190"/>
    </row>
    <row r="9" spans="1:42" ht="30" customHeight="1">
      <c r="A9" s="1176" t="s">
        <v>126</v>
      </c>
      <c r="B9" s="1177"/>
      <c r="C9" s="1177"/>
      <c r="D9" s="1177"/>
      <c r="E9" s="1177"/>
      <c r="F9" s="1177"/>
      <c r="G9" s="1178"/>
      <c r="H9" s="1185"/>
      <c r="I9" s="1185"/>
      <c r="J9" s="1185"/>
      <c r="K9" s="1185"/>
      <c r="L9" s="1185"/>
      <c r="M9" s="1185"/>
      <c r="N9" s="1185"/>
      <c r="O9" s="1185"/>
      <c r="P9" s="1185"/>
      <c r="Q9" s="1185"/>
      <c r="R9" s="1185"/>
      <c r="S9" s="1185"/>
      <c r="T9" s="1185"/>
      <c r="U9" s="1185"/>
      <c r="V9" s="1185"/>
      <c r="W9" s="1186" t="s">
        <v>43</v>
      </c>
      <c r="X9" s="1186"/>
      <c r="Y9" s="1186"/>
      <c r="Z9" s="1186"/>
      <c r="AA9" s="1186"/>
      <c r="AB9" s="1186"/>
      <c r="AC9" s="1186"/>
      <c r="AD9" s="1186"/>
      <c r="AE9" s="1186"/>
      <c r="AF9" s="1186"/>
      <c r="AG9" s="1186"/>
      <c r="AH9" s="1186"/>
      <c r="AI9" s="1187"/>
    </row>
    <row r="10" spans="1:42" ht="68.5" customHeight="1">
      <c r="A10" s="1176" t="s">
        <v>501</v>
      </c>
      <c r="B10" s="1177"/>
      <c r="C10" s="1177"/>
      <c r="D10" s="1177"/>
      <c r="E10" s="1177"/>
      <c r="F10" s="1177"/>
      <c r="G10" s="1178"/>
      <c r="H10" s="1179"/>
      <c r="I10" s="1180"/>
      <c r="J10" s="1180"/>
      <c r="K10" s="1180"/>
      <c r="L10" s="1180"/>
      <c r="M10" s="1180"/>
      <c r="N10" s="1180"/>
      <c r="O10" s="1180"/>
      <c r="P10" s="1180"/>
      <c r="Q10" s="1180"/>
      <c r="R10" s="1180"/>
      <c r="S10" s="1180"/>
      <c r="T10" s="1180"/>
      <c r="U10" s="1180"/>
      <c r="V10" s="1180"/>
      <c r="W10" s="1180"/>
      <c r="X10" s="1180"/>
      <c r="Y10" s="1180"/>
      <c r="Z10" s="1180"/>
      <c r="AA10" s="1180"/>
      <c r="AB10" s="1180"/>
      <c r="AC10" s="1180"/>
      <c r="AD10" s="1180"/>
      <c r="AE10" s="1180"/>
      <c r="AF10" s="1180"/>
      <c r="AG10" s="1180"/>
      <c r="AH10" s="1180"/>
      <c r="AI10" s="1181"/>
    </row>
    <row r="11" spans="1:42" ht="68.5" customHeight="1">
      <c r="A11" s="1176" t="s">
        <v>502</v>
      </c>
      <c r="B11" s="1177"/>
      <c r="C11" s="1177"/>
      <c r="D11" s="1177"/>
      <c r="E11" s="1177"/>
      <c r="F11" s="1177"/>
      <c r="G11" s="1178"/>
      <c r="H11" s="1179"/>
      <c r="I11" s="1180"/>
      <c r="J11" s="1180"/>
      <c r="K11" s="1180"/>
      <c r="L11" s="1180"/>
      <c r="M11" s="1180"/>
      <c r="N11" s="1180"/>
      <c r="O11" s="1180"/>
      <c r="P11" s="1180"/>
      <c r="Q11" s="1180"/>
      <c r="R11" s="1180"/>
      <c r="S11" s="1180"/>
      <c r="T11" s="1180"/>
      <c r="U11" s="1180"/>
      <c r="V11" s="1180"/>
      <c r="W11" s="1180"/>
      <c r="X11" s="1180"/>
      <c r="Y11" s="1180"/>
      <c r="Z11" s="1180"/>
      <c r="AA11" s="1180"/>
      <c r="AB11" s="1180"/>
      <c r="AC11" s="1180"/>
      <c r="AD11" s="1180"/>
      <c r="AE11" s="1180"/>
      <c r="AF11" s="1180"/>
      <c r="AG11" s="1180"/>
      <c r="AH11" s="1180"/>
      <c r="AI11" s="1181"/>
    </row>
    <row r="12" spans="1:42" ht="68.5" customHeight="1">
      <c r="A12" s="1176" t="s">
        <v>23</v>
      </c>
      <c r="B12" s="1177"/>
      <c r="C12" s="1177"/>
      <c r="D12" s="1177"/>
      <c r="E12" s="1177"/>
      <c r="F12" s="1177"/>
      <c r="G12" s="1178"/>
      <c r="H12" s="1179"/>
      <c r="I12" s="1180"/>
      <c r="J12" s="1180"/>
      <c r="K12" s="1180"/>
      <c r="L12" s="1180"/>
      <c r="M12" s="1180"/>
      <c r="N12" s="1180"/>
      <c r="O12" s="1180"/>
      <c r="P12" s="1180"/>
      <c r="Q12" s="1180"/>
      <c r="R12" s="1180"/>
      <c r="S12" s="1180"/>
      <c r="T12" s="1180"/>
      <c r="U12" s="1180"/>
      <c r="V12" s="1180"/>
      <c r="W12" s="1180"/>
      <c r="X12" s="1180"/>
      <c r="Y12" s="1180"/>
      <c r="Z12" s="1180"/>
      <c r="AA12" s="1180"/>
      <c r="AB12" s="1180"/>
      <c r="AC12" s="1180"/>
      <c r="AD12" s="1180"/>
      <c r="AE12" s="1180"/>
      <c r="AF12" s="1180"/>
      <c r="AG12" s="1180"/>
      <c r="AH12" s="1180"/>
      <c r="AI12" s="1181"/>
    </row>
    <row r="13" spans="1:42" ht="25.5" customHeight="1">
      <c r="A13" s="1214" t="s">
        <v>64</v>
      </c>
      <c r="B13" s="1215"/>
      <c r="C13" s="1215"/>
      <c r="D13" s="1215"/>
      <c r="E13" s="1215"/>
      <c r="F13" s="1215"/>
      <c r="G13" s="1215"/>
      <c r="H13" s="1215"/>
      <c r="I13" s="1215"/>
      <c r="J13" s="1215"/>
      <c r="K13" s="1215"/>
      <c r="L13" s="1215"/>
      <c r="M13" s="1215"/>
      <c r="N13" s="1215"/>
      <c r="O13" s="1215"/>
      <c r="P13" s="1215"/>
      <c r="Q13" s="1215"/>
      <c r="R13" s="1215"/>
      <c r="S13" s="1215"/>
      <c r="T13" s="1215"/>
      <c r="U13" s="1215"/>
      <c r="V13" s="1215"/>
      <c r="W13" s="1215"/>
      <c r="X13" s="1215"/>
      <c r="Y13" s="1215"/>
      <c r="Z13" s="1215"/>
      <c r="AA13" s="1216"/>
      <c r="AB13" s="1217" t="s">
        <v>57</v>
      </c>
      <c r="AC13" s="1218"/>
      <c r="AD13" s="1218"/>
      <c r="AE13" s="1218"/>
      <c r="AF13" s="1218"/>
      <c r="AG13" s="1218"/>
      <c r="AH13" s="1218"/>
      <c r="AI13" s="1219"/>
    </row>
    <row r="14" spans="1:42" ht="15.75" customHeight="1">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3"/>
      <c r="Z14" s="283"/>
      <c r="AA14" s="283"/>
      <c r="AB14" s="283"/>
      <c r="AC14" s="283"/>
      <c r="AD14" s="283"/>
      <c r="AE14" s="283"/>
      <c r="AF14" s="283"/>
      <c r="AG14" s="283"/>
      <c r="AH14" s="283"/>
      <c r="AI14" s="283"/>
      <c r="AJ14" s="284"/>
      <c r="AK14" s="284"/>
      <c r="AL14" s="284"/>
      <c r="AM14" s="284"/>
      <c r="AN14" s="284"/>
      <c r="AO14" s="284"/>
      <c r="AP14" s="284"/>
    </row>
    <row r="15" spans="1:42" ht="30" customHeight="1">
      <c r="A15" s="1176" t="s">
        <v>59</v>
      </c>
      <c r="B15" s="1177"/>
      <c r="C15" s="1178"/>
      <c r="D15" s="1211" t="s">
        <v>497</v>
      </c>
      <c r="E15" s="1212"/>
      <c r="F15" s="1212"/>
      <c r="G15" s="1213"/>
      <c r="H15" s="1205" t="s">
        <v>500</v>
      </c>
      <c r="I15" s="1207"/>
      <c r="J15" s="1179"/>
      <c r="K15" s="1180"/>
      <c r="L15" s="1180"/>
      <c r="M15" s="1180"/>
      <c r="N15" s="1180"/>
      <c r="O15" s="1180"/>
      <c r="P15" s="1180"/>
      <c r="Q15" s="1180"/>
      <c r="R15" s="1180"/>
      <c r="S15" s="1180"/>
      <c r="T15" s="1180"/>
      <c r="U15" s="1180"/>
      <c r="V15" s="1180"/>
      <c r="W15" s="1180"/>
      <c r="X15" s="1180"/>
      <c r="Y15" s="1180"/>
      <c r="Z15" s="1180"/>
      <c r="AA15" s="1180"/>
      <c r="AB15" s="1180"/>
      <c r="AC15" s="1180"/>
      <c r="AD15" s="1180"/>
      <c r="AE15" s="1180"/>
      <c r="AF15" s="1180"/>
      <c r="AG15" s="1180"/>
      <c r="AH15" s="1180"/>
      <c r="AI15" s="1181"/>
    </row>
    <row r="16" spans="1:42" ht="30" customHeight="1">
      <c r="A16" s="1205" t="s">
        <v>13</v>
      </c>
      <c r="B16" s="1206"/>
      <c r="C16" s="1206"/>
      <c r="D16" s="1206"/>
      <c r="E16" s="1206"/>
      <c r="F16" s="1206"/>
      <c r="G16" s="1207"/>
      <c r="H16" s="1193"/>
      <c r="I16" s="1194"/>
      <c r="J16" s="1194"/>
      <c r="K16" s="1194"/>
      <c r="L16" s="1194"/>
      <c r="M16" s="1194"/>
      <c r="N16" s="1194"/>
      <c r="O16" s="1194"/>
      <c r="P16" s="1194"/>
      <c r="Q16" s="1194"/>
      <c r="R16" s="1196" t="s">
        <v>53</v>
      </c>
      <c r="S16" s="1197"/>
      <c r="T16" s="1197"/>
      <c r="U16" s="1197"/>
      <c r="V16" s="1197"/>
      <c r="W16" s="1197"/>
      <c r="X16" s="1197"/>
      <c r="Y16" s="1197"/>
      <c r="Z16" s="1198"/>
      <c r="AA16" s="1209"/>
      <c r="AB16" s="1209"/>
      <c r="AC16" s="1209"/>
      <c r="AD16" s="1209"/>
      <c r="AE16" s="1209"/>
      <c r="AF16" s="1209"/>
      <c r="AG16" s="1209"/>
      <c r="AH16" s="1209"/>
      <c r="AI16" s="1210"/>
    </row>
    <row r="17" spans="1:38" ht="30" customHeight="1">
      <c r="A17" s="1205" t="s">
        <v>15</v>
      </c>
      <c r="B17" s="1206"/>
      <c r="C17" s="1206"/>
      <c r="D17" s="1206"/>
      <c r="E17" s="1206"/>
      <c r="F17" s="1206"/>
      <c r="G17" s="1207"/>
      <c r="H17" s="1193"/>
      <c r="I17" s="1194"/>
      <c r="J17" s="1194"/>
      <c r="K17" s="1194"/>
      <c r="L17" s="1194"/>
      <c r="M17" s="1194"/>
      <c r="N17" s="1194"/>
      <c r="O17" s="1194"/>
      <c r="P17" s="1194"/>
      <c r="Q17" s="1194"/>
      <c r="R17" s="1194"/>
      <c r="S17" s="1194"/>
      <c r="T17" s="1194"/>
      <c r="U17" s="1194"/>
      <c r="V17" s="1194"/>
      <c r="W17" s="1194"/>
      <c r="X17" s="1194"/>
      <c r="Y17" s="1194"/>
      <c r="Z17" s="1194"/>
      <c r="AA17" s="1194"/>
      <c r="AB17" s="1194"/>
      <c r="AC17" s="1194"/>
      <c r="AD17" s="1194"/>
      <c r="AE17" s="1194"/>
      <c r="AF17" s="1194"/>
      <c r="AG17" s="1194"/>
      <c r="AH17" s="1194"/>
      <c r="AI17" s="1195"/>
    </row>
    <row r="18" spans="1:38" ht="30" customHeight="1">
      <c r="A18" s="1176" t="s">
        <v>16</v>
      </c>
      <c r="B18" s="1177"/>
      <c r="C18" s="1177"/>
      <c r="D18" s="1177"/>
      <c r="E18" s="1177"/>
      <c r="F18" s="1177"/>
      <c r="G18" s="1178"/>
      <c r="H18" s="1193"/>
      <c r="I18" s="1194"/>
      <c r="J18" s="1194"/>
      <c r="K18" s="1194"/>
      <c r="L18" s="1194"/>
      <c r="M18" s="1194"/>
      <c r="N18" s="1194"/>
      <c r="O18" s="1194"/>
      <c r="P18" s="1194"/>
      <c r="Q18" s="1194"/>
      <c r="R18" s="1196" t="s">
        <v>54</v>
      </c>
      <c r="S18" s="1197"/>
      <c r="T18" s="1197"/>
      <c r="U18" s="1197"/>
      <c r="V18" s="1197"/>
      <c r="W18" s="1197"/>
      <c r="X18" s="1197"/>
      <c r="Y18" s="1197"/>
      <c r="Z18" s="1198"/>
      <c r="AA18" s="1180"/>
      <c r="AB18" s="1180"/>
      <c r="AC18" s="1180"/>
      <c r="AD18" s="1180"/>
      <c r="AE18" s="1180"/>
      <c r="AF18" s="1180"/>
      <c r="AG18" s="1180"/>
      <c r="AH18" s="1180"/>
      <c r="AI18" s="1181"/>
    </row>
    <row r="19" spans="1:38" ht="68.5" customHeight="1">
      <c r="A19" s="1228" t="s">
        <v>30</v>
      </c>
      <c r="B19" s="1229"/>
      <c r="C19" s="1229"/>
      <c r="D19" s="1229"/>
      <c r="E19" s="1229"/>
      <c r="F19" s="1229"/>
      <c r="G19" s="1230"/>
      <c r="H19" s="1202"/>
      <c r="I19" s="1203"/>
      <c r="J19" s="1203"/>
      <c r="K19" s="1203"/>
      <c r="L19" s="1203"/>
      <c r="M19" s="1203"/>
      <c r="N19" s="1203"/>
      <c r="O19" s="1203"/>
      <c r="P19" s="1203"/>
      <c r="Q19" s="1203"/>
      <c r="R19" s="1203"/>
      <c r="S19" s="1203"/>
      <c r="T19" s="1203"/>
      <c r="U19" s="1203"/>
      <c r="V19" s="1203"/>
      <c r="W19" s="1203"/>
      <c r="X19" s="1203"/>
      <c r="Y19" s="1203"/>
      <c r="Z19" s="1203"/>
      <c r="AA19" s="1203"/>
      <c r="AB19" s="1203"/>
      <c r="AC19" s="1203"/>
      <c r="AD19" s="1203"/>
      <c r="AE19" s="1203"/>
      <c r="AF19" s="1203"/>
      <c r="AG19" s="1203"/>
      <c r="AH19" s="1203"/>
      <c r="AI19" s="1204"/>
    </row>
    <row r="20" spans="1:38" ht="30" customHeight="1">
      <c r="A20" s="1176" t="s">
        <v>125</v>
      </c>
      <c r="B20" s="1177"/>
      <c r="C20" s="1177"/>
      <c r="D20" s="1177"/>
      <c r="E20" s="1177"/>
      <c r="F20" s="1177"/>
      <c r="G20" s="1178"/>
      <c r="H20" s="1191" t="s">
        <v>63</v>
      </c>
      <c r="I20" s="1192"/>
      <c r="J20" s="1192"/>
      <c r="K20" s="1188"/>
      <c r="L20" s="1188"/>
      <c r="M20" s="1177" t="s">
        <v>19</v>
      </c>
      <c r="N20" s="1177"/>
      <c r="O20" s="1188"/>
      <c r="P20" s="1188"/>
      <c r="Q20" s="1189" t="s">
        <v>20</v>
      </c>
      <c r="R20" s="1189"/>
      <c r="S20" s="1177" t="s">
        <v>21</v>
      </c>
      <c r="T20" s="1177"/>
      <c r="U20" s="1177"/>
      <c r="V20" s="1177"/>
      <c r="W20" s="1177" t="s">
        <v>62</v>
      </c>
      <c r="X20" s="1177"/>
      <c r="Y20" s="1188"/>
      <c r="Z20" s="1188"/>
      <c r="AA20" s="1177" t="s">
        <v>19</v>
      </c>
      <c r="AB20" s="1177"/>
      <c r="AC20" s="1188"/>
      <c r="AD20" s="1188"/>
      <c r="AE20" s="1189" t="s">
        <v>20</v>
      </c>
      <c r="AF20" s="1189"/>
      <c r="AG20" s="1189"/>
      <c r="AH20" s="1189"/>
      <c r="AI20" s="1190"/>
    </row>
    <row r="21" spans="1:38" ht="30" customHeight="1">
      <c r="A21" s="1176" t="s">
        <v>126</v>
      </c>
      <c r="B21" s="1177"/>
      <c r="C21" s="1177"/>
      <c r="D21" s="1177"/>
      <c r="E21" s="1177"/>
      <c r="F21" s="1177"/>
      <c r="G21" s="1178"/>
      <c r="H21" s="1185"/>
      <c r="I21" s="1185"/>
      <c r="J21" s="1185"/>
      <c r="K21" s="1185"/>
      <c r="L21" s="1185"/>
      <c r="M21" s="1185"/>
      <c r="N21" s="1185"/>
      <c r="O21" s="1185"/>
      <c r="P21" s="1185"/>
      <c r="Q21" s="1185"/>
      <c r="R21" s="1185"/>
      <c r="S21" s="1185"/>
      <c r="T21" s="1185"/>
      <c r="U21" s="1185"/>
      <c r="V21" s="1185"/>
      <c r="W21" s="1186" t="s">
        <v>43</v>
      </c>
      <c r="X21" s="1186"/>
      <c r="Y21" s="1186"/>
      <c r="Z21" s="1186"/>
      <c r="AA21" s="1186"/>
      <c r="AB21" s="1186"/>
      <c r="AC21" s="1186"/>
      <c r="AD21" s="1186"/>
      <c r="AE21" s="1186"/>
      <c r="AF21" s="1186"/>
      <c r="AG21" s="1186"/>
      <c r="AH21" s="1186"/>
      <c r="AI21" s="1187"/>
    </row>
    <row r="22" spans="1:38" ht="68.5" customHeight="1">
      <c r="A22" s="1176" t="s">
        <v>501</v>
      </c>
      <c r="B22" s="1177"/>
      <c r="C22" s="1177"/>
      <c r="D22" s="1177"/>
      <c r="E22" s="1177"/>
      <c r="F22" s="1177"/>
      <c r="G22" s="1178"/>
      <c r="H22" s="1179"/>
      <c r="I22" s="1180"/>
      <c r="J22" s="1180"/>
      <c r="K22" s="1180"/>
      <c r="L22" s="1180"/>
      <c r="M22" s="1180"/>
      <c r="N22" s="1180"/>
      <c r="O22" s="1180"/>
      <c r="P22" s="1180"/>
      <c r="Q22" s="1180"/>
      <c r="R22" s="1180"/>
      <c r="S22" s="1180"/>
      <c r="T22" s="1180"/>
      <c r="U22" s="1180"/>
      <c r="V22" s="1180"/>
      <c r="W22" s="1180"/>
      <c r="X22" s="1180"/>
      <c r="Y22" s="1180"/>
      <c r="Z22" s="1180"/>
      <c r="AA22" s="1180"/>
      <c r="AB22" s="1180"/>
      <c r="AC22" s="1180"/>
      <c r="AD22" s="1180"/>
      <c r="AE22" s="1180"/>
      <c r="AF22" s="1180"/>
      <c r="AG22" s="1180"/>
      <c r="AH22" s="1180"/>
      <c r="AI22" s="1181"/>
    </row>
    <row r="23" spans="1:38" ht="68.5" customHeight="1">
      <c r="A23" s="1176" t="s">
        <v>502</v>
      </c>
      <c r="B23" s="1177"/>
      <c r="C23" s="1177"/>
      <c r="D23" s="1177"/>
      <c r="E23" s="1177"/>
      <c r="F23" s="1177"/>
      <c r="G23" s="1178"/>
      <c r="H23" s="1179"/>
      <c r="I23" s="1180"/>
      <c r="J23" s="1180"/>
      <c r="K23" s="1180"/>
      <c r="L23" s="1180"/>
      <c r="M23" s="1180"/>
      <c r="N23" s="1180"/>
      <c r="O23" s="1180"/>
      <c r="P23" s="1180"/>
      <c r="Q23" s="1180"/>
      <c r="R23" s="1180"/>
      <c r="S23" s="1180"/>
      <c r="T23" s="1180"/>
      <c r="U23" s="1180"/>
      <c r="V23" s="1180"/>
      <c r="W23" s="1180"/>
      <c r="X23" s="1180"/>
      <c r="Y23" s="1180"/>
      <c r="Z23" s="1180"/>
      <c r="AA23" s="1180"/>
      <c r="AB23" s="1180"/>
      <c r="AC23" s="1180"/>
      <c r="AD23" s="1180"/>
      <c r="AE23" s="1180"/>
      <c r="AF23" s="1180"/>
      <c r="AG23" s="1180"/>
      <c r="AH23" s="1180"/>
      <c r="AI23" s="1181"/>
    </row>
    <row r="24" spans="1:38" ht="68.5" customHeight="1">
      <c r="A24" s="1176" t="s">
        <v>23</v>
      </c>
      <c r="B24" s="1177"/>
      <c r="C24" s="1177"/>
      <c r="D24" s="1177"/>
      <c r="E24" s="1177"/>
      <c r="F24" s="1177"/>
      <c r="G24" s="1178"/>
      <c r="H24" s="1179"/>
      <c r="I24" s="1180"/>
      <c r="J24" s="1180"/>
      <c r="K24" s="1180"/>
      <c r="L24" s="1180"/>
      <c r="M24" s="1180"/>
      <c r="N24" s="1180"/>
      <c r="O24" s="1180"/>
      <c r="P24" s="1180"/>
      <c r="Q24" s="1180"/>
      <c r="R24" s="1180"/>
      <c r="S24" s="1180"/>
      <c r="T24" s="1180"/>
      <c r="U24" s="1180"/>
      <c r="V24" s="1180"/>
      <c r="W24" s="1180"/>
      <c r="X24" s="1180"/>
      <c r="Y24" s="1180"/>
      <c r="Z24" s="1180"/>
      <c r="AA24" s="1180"/>
      <c r="AB24" s="1180"/>
      <c r="AC24" s="1180"/>
      <c r="AD24" s="1180"/>
      <c r="AE24" s="1180"/>
      <c r="AF24" s="1180"/>
      <c r="AG24" s="1180"/>
      <c r="AH24" s="1180"/>
      <c r="AI24" s="1181"/>
    </row>
    <row r="25" spans="1:38" ht="24" customHeight="1">
      <c r="A25" s="1214" t="s">
        <v>64</v>
      </c>
      <c r="B25" s="1215"/>
      <c r="C25" s="1215"/>
      <c r="D25" s="1215"/>
      <c r="E25" s="1215"/>
      <c r="F25" s="1215"/>
      <c r="G25" s="1215"/>
      <c r="H25" s="1215"/>
      <c r="I25" s="1215"/>
      <c r="J25" s="1215"/>
      <c r="K25" s="1215"/>
      <c r="L25" s="1215"/>
      <c r="M25" s="1215"/>
      <c r="N25" s="1215"/>
      <c r="O25" s="1215"/>
      <c r="P25" s="1215"/>
      <c r="Q25" s="1215"/>
      <c r="R25" s="1215"/>
      <c r="S25" s="1215"/>
      <c r="T25" s="1215"/>
      <c r="U25" s="1215"/>
      <c r="V25" s="1215"/>
      <c r="W25" s="1215"/>
      <c r="X25" s="1215"/>
      <c r="Y25" s="1215"/>
      <c r="Z25" s="1215"/>
      <c r="AA25" s="1216"/>
      <c r="AB25" s="1217" t="s">
        <v>57</v>
      </c>
      <c r="AC25" s="1218"/>
      <c r="AD25" s="1218"/>
      <c r="AE25" s="1218"/>
      <c r="AF25" s="1218"/>
      <c r="AG25" s="1218"/>
      <c r="AH25" s="1218"/>
      <c r="AI25" s="1219"/>
    </row>
    <row r="26" spans="1:38" ht="25.5" customHeight="1">
      <c r="A26" s="278" t="s">
        <v>640</v>
      </c>
      <c r="B26" s="279"/>
      <c r="C26" s="279"/>
      <c r="D26" s="279"/>
      <c r="E26" s="279"/>
      <c r="F26" s="279"/>
      <c r="G26" s="279"/>
      <c r="H26" s="279"/>
      <c r="I26" s="279"/>
      <c r="J26" s="279"/>
      <c r="K26" s="279"/>
      <c r="L26" s="279"/>
      <c r="M26" s="279"/>
      <c r="N26" s="279"/>
      <c r="O26" s="279"/>
      <c r="P26" s="279"/>
      <c r="Q26" s="279"/>
      <c r="R26" s="279"/>
      <c r="S26" s="279"/>
      <c r="T26" s="279"/>
      <c r="U26" s="279"/>
      <c r="V26" s="279"/>
      <c r="W26" s="279"/>
      <c r="X26" s="1224" t="s">
        <v>129</v>
      </c>
      <c r="Y26" s="1225"/>
      <c r="Z26" s="1225"/>
      <c r="AA26" s="1226"/>
      <c r="AB26" s="1226"/>
      <c r="AC26" s="1226"/>
      <c r="AD26" s="1226"/>
      <c r="AE26" s="1226"/>
      <c r="AF26" s="1226"/>
      <c r="AG26" s="1226"/>
      <c r="AH26" s="1226"/>
      <c r="AI26" s="1226"/>
      <c r="AJ26" s="1226"/>
      <c r="AK26" s="1227"/>
    </row>
    <row r="27" spans="1:38" ht="46.5" customHeight="1">
      <c r="A27" s="281"/>
      <c r="B27" s="1182" t="s">
        <v>495</v>
      </c>
      <c r="C27" s="1182"/>
      <c r="D27" s="1182"/>
      <c r="E27" s="1182"/>
      <c r="F27" s="1182"/>
      <c r="G27" s="1182"/>
      <c r="H27" s="1182"/>
      <c r="I27" s="1182"/>
      <c r="J27" s="1182"/>
      <c r="K27" s="1182"/>
      <c r="L27" s="1182"/>
      <c r="M27" s="1182"/>
      <c r="N27" s="1182"/>
      <c r="O27" s="1182"/>
      <c r="P27" s="1182"/>
      <c r="Q27" s="1182"/>
      <c r="R27" s="1182"/>
      <c r="S27" s="1182"/>
      <c r="T27" s="1182"/>
      <c r="U27" s="1182"/>
      <c r="V27" s="1182"/>
      <c r="W27" s="1182"/>
      <c r="X27" s="1182"/>
      <c r="Y27" s="1182"/>
      <c r="Z27" s="1182"/>
      <c r="AA27" s="1182"/>
      <c r="AB27" s="1182"/>
      <c r="AC27" s="1182"/>
      <c r="AD27" s="1182"/>
      <c r="AE27" s="1182"/>
      <c r="AF27" s="1182"/>
      <c r="AG27" s="1182"/>
      <c r="AH27" s="1182"/>
      <c r="AI27" s="1182"/>
      <c r="AJ27" s="1182"/>
      <c r="AK27" s="1182"/>
      <c r="AL27" s="1182"/>
    </row>
    <row r="28" spans="1:38" ht="30" customHeight="1">
      <c r="A28" s="1176" t="s">
        <v>59</v>
      </c>
      <c r="B28" s="1177"/>
      <c r="C28" s="1178"/>
      <c r="D28" s="1211" t="s">
        <v>496</v>
      </c>
      <c r="E28" s="1212"/>
      <c r="F28" s="1212"/>
      <c r="G28" s="1213"/>
      <c r="H28" s="1205" t="s">
        <v>500</v>
      </c>
      <c r="I28" s="1207"/>
      <c r="J28" s="1179"/>
      <c r="K28" s="1180"/>
      <c r="L28" s="1180"/>
      <c r="M28" s="1180"/>
      <c r="N28" s="1180"/>
      <c r="O28" s="1180"/>
      <c r="P28" s="1180"/>
      <c r="Q28" s="1180"/>
      <c r="R28" s="1180"/>
      <c r="S28" s="1180"/>
      <c r="T28" s="1180"/>
      <c r="U28" s="1180"/>
      <c r="V28" s="1180"/>
      <c r="W28" s="1180"/>
      <c r="X28" s="1180"/>
      <c r="Y28" s="1180"/>
      <c r="Z28" s="1180"/>
      <c r="AA28" s="1180"/>
      <c r="AB28" s="1180"/>
      <c r="AC28" s="1180"/>
      <c r="AD28" s="1180"/>
      <c r="AE28" s="1180"/>
      <c r="AF28" s="1180"/>
      <c r="AG28" s="1180"/>
      <c r="AH28" s="1180"/>
      <c r="AI28" s="1181"/>
    </row>
    <row r="29" spans="1:38" ht="30" customHeight="1">
      <c r="A29" s="1205" t="s">
        <v>13</v>
      </c>
      <c r="B29" s="1206"/>
      <c r="C29" s="1206"/>
      <c r="D29" s="1206"/>
      <c r="E29" s="1206"/>
      <c r="F29" s="1206"/>
      <c r="G29" s="1207"/>
      <c r="H29" s="1193"/>
      <c r="I29" s="1194"/>
      <c r="J29" s="1194"/>
      <c r="K29" s="1194"/>
      <c r="L29" s="1194"/>
      <c r="M29" s="1194"/>
      <c r="N29" s="1194"/>
      <c r="O29" s="1194"/>
      <c r="P29" s="1194"/>
      <c r="Q29" s="1194"/>
      <c r="R29" s="1196" t="s">
        <v>53</v>
      </c>
      <c r="S29" s="1197"/>
      <c r="T29" s="1197"/>
      <c r="U29" s="1197"/>
      <c r="V29" s="1197"/>
      <c r="W29" s="1197"/>
      <c r="X29" s="1197"/>
      <c r="Y29" s="1197"/>
      <c r="Z29" s="1198"/>
      <c r="AA29" s="1209"/>
      <c r="AB29" s="1209"/>
      <c r="AC29" s="1209"/>
      <c r="AD29" s="1209"/>
      <c r="AE29" s="1209"/>
      <c r="AF29" s="1209"/>
      <c r="AG29" s="1209"/>
      <c r="AH29" s="1209"/>
      <c r="AI29" s="1210"/>
    </row>
    <row r="30" spans="1:38" ht="30" customHeight="1">
      <c r="A30" s="1205" t="s">
        <v>15</v>
      </c>
      <c r="B30" s="1206"/>
      <c r="C30" s="1206"/>
      <c r="D30" s="1206"/>
      <c r="E30" s="1206"/>
      <c r="F30" s="1206"/>
      <c r="G30" s="1207"/>
      <c r="H30" s="1193"/>
      <c r="I30" s="1194"/>
      <c r="J30" s="1194"/>
      <c r="K30" s="1194"/>
      <c r="L30" s="1194"/>
      <c r="M30" s="1194"/>
      <c r="N30" s="1194"/>
      <c r="O30" s="1194"/>
      <c r="P30" s="1194"/>
      <c r="Q30" s="1194"/>
      <c r="R30" s="1194"/>
      <c r="S30" s="1194"/>
      <c r="T30" s="1194"/>
      <c r="U30" s="1194"/>
      <c r="V30" s="1194"/>
      <c r="W30" s="1194"/>
      <c r="X30" s="1194"/>
      <c r="Y30" s="1194"/>
      <c r="Z30" s="1194"/>
      <c r="AA30" s="1194"/>
      <c r="AB30" s="1194"/>
      <c r="AC30" s="1194"/>
      <c r="AD30" s="1194"/>
      <c r="AE30" s="1194"/>
      <c r="AF30" s="1194"/>
      <c r="AG30" s="1194"/>
      <c r="AH30" s="1194"/>
      <c r="AI30" s="1195"/>
    </row>
    <row r="31" spans="1:38" ht="30" customHeight="1">
      <c r="A31" s="1176" t="s">
        <v>16</v>
      </c>
      <c r="B31" s="1177"/>
      <c r="C31" s="1177"/>
      <c r="D31" s="1177"/>
      <c r="E31" s="1177"/>
      <c r="F31" s="1177"/>
      <c r="G31" s="1178"/>
      <c r="H31" s="1193"/>
      <c r="I31" s="1194"/>
      <c r="J31" s="1194"/>
      <c r="K31" s="1194"/>
      <c r="L31" s="1194"/>
      <c r="M31" s="1194"/>
      <c r="N31" s="1194"/>
      <c r="O31" s="1194"/>
      <c r="P31" s="1194"/>
      <c r="Q31" s="1194"/>
      <c r="R31" s="1196" t="s">
        <v>54</v>
      </c>
      <c r="S31" s="1197"/>
      <c r="T31" s="1197"/>
      <c r="U31" s="1197"/>
      <c r="V31" s="1197"/>
      <c r="W31" s="1197"/>
      <c r="X31" s="1197"/>
      <c r="Y31" s="1197"/>
      <c r="Z31" s="1198"/>
      <c r="AA31" s="1180"/>
      <c r="AB31" s="1180"/>
      <c r="AC31" s="1180"/>
      <c r="AD31" s="1180"/>
      <c r="AE31" s="1180"/>
      <c r="AF31" s="1180"/>
      <c r="AG31" s="1180"/>
      <c r="AH31" s="1180"/>
      <c r="AI31" s="1181"/>
    </row>
    <row r="32" spans="1:38" ht="68.5" customHeight="1">
      <c r="A32" s="1228" t="s">
        <v>30</v>
      </c>
      <c r="B32" s="1229"/>
      <c r="C32" s="1229"/>
      <c r="D32" s="1229"/>
      <c r="E32" s="1229"/>
      <c r="F32" s="1229"/>
      <c r="G32" s="1230"/>
      <c r="H32" s="1202"/>
      <c r="I32" s="1203"/>
      <c r="J32" s="1203"/>
      <c r="K32" s="1203"/>
      <c r="L32" s="1203"/>
      <c r="M32" s="1203"/>
      <c r="N32" s="1203"/>
      <c r="O32" s="1203"/>
      <c r="P32" s="1203"/>
      <c r="Q32" s="1203"/>
      <c r="R32" s="1203"/>
      <c r="S32" s="1203"/>
      <c r="T32" s="1203"/>
      <c r="U32" s="1203"/>
      <c r="V32" s="1203"/>
      <c r="W32" s="1203"/>
      <c r="X32" s="1203"/>
      <c r="Y32" s="1203"/>
      <c r="Z32" s="1203"/>
      <c r="AA32" s="1203"/>
      <c r="AB32" s="1203"/>
      <c r="AC32" s="1203"/>
      <c r="AD32" s="1203"/>
      <c r="AE32" s="1203"/>
      <c r="AF32" s="1203"/>
      <c r="AG32" s="1203"/>
      <c r="AH32" s="1203"/>
      <c r="AI32" s="1204"/>
    </row>
    <row r="33" spans="1:42" ht="30" customHeight="1">
      <c r="A33" s="1176" t="s">
        <v>125</v>
      </c>
      <c r="B33" s="1177"/>
      <c r="C33" s="1177"/>
      <c r="D33" s="1177"/>
      <c r="E33" s="1177"/>
      <c r="F33" s="1177"/>
      <c r="G33" s="1178"/>
      <c r="H33" s="1191" t="s">
        <v>63</v>
      </c>
      <c r="I33" s="1192"/>
      <c r="J33" s="1192"/>
      <c r="K33" s="1188"/>
      <c r="L33" s="1188"/>
      <c r="M33" s="1177" t="s">
        <v>19</v>
      </c>
      <c r="N33" s="1177"/>
      <c r="O33" s="1188"/>
      <c r="P33" s="1188"/>
      <c r="Q33" s="1189" t="s">
        <v>20</v>
      </c>
      <c r="R33" s="1189"/>
      <c r="S33" s="1177" t="s">
        <v>21</v>
      </c>
      <c r="T33" s="1177"/>
      <c r="U33" s="1177"/>
      <c r="V33" s="1177"/>
      <c r="W33" s="1177" t="s">
        <v>62</v>
      </c>
      <c r="X33" s="1177"/>
      <c r="Y33" s="1188"/>
      <c r="Z33" s="1188"/>
      <c r="AA33" s="1177" t="s">
        <v>19</v>
      </c>
      <c r="AB33" s="1177"/>
      <c r="AC33" s="1188"/>
      <c r="AD33" s="1188"/>
      <c r="AE33" s="1189" t="s">
        <v>20</v>
      </c>
      <c r="AF33" s="1189"/>
      <c r="AG33" s="1189"/>
      <c r="AH33" s="1189"/>
      <c r="AI33" s="1190"/>
    </row>
    <row r="34" spans="1:42" ht="30" customHeight="1">
      <c r="A34" s="1176" t="s">
        <v>126</v>
      </c>
      <c r="B34" s="1177"/>
      <c r="C34" s="1177"/>
      <c r="D34" s="1177"/>
      <c r="E34" s="1177"/>
      <c r="F34" s="1177"/>
      <c r="G34" s="1178"/>
      <c r="H34" s="1185"/>
      <c r="I34" s="1185"/>
      <c r="J34" s="1185"/>
      <c r="K34" s="1185"/>
      <c r="L34" s="1185"/>
      <c r="M34" s="1185"/>
      <c r="N34" s="1185"/>
      <c r="O34" s="1185"/>
      <c r="P34" s="1185"/>
      <c r="Q34" s="1185"/>
      <c r="R34" s="1185"/>
      <c r="S34" s="1185"/>
      <c r="T34" s="1185"/>
      <c r="U34" s="1185"/>
      <c r="V34" s="1185"/>
      <c r="W34" s="1186" t="s">
        <v>43</v>
      </c>
      <c r="X34" s="1186"/>
      <c r="Y34" s="1186"/>
      <c r="Z34" s="1186"/>
      <c r="AA34" s="1186"/>
      <c r="AB34" s="1186"/>
      <c r="AC34" s="1186"/>
      <c r="AD34" s="1186"/>
      <c r="AE34" s="1186"/>
      <c r="AF34" s="1186"/>
      <c r="AG34" s="1186"/>
      <c r="AH34" s="1186"/>
      <c r="AI34" s="1187"/>
    </row>
    <row r="35" spans="1:42" ht="68.5" customHeight="1">
      <c r="A35" s="1176" t="s">
        <v>501</v>
      </c>
      <c r="B35" s="1177"/>
      <c r="C35" s="1177"/>
      <c r="D35" s="1177"/>
      <c r="E35" s="1177"/>
      <c r="F35" s="1177"/>
      <c r="G35" s="1178"/>
      <c r="H35" s="1179"/>
      <c r="I35" s="1180"/>
      <c r="J35" s="1180"/>
      <c r="K35" s="1180"/>
      <c r="L35" s="1180"/>
      <c r="M35" s="1180"/>
      <c r="N35" s="1180"/>
      <c r="O35" s="1180"/>
      <c r="P35" s="1180"/>
      <c r="Q35" s="1180"/>
      <c r="R35" s="1180"/>
      <c r="S35" s="1180"/>
      <c r="T35" s="1180"/>
      <c r="U35" s="1180"/>
      <c r="V35" s="1180"/>
      <c r="W35" s="1180"/>
      <c r="X35" s="1180"/>
      <c r="Y35" s="1180"/>
      <c r="Z35" s="1180"/>
      <c r="AA35" s="1180"/>
      <c r="AB35" s="1180"/>
      <c r="AC35" s="1180"/>
      <c r="AD35" s="1180"/>
      <c r="AE35" s="1180"/>
      <c r="AF35" s="1180"/>
      <c r="AG35" s="1180"/>
      <c r="AH35" s="1180"/>
      <c r="AI35" s="1181"/>
    </row>
    <row r="36" spans="1:42" ht="68.5" customHeight="1">
      <c r="A36" s="1176" t="s">
        <v>502</v>
      </c>
      <c r="B36" s="1177"/>
      <c r="C36" s="1177"/>
      <c r="D36" s="1177"/>
      <c r="E36" s="1177"/>
      <c r="F36" s="1177"/>
      <c r="G36" s="1178"/>
      <c r="H36" s="1179"/>
      <c r="I36" s="1180"/>
      <c r="J36" s="1180"/>
      <c r="K36" s="1180"/>
      <c r="L36" s="1180"/>
      <c r="M36" s="1180"/>
      <c r="N36" s="1180"/>
      <c r="O36" s="1180"/>
      <c r="P36" s="1180"/>
      <c r="Q36" s="1180"/>
      <c r="R36" s="1180"/>
      <c r="S36" s="1180"/>
      <c r="T36" s="1180"/>
      <c r="U36" s="1180"/>
      <c r="V36" s="1180"/>
      <c r="W36" s="1180"/>
      <c r="X36" s="1180"/>
      <c r="Y36" s="1180"/>
      <c r="Z36" s="1180"/>
      <c r="AA36" s="1180"/>
      <c r="AB36" s="1180"/>
      <c r="AC36" s="1180"/>
      <c r="AD36" s="1180"/>
      <c r="AE36" s="1180"/>
      <c r="AF36" s="1180"/>
      <c r="AG36" s="1180"/>
      <c r="AH36" s="1180"/>
      <c r="AI36" s="1181"/>
    </row>
    <row r="37" spans="1:42" ht="68.5" customHeight="1">
      <c r="A37" s="1176" t="s">
        <v>23</v>
      </c>
      <c r="B37" s="1177"/>
      <c r="C37" s="1177"/>
      <c r="D37" s="1177"/>
      <c r="E37" s="1177"/>
      <c r="F37" s="1177"/>
      <c r="G37" s="1178"/>
      <c r="H37" s="1179"/>
      <c r="I37" s="1180"/>
      <c r="J37" s="1180"/>
      <c r="K37" s="1180"/>
      <c r="L37" s="1180"/>
      <c r="M37" s="1180"/>
      <c r="N37" s="1180"/>
      <c r="O37" s="1180"/>
      <c r="P37" s="1180"/>
      <c r="Q37" s="1180"/>
      <c r="R37" s="1180"/>
      <c r="S37" s="1180"/>
      <c r="T37" s="1180"/>
      <c r="U37" s="1180"/>
      <c r="V37" s="1180"/>
      <c r="W37" s="1180"/>
      <c r="X37" s="1180"/>
      <c r="Y37" s="1180"/>
      <c r="Z37" s="1180"/>
      <c r="AA37" s="1180"/>
      <c r="AB37" s="1180"/>
      <c r="AC37" s="1180"/>
      <c r="AD37" s="1180"/>
      <c r="AE37" s="1180"/>
      <c r="AF37" s="1180"/>
      <c r="AG37" s="1180"/>
      <c r="AH37" s="1180"/>
      <c r="AI37" s="1181"/>
    </row>
    <row r="38" spans="1:42" ht="25.5" customHeight="1">
      <c r="A38" s="1214" t="s">
        <v>64</v>
      </c>
      <c r="B38" s="1215"/>
      <c r="C38" s="1215"/>
      <c r="D38" s="1215"/>
      <c r="E38" s="1215"/>
      <c r="F38" s="1215"/>
      <c r="G38" s="1215"/>
      <c r="H38" s="1215"/>
      <c r="I38" s="1215"/>
      <c r="J38" s="1215"/>
      <c r="K38" s="1215"/>
      <c r="L38" s="1215"/>
      <c r="M38" s="1215"/>
      <c r="N38" s="1215"/>
      <c r="O38" s="1215"/>
      <c r="P38" s="1215"/>
      <c r="Q38" s="1215"/>
      <c r="R38" s="1215"/>
      <c r="S38" s="1215"/>
      <c r="T38" s="1215"/>
      <c r="U38" s="1215"/>
      <c r="V38" s="1215"/>
      <c r="W38" s="1215"/>
      <c r="X38" s="1215"/>
      <c r="Y38" s="1215"/>
      <c r="Z38" s="1215"/>
      <c r="AA38" s="1216"/>
      <c r="AB38" s="1173" t="s">
        <v>57</v>
      </c>
      <c r="AC38" s="1174"/>
      <c r="AD38" s="1174"/>
      <c r="AE38" s="1174"/>
      <c r="AF38" s="1174"/>
      <c r="AG38" s="1174"/>
      <c r="AH38" s="1174"/>
      <c r="AI38" s="1175"/>
    </row>
    <row r="39" spans="1:42" ht="15.75" customHeight="1">
      <c r="A39" s="282"/>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3"/>
      <c r="Z39" s="283"/>
      <c r="AA39" s="283"/>
      <c r="AB39" s="283"/>
      <c r="AC39" s="283"/>
      <c r="AD39" s="283"/>
      <c r="AE39" s="283"/>
      <c r="AF39" s="283"/>
      <c r="AG39" s="283"/>
      <c r="AH39" s="283"/>
      <c r="AI39" s="283"/>
      <c r="AJ39" s="284"/>
      <c r="AK39" s="284"/>
      <c r="AL39" s="284"/>
      <c r="AM39" s="284"/>
      <c r="AN39" s="284"/>
      <c r="AO39" s="284"/>
      <c r="AP39" s="284"/>
    </row>
    <row r="40" spans="1:42" ht="30" customHeight="1">
      <c r="A40" s="1176" t="s">
        <v>59</v>
      </c>
      <c r="B40" s="1177"/>
      <c r="C40" s="1178"/>
      <c r="D40" s="1211" t="s">
        <v>497</v>
      </c>
      <c r="E40" s="1212"/>
      <c r="F40" s="1212"/>
      <c r="G40" s="1213"/>
      <c r="H40" s="1205" t="s">
        <v>500</v>
      </c>
      <c r="I40" s="1207"/>
      <c r="J40" s="1179"/>
      <c r="K40" s="1180"/>
      <c r="L40" s="1180"/>
      <c r="M40" s="1180"/>
      <c r="N40" s="1180"/>
      <c r="O40" s="1180"/>
      <c r="P40" s="1180"/>
      <c r="Q40" s="1180"/>
      <c r="R40" s="1180"/>
      <c r="S40" s="1180"/>
      <c r="T40" s="1180"/>
      <c r="U40" s="1180"/>
      <c r="V40" s="1180"/>
      <c r="W40" s="1180"/>
      <c r="X40" s="1180"/>
      <c r="Y40" s="1180"/>
      <c r="Z40" s="1180"/>
      <c r="AA40" s="1180"/>
      <c r="AB40" s="1180"/>
      <c r="AC40" s="1180"/>
      <c r="AD40" s="1180"/>
      <c r="AE40" s="1180"/>
      <c r="AF40" s="1180"/>
      <c r="AG40" s="1180"/>
      <c r="AH40" s="1180"/>
      <c r="AI40" s="1181"/>
    </row>
    <row r="41" spans="1:42" ht="30" customHeight="1">
      <c r="A41" s="1205" t="s">
        <v>13</v>
      </c>
      <c r="B41" s="1206"/>
      <c r="C41" s="1206"/>
      <c r="D41" s="1206"/>
      <c r="E41" s="1206"/>
      <c r="F41" s="1206"/>
      <c r="G41" s="1207"/>
      <c r="H41" s="1193"/>
      <c r="I41" s="1194"/>
      <c r="J41" s="1194"/>
      <c r="K41" s="1194"/>
      <c r="L41" s="1194"/>
      <c r="M41" s="1194"/>
      <c r="N41" s="1194"/>
      <c r="O41" s="1194"/>
      <c r="P41" s="1194"/>
      <c r="Q41" s="1194"/>
      <c r="R41" s="1196" t="s">
        <v>53</v>
      </c>
      <c r="S41" s="1197"/>
      <c r="T41" s="1197"/>
      <c r="U41" s="1197"/>
      <c r="V41" s="1197"/>
      <c r="W41" s="1197"/>
      <c r="X41" s="1197"/>
      <c r="Y41" s="1197"/>
      <c r="Z41" s="1198"/>
      <c r="AA41" s="1209"/>
      <c r="AB41" s="1209"/>
      <c r="AC41" s="1209"/>
      <c r="AD41" s="1209"/>
      <c r="AE41" s="1209"/>
      <c r="AF41" s="1209"/>
      <c r="AG41" s="1209"/>
      <c r="AH41" s="1209"/>
      <c r="AI41" s="1210"/>
    </row>
    <row r="42" spans="1:42" ht="30" customHeight="1">
      <c r="A42" s="1205" t="s">
        <v>15</v>
      </c>
      <c r="B42" s="1206"/>
      <c r="C42" s="1206"/>
      <c r="D42" s="1206"/>
      <c r="E42" s="1206"/>
      <c r="F42" s="1206"/>
      <c r="G42" s="1207"/>
      <c r="H42" s="1193"/>
      <c r="I42" s="1194"/>
      <c r="J42" s="1194"/>
      <c r="K42" s="1194"/>
      <c r="L42" s="1194"/>
      <c r="M42" s="1194"/>
      <c r="N42" s="1194"/>
      <c r="O42" s="1194"/>
      <c r="P42" s="1194"/>
      <c r="Q42" s="1194"/>
      <c r="R42" s="1194"/>
      <c r="S42" s="1194"/>
      <c r="T42" s="1194"/>
      <c r="U42" s="1194"/>
      <c r="V42" s="1194"/>
      <c r="W42" s="1194"/>
      <c r="X42" s="1194"/>
      <c r="Y42" s="1194"/>
      <c r="Z42" s="1194"/>
      <c r="AA42" s="1194"/>
      <c r="AB42" s="1194"/>
      <c r="AC42" s="1194"/>
      <c r="AD42" s="1194"/>
      <c r="AE42" s="1194"/>
      <c r="AF42" s="1194"/>
      <c r="AG42" s="1194"/>
      <c r="AH42" s="1194"/>
      <c r="AI42" s="1195"/>
    </row>
    <row r="43" spans="1:42" ht="30" customHeight="1">
      <c r="A43" s="1176" t="s">
        <v>16</v>
      </c>
      <c r="B43" s="1177"/>
      <c r="C43" s="1177"/>
      <c r="D43" s="1177"/>
      <c r="E43" s="1177"/>
      <c r="F43" s="1177"/>
      <c r="G43" s="1178"/>
      <c r="H43" s="1193"/>
      <c r="I43" s="1194"/>
      <c r="J43" s="1194"/>
      <c r="K43" s="1194"/>
      <c r="L43" s="1194"/>
      <c r="M43" s="1194"/>
      <c r="N43" s="1194"/>
      <c r="O43" s="1194"/>
      <c r="P43" s="1194"/>
      <c r="Q43" s="1194"/>
      <c r="R43" s="1196" t="s">
        <v>54</v>
      </c>
      <c r="S43" s="1197"/>
      <c r="T43" s="1197"/>
      <c r="U43" s="1197"/>
      <c r="V43" s="1197"/>
      <c r="W43" s="1197"/>
      <c r="X43" s="1197"/>
      <c r="Y43" s="1197"/>
      <c r="Z43" s="1198"/>
      <c r="AA43" s="1180"/>
      <c r="AB43" s="1180"/>
      <c r="AC43" s="1180"/>
      <c r="AD43" s="1180"/>
      <c r="AE43" s="1180"/>
      <c r="AF43" s="1180"/>
      <c r="AG43" s="1180"/>
      <c r="AH43" s="1180"/>
      <c r="AI43" s="1181"/>
    </row>
    <row r="44" spans="1:42" ht="68.5" customHeight="1">
      <c r="A44" s="1228" t="s">
        <v>30</v>
      </c>
      <c r="B44" s="1229"/>
      <c r="C44" s="1229"/>
      <c r="D44" s="1229"/>
      <c r="E44" s="1229"/>
      <c r="F44" s="1229"/>
      <c r="G44" s="1230"/>
      <c r="H44" s="1202"/>
      <c r="I44" s="1203"/>
      <c r="J44" s="1203"/>
      <c r="K44" s="1203"/>
      <c r="L44" s="1203"/>
      <c r="M44" s="1203"/>
      <c r="N44" s="1203"/>
      <c r="O44" s="1203"/>
      <c r="P44" s="1203"/>
      <c r="Q44" s="1203"/>
      <c r="R44" s="1203"/>
      <c r="S44" s="1203"/>
      <c r="T44" s="1203"/>
      <c r="U44" s="1203"/>
      <c r="V44" s="1203"/>
      <c r="W44" s="1203"/>
      <c r="X44" s="1203"/>
      <c r="Y44" s="1203"/>
      <c r="Z44" s="1203"/>
      <c r="AA44" s="1203"/>
      <c r="AB44" s="1203"/>
      <c r="AC44" s="1203"/>
      <c r="AD44" s="1203"/>
      <c r="AE44" s="1203"/>
      <c r="AF44" s="1203"/>
      <c r="AG44" s="1203"/>
      <c r="AH44" s="1203"/>
      <c r="AI44" s="1204"/>
    </row>
    <row r="45" spans="1:42" ht="30" customHeight="1">
      <c r="A45" s="1176" t="s">
        <v>125</v>
      </c>
      <c r="B45" s="1177"/>
      <c r="C45" s="1177"/>
      <c r="D45" s="1177"/>
      <c r="E45" s="1177"/>
      <c r="F45" s="1177"/>
      <c r="G45" s="1178"/>
      <c r="H45" s="1191" t="s">
        <v>63</v>
      </c>
      <c r="I45" s="1192"/>
      <c r="J45" s="1192"/>
      <c r="K45" s="1188"/>
      <c r="L45" s="1188"/>
      <c r="M45" s="1177" t="s">
        <v>19</v>
      </c>
      <c r="N45" s="1177"/>
      <c r="O45" s="1188"/>
      <c r="P45" s="1188"/>
      <c r="Q45" s="1189" t="s">
        <v>20</v>
      </c>
      <c r="R45" s="1189"/>
      <c r="S45" s="1177" t="s">
        <v>21</v>
      </c>
      <c r="T45" s="1177"/>
      <c r="U45" s="1177"/>
      <c r="V45" s="1177"/>
      <c r="W45" s="1177" t="s">
        <v>62</v>
      </c>
      <c r="X45" s="1177"/>
      <c r="Y45" s="1188"/>
      <c r="Z45" s="1188"/>
      <c r="AA45" s="1177" t="s">
        <v>19</v>
      </c>
      <c r="AB45" s="1177"/>
      <c r="AC45" s="1188"/>
      <c r="AD45" s="1188"/>
      <c r="AE45" s="1189" t="s">
        <v>20</v>
      </c>
      <c r="AF45" s="1189"/>
      <c r="AG45" s="1189"/>
      <c r="AH45" s="1189"/>
      <c r="AI45" s="1190"/>
    </row>
    <row r="46" spans="1:42" ht="30" customHeight="1">
      <c r="A46" s="1176" t="s">
        <v>126</v>
      </c>
      <c r="B46" s="1177"/>
      <c r="C46" s="1177"/>
      <c r="D46" s="1177"/>
      <c r="E46" s="1177"/>
      <c r="F46" s="1177"/>
      <c r="G46" s="1178"/>
      <c r="H46" s="1185"/>
      <c r="I46" s="1185"/>
      <c r="J46" s="1185"/>
      <c r="K46" s="1185"/>
      <c r="L46" s="1185"/>
      <c r="M46" s="1185"/>
      <c r="N46" s="1185"/>
      <c r="O46" s="1185"/>
      <c r="P46" s="1185"/>
      <c r="Q46" s="1185"/>
      <c r="R46" s="1185"/>
      <c r="S46" s="1185"/>
      <c r="T46" s="1185"/>
      <c r="U46" s="1185"/>
      <c r="V46" s="1185"/>
      <c r="W46" s="1186" t="s">
        <v>43</v>
      </c>
      <c r="X46" s="1186"/>
      <c r="Y46" s="1186"/>
      <c r="Z46" s="1186"/>
      <c r="AA46" s="1186"/>
      <c r="AB46" s="1186"/>
      <c r="AC46" s="1186"/>
      <c r="AD46" s="1186"/>
      <c r="AE46" s="1186"/>
      <c r="AF46" s="1186"/>
      <c r="AG46" s="1186"/>
      <c r="AH46" s="1186"/>
      <c r="AI46" s="1187"/>
    </row>
    <row r="47" spans="1:42" ht="68.5" customHeight="1">
      <c r="A47" s="1176" t="s">
        <v>501</v>
      </c>
      <c r="B47" s="1177"/>
      <c r="C47" s="1177"/>
      <c r="D47" s="1177"/>
      <c r="E47" s="1177"/>
      <c r="F47" s="1177"/>
      <c r="G47" s="1178"/>
      <c r="H47" s="1179"/>
      <c r="I47" s="1180"/>
      <c r="J47" s="1180"/>
      <c r="K47" s="1180"/>
      <c r="L47" s="1180"/>
      <c r="M47" s="1180"/>
      <c r="N47" s="1180"/>
      <c r="O47" s="1180"/>
      <c r="P47" s="1180"/>
      <c r="Q47" s="1180"/>
      <c r="R47" s="1180"/>
      <c r="S47" s="1180"/>
      <c r="T47" s="1180"/>
      <c r="U47" s="1180"/>
      <c r="V47" s="1180"/>
      <c r="W47" s="1180"/>
      <c r="X47" s="1180"/>
      <c r="Y47" s="1180"/>
      <c r="Z47" s="1180"/>
      <c r="AA47" s="1180"/>
      <c r="AB47" s="1180"/>
      <c r="AC47" s="1180"/>
      <c r="AD47" s="1180"/>
      <c r="AE47" s="1180"/>
      <c r="AF47" s="1180"/>
      <c r="AG47" s="1180"/>
      <c r="AH47" s="1180"/>
      <c r="AI47" s="1181"/>
    </row>
    <row r="48" spans="1:42" ht="68.5" customHeight="1">
      <c r="A48" s="1176" t="s">
        <v>502</v>
      </c>
      <c r="B48" s="1177"/>
      <c r="C48" s="1177"/>
      <c r="D48" s="1177"/>
      <c r="E48" s="1177"/>
      <c r="F48" s="1177"/>
      <c r="G48" s="1178"/>
      <c r="H48" s="1179"/>
      <c r="I48" s="1180"/>
      <c r="J48" s="1180"/>
      <c r="K48" s="1180"/>
      <c r="L48" s="1180"/>
      <c r="M48" s="1180"/>
      <c r="N48" s="1180"/>
      <c r="O48" s="1180"/>
      <c r="P48" s="1180"/>
      <c r="Q48" s="1180"/>
      <c r="R48" s="1180"/>
      <c r="S48" s="1180"/>
      <c r="T48" s="1180"/>
      <c r="U48" s="1180"/>
      <c r="V48" s="1180"/>
      <c r="W48" s="1180"/>
      <c r="X48" s="1180"/>
      <c r="Y48" s="1180"/>
      <c r="Z48" s="1180"/>
      <c r="AA48" s="1180"/>
      <c r="AB48" s="1180"/>
      <c r="AC48" s="1180"/>
      <c r="AD48" s="1180"/>
      <c r="AE48" s="1180"/>
      <c r="AF48" s="1180"/>
      <c r="AG48" s="1180"/>
      <c r="AH48" s="1180"/>
      <c r="AI48" s="1181"/>
    </row>
    <row r="49" spans="1:42" ht="68.5" customHeight="1">
      <c r="A49" s="1176" t="s">
        <v>23</v>
      </c>
      <c r="B49" s="1177"/>
      <c r="C49" s="1177"/>
      <c r="D49" s="1177"/>
      <c r="E49" s="1177"/>
      <c r="F49" s="1177"/>
      <c r="G49" s="1178"/>
      <c r="H49" s="1179"/>
      <c r="I49" s="1180"/>
      <c r="J49" s="1180"/>
      <c r="K49" s="1180"/>
      <c r="L49" s="1180"/>
      <c r="M49" s="1180"/>
      <c r="N49" s="1180"/>
      <c r="O49" s="1180"/>
      <c r="P49" s="1180"/>
      <c r="Q49" s="1180"/>
      <c r="R49" s="1180"/>
      <c r="S49" s="1180"/>
      <c r="T49" s="1180"/>
      <c r="U49" s="1180"/>
      <c r="V49" s="1180"/>
      <c r="W49" s="1180"/>
      <c r="X49" s="1180"/>
      <c r="Y49" s="1180"/>
      <c r="Z49" s="1180"/>
      <c r="AA49" s="1180"/>
      <c r="AB49" s="1180"/>
      <c r="AC49" s="1180"/>
      <c r="AD49" s="1180"/>
      <c r="AE49" s="1180"/>
      <c r="AF49" s="1180"/>
      <c r="AG49" s="1180"/>
      <c r="AH49" s="1180"/>
      <c r="AI49" s="1181"/>
    </row>
    <row r="50" spans="1:42" ht="24" customHeight="1">
      <c r="A50" s="1214" t="s">
        <v>64</v>
      </c>
      <c r="B50" s="1215"/>
      <c r="C50" s="1215"/>
      <c r="D50" s="1215"/>
      <c r="E50" s="1215"/>
      <c r="F50" s="1215"/>
      <c r="G50" s="1215"/>
      <c r="H50" s="1215"/>
      <c r="I50" s="1215"/>
      <c r="J50" s="1215"/>
      <c r="K50" s="1215"/>
      <c r="L50" s="1215"/>
      <c r="M50" s="1215"/>
      <c r="N50" s="1215"/>
      <c r="O50" s="1215"/>
      <c r="P50" s="1215"/>
      <c r="Q50" s="1215"/>
      <c r="R50" s="1215"/>
      <c r="S50" s="1215"/>
      <c r="T50" s="1215"/>
      <c r="U50" s="1215"/>
      <c r="V50" s="1215"/>
      <c r="W50" s="1215"/>
      <c r="X50" s="1215"/>
      <c r="Y50" s="1215"/>
      <c r="Z50" s="1215"/>
      <c r="AA50" s="1216"/>
      <c r="AB50" s="1173" t="s">
        <v>57</v>
      </c>
      <c r="AC50" s="1174"/>
      <c r="AD50" s="1174"/>
      <c r="AE50" s="1174"/>
      <c r="AF50" s="1174"/>
      <c r="AG50" s="1174"/>
      <c r="AH50" s="1174"/>
      <c r="AI50" s="1175"/>
    </row>
    <row r="51" spans="1:42" ht="25.5" customHeight="1">
      <c r="A51" s="278" t="s">
        <v>499</v>
      </c>
      <c r="B51" s="279"/>
      <c r="C51" s="279"/>
      <c r="D51" s="279"/>
      <c r="E51" s="279"/>
      <c r="F51" s="279"/>
      <c r="G51" s="279"/>
      <c r="H51" s="279"/>
      <c r="I51" s="279"/>
      <c r="J51" s="279"/>
      <c r="K51" s="279"/>
      <c r="L51" s="279"/>
      <c r="M51" s="279"/>
      <c r="N51" s="279"/>
      <c r="O51" s="279"/>
      <c r="P51" s="279"/>
      <c r="Q51" s="279"/>
      <c r="R51" s="279"/>
      <c r="S51" s="279"/>
      <c r="T51" s="279"/>
      <c r="U51" s="279"/>
      <c r="V51" s="279"/>
      <c r="W51" s="279"/>
      <c r="X51" s="1224" t="s">
        <v>271</v>
      </c>
      <c r="Y51" s="1225"/>
      <c r="Z51" s="1225"/>
      <c r="AA51" s="1226"/>
      <c r="AB51" s="1226"/>
      <c r="AC51" s="1226"/>
      <c r="AD51" s="1226"/>
      <c r="AE51" s="1226"/>
      <c r="AF51" s="1226"/>
      <c r="AG51" s="1226"/>
      <c r="AH51" s="1226"/>
      <c r="AI51" s="1226"/>
      <c r="AJ51" s="1226"/>
      <c r="AK51" s="1227"/>
    </row>
    <row r="52" spans="1:42" ht="46.5" customHeight="1">
      <c r="A52" s="281"/>
      <c r="B52" s="1182" t="s">
        <v>495</v>
      </c>
      <c r="C52" s="1182"/>
      <c r="D52" s="1182"/>
      <c r="E52" s="1182"/>
      <c r="F52" s="1182"/>
      <c r="G52" s="1182"/>
      <c r="H52" s="1182"/>
      <c r="I52" s="1182"/>
      <c r="J52" s="1182"/>
      <c r="K52" s="1182"/>
      <c r="L52" s="1182"/>
      <c r="M52" s="1182"/>
      <c r="N52" s="1182"/>
      <c r="O52" s="1182"/>
      <c r="P52" s="1182"/>
      <c r="Q52" s="1182"/>
      <c r="R52" s="1182"/>
      <c r="S52" s="1182"/>
      <c r="T52" s="1182"/>
      <c r="U52" s="1182"/>
      <c r="V52" s="1182"/>
      <c r="W52" s="1182"/>
      <c r="X52" s="1182"/>
      <c r="Y52" s="1182"/>
      <c r="Z52" s="1182"/>
      <c r="AA52" s="1182"/>
      <c r="AB52" s="1182"/>
      <c r="AC52" s="1182"/>
      <c r="AD52" s="1182"/>
      <c r="AE52" s="1182"/>
      <c r="AF52" s="1182"/>
      <c r="AG52" s="1182"/>
      <c r="AH52" s="1182"/>
      <c r="AI52" s="1182"/>
      <c r="AJ52" s="1182"/>
      <c r="AK52" s="1182"/>
      <c r="AL52" s="1182"/>
    </row>
    <row r="53" spans="1:42" ht="30" customHeight="1">
      <c r="A53" s="1176" t="s">
        <v>59</v>
      </c>
      <c r="B53" s="1177"/>
      <c r="C53" s="1178"/>
      <c r="D53" s="1211" t="s">
        <v>496</v>
      </c>
      <c r="E53" s="1212"/>
      <c r="F53" s="1212"/>
      <c r="G53" s="1213"/>
      <c r="H53" s="1205" t="s">
        <v>500</v>
      </c>
      <c r="I53" s="1207"/>
      <c r="J53" s="1179"/>
      <c r="K53" s="1180"/>
      <c r="L53" s="1180"/>
      <c r="M53" s="1180"/>
      <c r="N53" s="1180"/>
      <c r="O53" s="1180"/>
      <c r="P53" s="1180"/>
      <c r="Q53" s="1180"/>
      <c r="R53" s="1180"/>
      <c r="S53" s="1180"/>
      <c r="T53" s="1180"/>
      <c r="U53" s="1180"/>
      <c r="V53" s="1180"/>
      <c r="W53" s="1180"/>
      <c r="X53" s="1180"/>
      <c r="Y53" s="1180"/>
      <c r="Z53" s="1180"/>
      <c r="AA53" s="1180"/>
      <c r="AB53" s="1180"/>
      <c r="AC53" s="1180"/>
      <c r="AD53" s="1180"/>
      <c r="AE53" s="1180"/>
      <c r="AF53" s="1180"/>
      <c r="AG53" s="1180"/>
      <c r="AH53" s="1180"/>
      <c r="AI53" s="1181"/>
    </row>
    <row r="54" spans="1:42" ht="30" customHeight="1">
      <c r="A54" s="1205" t="s">
        <v>13</v>
      </c>
      <c r="B54" s="1206"/>
      <c r="C54" s="1206"/>
      <c r="D54" s="1206"/>
      <c r="E54" s="1206"/>
      <c r="F54" s="1206"/>
      <c r="G54" s="1207"/>
      <c r="H54" s="1193"/>
      <c r="I54" s="1194"/>
      <c r="J54" s="1194"/>
      <c r="K54" s="1194"/>
      <c r="L54" s="1194"/>
      <c r="M54" s="1194"/>
      <c r="N54" s="1194"/>
      <c r="O54" s="1194"/>
      <c r="P54" s="1194"/>
      <c r="Q54" s="1194"/>
      <c r="R54" s="1196" t="s">
        <v>53</v>
      </c>
      <c r="S54" s="1197"/>
      <c r="T54" s="1197"/>
      <c r="U54" s="1197"/>
      <c r="V54" s="1197"/>
      <c r="W54" s="1197"/>
      <c r="X54" s="1197"/>
      <c r="Y54" s="1197"/>
      <c r="Z54" s="1198"/>
      <c r="AA54" s="1209"/>
      <c r="AB54" s="1209"/>
      <c r="AC54" s="1209"/>
      <c r="AD54" s="1209"/>
      <c r="AE54" s="1209"/>
      <c r="AF54" s="1209"/>
      <c r="AG54" s="1209"/>
      <c r="AH54" s="1209"/>
      <c r="AI54" s="1210"/>
    </row>
    <row r="55" spans="1:42" ht="30" customHeight="1">
      <c r="A55" s="1205" t="s">
        <v>15</v>
      </c>
      <c r="B55" s="1206"/>
      <c r="C55" s="1206"/>
      <c r="D55" s="1206"/>
      <c r="E55" s="1206"/>
      <c r="F55" s="1206"/>
      <c r="G55" s="1207"/>
      <c r="H55" s="1193"/>
      <c r="I55" s="1194"/>
      <c r="J55" s="1194"/>
      <c r="K55" s="1194"/>
      <c r="L55" s="1194"/>
      <c r="M55" s="1194"/>
      <c r="N55" s="1194"/>
      <c r="O55" s="1194"/>
      <c r="P55" s="1194"/>
      <c r="Q55" s="1194"/>
      <c r="R55" s="1194"/>
      <c r="S55" s="1194"/>
      <c r="T55" s="1194"/>
      <c r="U55" s="1194"/>
      <c r="V55" s="1194"/>
      <c r="W55" s="1194"/>
      <c r="X55" s="1194"/>
      <c r="Y55" s="1194"/>
      <c r="Z55" s="1194"/>
      <c r="AA55" s="1194"/>
      <c r="AB55" s="1194"/>
      <c r="AC55" s="1194"/>
      <c r="AD55" s="1194"/>
      <c r="AE55" s="1194"/>
      <c r="AF55" s="1194"/>
      <c r="AG55" s="1194"/>
      <c r="AH55" s="1194"/>
      <c r="AI55" s="1195"/>
    </row>
    <row r="56" spans="1:42" ht="30" customHeight="1">
      <c r="A56" s="1176" t="s">
        <v>16</v>
      </c>
      <c r="B56" s="1177"/>
      <c r="C56" s="1177"/>
      <c r="D56" s="1177"/>
      <c r="E56" s="1177"/>
      <c r="F56" s="1177"/>
      <c r="G56" s="1178"/>
      <c r="H56" s="1193"/>
      <c r="I56" s="1194"/>
      <c r="J56" s="1194"/>
      <c r="K56" s="1194"/>
      <c r="L56" s="1194"/>
      <c r="M56" s="1194"/>
      <c r="N56" s="1194"/>
      <c r="O56" s="1194"/>
      <c r="P56" s="1194"/>
      <c r="Q56" s="1194"/>
      <c r="R56" s="1196" t="s">
        <v>54</v>
      </c>
      <c r="S56" s="1197"/>
      <c r="T56" s="1197"/>
      <c r="U56" s="1197"/>
      <c r="V56" s="1197"/>
      <c r="W56" s="1197"/>
      <c r="X56" s="1197"/>
      <c r="Y56" s="1197"/>
      <c r="Z56" s="1198"/>
      <c r="AA56" s="1180"/>
      <c r="AB56" s="1180"/>
      <c r="AC56" s="1180"/>
      <c r="AD56" s="1180"/>
      <c r="AE56" s="1180"/>
      <c r="AF56" s="1180"/>
      <c r="AG56" s="1180"/>
      <c r="AH56" s="1180"/>
      <c r="AI56" s="1181"/>
    </row>
    <row r="57" spans="1:42" ht="68.5" customHeight="1">
      <c r="A57" s="1228" t="s">
        <v>30</v>
      </c>
      <c r="B57" s="1229"/>
      <c r="C57" s="1229"/>
      <c r="D57" s="1229"/>
      <c r="E57" s="1229"/>
      <c r="F57" s="1229"/>
      <c r="G57" s="1230"/>
      <c r="H57" s="1202"/>
      <c r="I57" s="1203"/>
      <c r="J57" s="1203"/>
      <c r="K57" s="1203"/>
      <c r="L57" s="1203"/>
      <c r="M57" s="1203"/>
      <c r="N57" s="1203"/>
      <c r="O57" s="1203"/>
      <c r="P57" s="1203"/>
      <c r="Q57" s="1203"/>
      <c r="R57" s="1203"/>
      <c r="S57" s="1203"/>
      <c r="T57" s="1203"/>
      <c r="U57" s="1203"/>
      <c r="V57" s="1203"/>
      <c r="W57" s="1203"/>
      <c r="X57" s="1203"/>
      <c r="Y57" s="1203"/>
      <c r="Z57" s="1203"/>
      <c r="AA57" s="1203"/>
      <c r="AB57" s="1203"/>
      <c r="AC57" s="1203"/>
      <c r="AD57" s="1203"/>
      <c r="AE57" s="1203"/>
      <c r="AF57" s="1203"/>
      <c r="AG57" s="1203"/>
      <c r="AH57" s="1203"/>
      <c r="AI57" s="1204"/>
    </row>
    <row r="58" spans="1:42" ht="30" customHeight="1">
      <c r="A58" s="1176" t="s">
        <v>125</v>
      </c>
      <c r="B58" s="1177"/>
      <c r="C58" s="1177"/>
      <c r="D58" s="1177"/>
      <c r="E58" s="1177"/>
      <c r="F58" s="1177"/>
      <c r="G58" s="1178"/>
      <c r="H58" s="1191" t="s">
        <v>63</v>
      </c>
      <c r="I58" s="1192"/>
      <c r="J58" s="1192"/>
      <c r="K58" s="1188"/>
      <c r="L58" s="1188"/>
      <c r="M58" s="1177" t="s">
        <v>19</v>
      </c>
      <c r="N58" s="1177"/>
      <c r="O58" s="1188"/>
      <c r="P58" s="1188"/>
      <c r="Q58" s="1189" t="s">
        <v>20</v>
      </c>
      <c r="R58" s="1189"/>
      <c r="S58" s="1177" t="s">
        <v>21</v>
      </c>
      <c r="T58" s="1177"/>
      <c r="U58" s="1177"/>
      <c r="V58" s="1177"/>
      <c r="W58" s="1177" t="s">
        <v>62</v>
      </c>
      <c r="X58" s="1177"/>
      <c r="Y58" s="1188"/>
      <c r="Z58" s="1188"/>
      <c r="AA58" s="1177" t="s">
        <v>19</v>
      </c>
      <c r="AB58" s="1177"/>
      <c r="AC58" s="1188"/>
      <c r="AD58" s="1188"/>
      <c r="AE58" s="1189" t="s">
        <v>20</v>
      </c>
      <c r="AF58" s="1189"/>
      <c r="AG58" s="1189"/>
      <c r="AH58" s="1189"/>
      <c r="AI58" s="1190"/>
    </row>
    <row r="59" spans="1:42" ht="30" customHeight="1">
      <c r="A59" s="1176" t="s">
        <v>126</v>
      </c>
      <c r="B59" s="1177"/>
      <c r="C59" s="1177"/>
      <c r="D59" s="1177"/>
      <c r="E59" s="1177"/>
      <c r="F59" s="1177"/>
      <c r="G59" s="1178"/>
      <c r="H59" s="1185"/>
      <c r="I59" s="1185"/>
      <c r="J59" s="1185"/>
      <c r="K59" s="1185"/>
      <c r="L59" s="1185"/>
      <c r="M59" s="1185"/>
      <c r="N59" s="1185"/>
      <c r="O59" s="1185"/>
      <c r="P59" s="1185"/>
      <c r="Q59" s="1185"/>
      <c r="R59" s="1185"/>
      <c r="S59" s="1185"/>
      <c r="T59" s="1185"/>
      <c r="U59" s="1185"/>
      <c r="V59" s="1185"/>
      <c r="W59" s="1186" t="s">
        <v>43</v>
      </c>
      <c r="X59" s="1186"/>
      <c r="Y59" s="1186"/>
      <c r="Z59" s="1186"/>
      <c r="AA59" s="1186"/>
      <c r="AB59" s="1186"/>
      <c r="AC59" s="1186"/>
      <c r="AD59" s="1186"/>
      <c r="AE59" s="1186"/>
      <c r="AF59" s="1186"/>
      <c r="AG59" s="1186"/>
      <c r="AH59" s="1186"/>
      <c r="AI59" s="1187"/>
    </row>
    <row r="60" spans="1:42" ht="68.5" customHeight="1">
      <c r="A60" s="1176" t="s">
        <v>501</v>
      </c>
      <c r="B60" s="1177"/>
      <c r="C60" s="1177"/>
      <c r="D60" s="1177"/>
      <c r="E60" s="1177"/>
      <c r="F60" s="1177"/>
      <c r="G60" s="1178"/>
      <c r="H60" s="1179"/>
      <c r="I60" s="1180"/>
      <c r="J60" s="1180"/>
      <c r="K60" s="1180"/>
      <c r="L60" s="1180"/>
      <c r="M60" s="1180"/>
      <c r="N60" s="1180"/>
      <c r="O60" s="1180"/>
      <c r="P60" s="1180"/>
      <c r="Q60" s="1180"/>
      <c r="R60" s="1180"/>
      <c r="S60" s="1180"/>
      <c r="T60" s="1180"/>
      <c r="U60" s="1180"/>
      <c r="V60" s="1180"/>
      <c r="W60" s="1180"/>
      <c r="X60" s="1180"/>
      <c r="Y60" s="1180"/>
      <c r="Z60" s="1180"/>
      <c r="AA60" s="1180"/>
      <c r="AB60" s="1180"/>
      <c r="AC60" s="1180"/>
      <c r="AD60" s="1180"/>
      <c r="AE60" s="1180"/>
      <c r="AF60" s="1180"/>
      <c r="AG60" s="1180"/>
      <c r="AH60" s="1180"/>
      <c r="AI60" s="1181"/>
    </row>
    <row r="61" spans="1:42" ht="68.5" customHeight="1">
      <c r="A61" s="1176" t="s">
        <v>502</v>
      </c>
      <c r="B61" s="1177"/>
      <c r="C61" s="1177"/>
      <c r="D61" s="1177"/>
      <c r="E61" s="1177"/>
      <c r="F61" s="1177"/>
      <c r="G61" s="1178"/>
      <c r="H61" s="1179"/>
      <c r="I61" s="1180"/>
      <c r="J61" s="1180"/>
      <c r="K61" s="1180"/>
      <c r="L61" s="1180"/>
      <c r="M61" s="1180"/>
      <c r="N61" s="1180"/>
      <c r="O61" s="1180"/>
      <c r="P61" s="1180"/>
      <c r="Q61" s="1180"/>
      <c r="R61" s="1180"/>
      <c r="S61" s="1180"/>
      <c r="T61" s="1180"/>
      <c r="U61" s="1180"/>
      <c r="V61" s="1180"/>
      <c r="W61" s="1180"/>
      <c r="X61" s="1180"/>
      <c r="Y61" s="1180"/>
      <c r="Z61" s="1180"/>
      <c r="AA61" s="1180"/>
      <c r="AB61" s="1180"/>
      <c r="AC61" s="1180"/>
      <c r="AD61" s="1180"/>
      <c r="AE61" s="1180"/>
      <c r="AF61" s="1180"/>
      <c r="AG61" s="1180"/>
      <c r="AH61" s="1180"/>
      <c r="AI61" s="1181"/>
    </row>
    <row r="62" spans="1:42" ht="68.5" customHeight="1">
      <c r="A62" s="1176" t="s">
        <v>23</v>
      </c>
      <c r="B62" s="1177"/>
      <c r="C62" s="1177"/>
      <c r="D62" s="1177"/>
      <c r="E62" s="1177"/>
      <c r="F62" s="1177"/>
      <c r="G62" s="1178"/>
      <c r="H62" s="1179"/>
      <c r="I62" s="1180"/>
      <c r="J62" s="1180"/>
      <c r="K62" s="1180"/>
      <c r="L62" s="1180"/>
      <c r="M62" s="1180"/>
      <c r="N62" s="1180"/>
      <c r="O62" s="1180"/>
      <c r="P62" s="1180"/>
      <c r="Q62" s="1180"/>
      <c r="R62" s="1180"/>
      <c r="S62" s="1180"/>
      <c r="T62" s="1180"/>
      <c r="U62" s="1180"/>
      <c r="V62" s="1180"/>
      <c r="W62" s="1180"/>
      <c r="X62" s="1180"/>
      <c r="Y62" s="1180"/>
      <c r="Z62" s="1180"/>
      <c r="AA62" s="1180"/>
      <c r="AB62" s="1180"/>
      <c r="AC62" s="1180"/>
      <c r="AD62" s="1180"/>
      <c r="AE62" s="1180"/>
      <c r="AF62" s="1180"/>
      <c r="AG62" s="1180"/>
      <c r="AH62" s="1180"/>
      <c r="AI62" s="1181"/>
    </row>
    <row r="63" spans="1:42" ht="25.5" customHeight="1">
      <c r="A63" s="1214" t="s">
        <v>64</v>
      </c>
      <c r="B63" s="1215"/>
      <c r="C63" s="1215"/>
      <c r="D63" s="1215"/>
      <c r="E63" s="1215"/>
      <c r="F63" s="1215"/>
      <c r="G63" s="1215"/>
      <c r="H63" s="1215"/>
      <c r="I63" s="1215"/>
      <c r="J63" s="1215"/>
      <c r="K63" s="1215"/>
      <c r="L63" s="1215"/>
      <c r="M63" s="1215"/>
      <c r="N63" s="1215"/>
      <c r="O63" s="1215"/>
      <c r="P63" s="1215"/>
      <c r="Q63" s="1215"/>
      <c r="R63" s="1215"/>
      <c r="S63" s="1215"/>
      <c r="T63" s="1215"/>
      <c r="U63" s="1215"/>
      <c r="V63" s="1215"/>
      <c r="W63" s="1215"/>
      <c r="X63" s="1215"/>
      <c r="Y63" s="1215"/>
      <c r="Z63" s="1215"/>
      <c r="AA63" s="1216"/>
      <c r="AB63" s="1173" t="s">
        <v>57</v>
      </c>
      <c r="AC63" s="1174"/>
      <c r="AD63" s="1174"/>
      <c r="AE63" s="1174"/>
      <c r="AF63" s="1174"/>
      <c r="AG63" s="1174"/>
      <c r="AH63" s="1174"/>
      <c r="AI63" s="1175"/>
    </row>
    <row r="64" spans="1:42" ht="15.75" customHeight="1">
      <c r="A64" s="282"/>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3"/>
      <c r="Z64" s="283"/>
      <c r="AA64" s="283"/>
      <c r="AB64" s="283"/>
      <c r="AC64" s="283"/>
      <c r="AD64" s="283"/>
      <c r="AE64" s="283"/>
      <c r="AF64" s="283"/>
      <c r="AG64" s="283"/>
      <c r="AH64" s="283"/>
      <c r="AI64" s="283"/>
      <c r="AJ64" s="284"/>
      <c r="AK64" s="284"/>
      <c r="AL64" s="284"/>
      <c r="AM64" s="284"/>
      <c r="AN64" s="284"/>
      <c r="AO64" s="284"/>
      <c r="AP64" s="284"/>
    </row>
    <row r="65" spans="1:38" ht="30" customHeight="1">
      <c r="A65" s="1176" t="s">
        <v>59</v>
      </c>
      <c r="B65" s="1177"/>
      <c r="C65" s="1178"/>
      <c r="D65" s="1211" t="s">
        <v>497</v>
      </c>
      <c r="E65" s="1212"/>
      <c r="F65" s="1212"/>
      <c r="G65" s="1213"/>
      <c r="H65" s="1205" t="s">
        <v>500</v>
      </c>
      <c r="I65" s="1207"/>
      <c r="J65" s="1179"/>
      <c r="K65" s="1180"/>
      <c r="L65" s="1180"/>
      <c r="M65" s="1180"/>
      <c r="N65" s="1180"/>
      <c r="O65" s="1180"/>
      <c r="P65" s="1180"/>
      <c r="Q65" s="1180"/>
      <c r="R65" s="1180"/>
      <c r="S65" s="1180"/>
      <c r="T65" s="1180"/>
      <c r="U65" s="1180"/>
      <c r="V65" s="1180"/>
      <c r="W65" s="1180"/>
      <c r="X65" s="1180"/>
      <c r="Y65" s="1180"/>
      <c r="Z65" s="1180"/>
      <c r="AA65" s="1180"/>
      <c r="AB65" s="1180"/>
      <c r="AC65" s="1180"/>
      <c r="AD65" s="1180"/>
      <c r="AE65" s="1180"/>
      <c r="AF65" s="1180"/>
      <c r="AG65" s="1180"/>
      <c r="AH65" s="1180"/>
      <c r="AI65" s="1181"/>
    </row>
    <row r="66" spans="1:38" ht="30" customHeight="1">
      <c r="A66" s="1205" t="s">
        <v>13</v>
      </c>
      <c r="B66" s="1206"/>
      <c r="C66" s="1206"/>
      <c r="D66" s="1206"/>
      <c r="E66" s="1206"/>
      <c r="F66" s="1206"/>
      <c r="G66" s="1207"/>
      <c r="H66" s="1193"/>
      <c r="I66" s="1194"/>
      <c r="J66" s="1194"/>
      <c r="K66" s="1194"/>
      <c r="L66" s="1194"/>
      <c r="M66" s="1194"/>
      <c r="N66" s="1194"/>
      <c r="O66" s="1194"/>
      <c r="P66" s="1194"/>
      <c r="Q66" s="1194"/>
      <c r="R66" s="1196" t="s">
        <v>53</v>
      </c>
      <c r="S66" s="1197"/>
      <c r="T66" s="1197"/>
      <c r="U66" s="1197"/>
      <c r="V66" s="1197"/>
      <c r="W66" s="1197"/>
      <c r="X66" s="1197"/>
      <c r="Y66" s="1197"/>
      <c r="Z66" s="1198"/>
      <c r="AA66" s="1209"/>
      <c r="AB66" s="1209"/>
      <c r="AC66" s="1209"/>
      <c r="AD66" s="1209"/>
      <c r="AE66" s="1209"/>
      <c r="AF66" s="1209"/>
      <c r="AG66" s="1209"/>
      <c r="AH66" s="1209"/>
      <c r="AI66" s="1210"/>
    </row>
    <row r="67" spans="1:38" ht="30" customHeight="1">
      <c r="A67" s="1205" t="s">
        <v>15</v>
      </c>
      <c r="B67" s="1206"/>
      <c r="C67" s="1206"/>
      <c r="D67" s="1206"/>
      <c r="E67" s="1206"/>
      <c r="F67" s="1206"/>
      <c r="G67" s="1207"/>
      <c r="H67" s="1193"/>
      <c r="I67" s="1194"/>
      <c r="J67" s="1194"/>
      <c r="K67" s="1194"/>
      <c r="L67" s="1194"/>
      <c r="M67" s="1194"/>
      <c r="N67" s="1194"/>
      <c r="O67" s="1194"/>
      <c r="P67" s="1194"/>
      <c r="Q67" s="1194"/>
      <c r="R67" s="1194"/>
      <c r="S67" s="1194"/>
      <c r="T67" s="1194"/>
      <c r="U67" s="1194"/>
      <c r="V67" s="1194"/>
      <c r="W67" s="1194"/>
      <c r="X67" s="1194"/>
      <c r="Y67" s="1194"/>
      <c r="Z67" s="1194"/>
      <c r="AA67" s="1194"/>
      <c r="AB67" s="1194"/>
      <c r="AC67" s="1194"/>
      <c r="AD67" s="1194"/>
      <c r="AE67" s="1194"/>
      <c r="AF67" s="1194"/>
      <c r="AG67" s="1194"/>
      <c r="AH67" s="1194"/>
      <c r="AI67" s="1195"/>
    </row>
    <row r="68" spans="1:38" ht="30" customHeight="1">
      <c r="A68" s="1176" t="s">
        <v>16</v>
      </c>
      <c r="B68" s="1177"/>
      <c r="C68" s="1177"/>
      <c r="D68" s="1177"/>
      <c r="E68" s="1177"/>
      <c r="F68" s="1177"/>
      <c r="G68" s="1178"/>
      <c r="H68" s="1193"/>
      <c r="I68" s="1194"/>
      <c r="J68" s="1194"/>
      <c r="K68" s="1194"/>
      <c r="L68" s="1194"/>
      <c r="M68" s="1194"/>
      <c r="N68" s="1194"/>
      <c r="O68" s="1194"/>
      <c r="P68" s="1194"/>
      <c r="Q68" s="1194"/>
      <c r="R68" s="1196" t="s">
        <v>54</v>
      </c>
      <c r="S68" s="1197"/>
      <c r="T68" s="1197"/>
      <c r="U68" s="1197"/>
      <c r="V68" s="1197"/>
      <c r="W68" s="1197"/>
      <c r="X68" s="1197"/>
      <c r="Y68" s="1197"/>
      <c r="Z68" s="1198"/>
      <c r="AA68" s="1180"/>
      <c r="AB68" s="1180"/>
      <c r="AC68" s="1180"/>
      <c r="AD68" s="1180"/>
      <c r="AE68" s="1180"/>
      <c r="AF68" s="1180"/>
      <c r="AG68" s="1180"/>
      <c r="AH68" s="1180"/>
      <c r="AI68" s="1181"/>
    </row>
    <row r="69" spans="1:38" ht="68.5" customHeight="1">
      <c r="A69" s="1228" t="s">
        <v>30</v>
      </c>
      <c r="B69" s="1229"/>
      <c r="C69" s="1229"/>
      <c r="D69" s="1229"/>
      <c r="E69" s="1229"/>
      <c r="F69" s="1229"/>
      <c r="G69" s="1230"/>
      <c r="H69" s="1202"/>
      <c r="I69" s="1203"/>
      <c r="J69" s="1203"/>
      <c r="K69" s="1203"/>
      <c r="L69" s="1203"/>
      <c r="M69" s="1203"/>
      <c r="N69" s="1203"/>
      <c r="O69" s="1203"/>
      <c r="P69" s="1203"/>
      <c r="Q69" s="1203"/>
      <c r="R69" s="1203"/>
      <c r="S69" s="1203"/>
      <c r="T69" s="1203"/>
      <c r="U69" s="1203"/>
      <c r="V69" s="1203"/>
      <c r="W69" s="1203"/>
      <c r="X69" s="1203"/>
      <c r="Y69" s="1203"/>
      <c r="Z69" s="1203"/>
      <c r="AA69" s="1203"/>
      <c r="AB69" s="1203"/>
      <c r="AC69" s="1203"/>
      <c r="AD69" s="1203"/>
      <c r="AE69" s="1203"/>
      <c r="AF69" s="1203"/>
      <c r="AG69" s="1203"/>
      <c r="AH69" s="1203"/>
      <c r="AI69" s="1204"/>
    </row>
    <row r="70" spans="1:38" ht="30" customHeight="1">
      <c r="A70" s="1176" t="s">
        <v>125</v>
      </c>
      <c r="B70" s="1177"/>
      <c r="C70" s="1177"/>
      <c r="D70" s="1177"/>
      <c r="E70" s="1177"/>
      <c r="F70" s="1177"/>
      <c r="G70" s="1178"/>
      <c r="H70" s="1191" t="s">
        <v>63</v>
      </c>
      <c r="I70" s="1192"/>
      <c r="J70" s="1192"/>
      <c r="K70" s="1188"/>
      <c r="L70" s="1188"/>
      <c r="M70" s="1177" t="s">
        <v>19</v>
      </c>
      <c r="N70" s="1177"/>
      <c r="O70" s="1188"/>
      <c r="P70" s="1188"/>
      <c r="Q70" s="1189" t="s">
        <v>20</v>
      </c>
      <c r="R70" s="1189"/>
      <c r="S70" s="1177" t="s">
        <v>21</v>
      </c>
      <c r="T70" s="1177"/>
      <c r="U70" s="1177"/>
      <c r="V70" s="1177"/>
      <c r="W70" s="1177" t="s">
        <v>62</v>
      </c>
      <c r="X70" s="1177"/>
      <c r="Y70" s="1188"/>
      <c r="Z70" s="1188"/>
      <c r="AA70" s="1177" t="s">
        <v>19</v>
      </c>
      <c r="AB70" s="1177"/>
      <c r="AC70" s="1188"/>
      <c r="AD70" s="1188"/>
      <c r="AE70" s="1189" t="s">
        <v>20</v>
      </c>
      <c r="AF70" s="1189"/>
      <c r="AG70" s="1189"/>
      <c r="AH70" s="1189"/>
      <c r="AI70" s="1190"/>
    </row>
    <row r="71" spans="1:38" ht="30" customHeight="1">
      <c r="A71" s="1176" t="s">
        <v>126</v>
      </c>
      <c r="B71" s="1177"/>
      <c r="C71" s="1177"/>
      <c r="D71" s="1177"/>
      <c r="E71" s="1177"/>
      <c r="F71" s="1177"/>
      <c r="G71" s="1178"/>
      <c r="H71" s="1185"/>
      <c r="I71" s="1185"/>
      <c r="J71" s="1185"/>
      <c r="K71" s="1185"/>
      <c r="L71" s="1185"/>
      <c r="M71" s="1185"/>
      <c r="N71" s="1185"/>
      <c r="O71" s="1185"/>
      <c r="P71" s="1185"/>
      <c r="Q71" s="1185"/>
      <c r="R71" s="1185"/>
      <c r="S71" s="1185"/>
      <c r="T71" s="1185"/>
      <c r="U71" s="1185"/>
      <c r="V71" s="1185"/>
      <c r="W71" s="1186" t="s">
        <v>43</v>
      </c>
      <c r="X71" s="1186"/>
      <c r="Y71" s="1186"/>
      <c r="Z71" s="1186"/>
      <c r="AA71" s="1186"/>
      <c r="AB71" s="1186"/>
      <c r="AC71" s="1186"/>
      <c r="AD71" s="1186"/>
      <c r="AE71" s="1186"/>
      <c r="AF71" s="1186"/>
      <c r="AG71" s="1186"/>
      <c r="AH71" s="1186"/>
      <c r="AI71" s="1187"/>
    </row>
    <row r="72" spans="1:38" ht="68.5" customHeight="1">
      <c r="A72" s="1176" t="s">
        <v>501</v>
      </c>
      <c r="B72" s="1177"/>
      <c r="C72" s="1177"/>
      <c r="D72" s="1177"/>
      <c r="E72" s="1177"/>
      <c r="F72" s="1177"/>
      <c r="G72" s="1178"/>
      <c r="H72" s="1179"/>
      <c r="I72" s="1180"/>
      <c r="J72" s="1180"/>
      <c r="K72" s="1180"/>
      <c r="L72" s="1180"/>
      <c r="M72" s="1180"/>
      <c r="N72" s="1180"/>
      <c r="O72" s="1180"/>
      <c r="P72" s="1180"/>
      <c r="Q72" s="1180"/>
      <c r="R72" s="1180"/>
      <c r="S72" s="1180"/>
      <c r="T72" s="1180"/>
      <c r="U72" s="1180"/>
      <c r="V72" s="1180"/>
      <c r="W72" s="1180"/>
      <c r="X72" s="1180"/>
      <c r="Y72" s="1180"/>
      <c r="Z72" s="1180"/>
      <c r="AA72" s="1180"/>
      <c r="AB72" s="1180"/>
      <c r="AC72" s="1180"/>
      <c r="AD72" s="1180"/>
      <c r="AE72" s="1180"/>
      <c r="AF72" s="1180"/>
      <c r="AG72" s="1180"/>
      <c r="AH72" s="1180"/>
      <c r="AI72" s="1181"/>
    </row>
    <row r="73" spans="1:38" ht="68.5" customHeight="1">
      <c r="A73" s="1176" t="s">
        <v>502</v>
      </c>
      <c r="B73" s="1177"/>
      <c r="C73" s="1177"/>
      <c r="D73" s="1177"/>
      <c r="E73" s="1177"/>
      <c r="F73" s="1177"/>
      <c r="G73" s="1178"/>
      <c r="H73" s="1179"/>
      <c r="I73" s="1180"/>
      <c r="J73" s="1180"/>
      <c r="K73" s="1180"/>
      <c r="L73" s="1180"/>
      <c r="M73" s="1180"/>
      <c r="N73" s="1180"/>
      <c r="O73" s="1180"/>
      <c r="P73" s="1180"/>
      <c r="Q73" s="1180"/>
      <c r="R73" s="1180"/>
      <c r="S73" s="1180"/>
      <c r="T73" s="1180"/>
      <c r="U73" s="1180"/>
      <c r="V73" s="1180"/>
      <c r="W73" s="1180"/>
      <c r="X73" s="1180"/>
      <c r="Y73" s="1180"/>
      <c r="Z73" s="1180"/>
      <c r="AA73" s="1180"/>
      <c r="AB73" s="1180"/>
      <c r="AC73" s="1180"/>
      <c r="AD73" s="1180"/>
      <c r="AE73" s="1180"/>
      <c r="AF73" s="1180"/>
      <c r="AG73" s="1180"/>
      <c r="AH73" s="1180"/>
      <c r="AI73" s="1181"/>
    </row>
    <row r="74" spans="1:38" ht="68.5" customHeight="1">
      <c r="A74" s="1176" t="s">
        <v>23</v>
      </c>
      <c r="B74" s="1177"/>
      <c r="C74" s="1177"/>
      <c r="D74" s="1177"/>
      <c r="E74" s="1177"/>
      <c r="F74" s="1177"/>
      <c r="G74" s="1178"/>
      <c r="H74" s="1179"/>
      <c r="I74" s="1180"/>
      <c r="J74" s="1180"/>
      <c r="K74" s="1180"/>
      <c r="L74" s="1180"/>
      <c r="M74" s="1180"/>
      <c r="N74" s="1180"/>
      <c r="O74" s="1180"/>
      <c r="P74" s="1180"/>
      <c r="Q74" s="1180"/>
      <c r="R74" s="1180"/>
      <c r="S74" s="1180"/>
      <c r="T74" s="1180"/>
      <c r="U74" s="1180"/>
      <c r="V74" s="1180"/>
      <c r="W74" s="1180"/>
      <c r="X74" s="1180"/>
      <c r="Y74" s="1180"/>
      <c r="Z74" s="1180"/>
      <c r="AA74" s="1180"/>
      <c r="AB74" s="1180"/>
      <c r="AC74" s="1180"/>
      <c r="AD74" s="1180"/>
      <c r="AE74" s="1180"/>
      <c r="AF74" s="1180"/>
      <c r="AG74" s="1180"/>
      <c r="AH74" s="1180"/>
      <c r="AI74" s="1181"/>
    </row>
    <row r="75" spans="1:38" ht="24" customHeight="1">
      <c r="A75" s="1214" t="s">
        <v>64</v>
      </c>
      <c r="B75" s="1215"/>
      <c r="C75" s="1215"/>
      <c r="D75" s="1215"/>
      <c r="E75" s="1215"/>
      <c r="F75" s="1215"/>
      <c r="G75" s="1215"/>
      <c r="H75" s="1215"/>
      <c r="I75" s="1215"/>
      <c r="J75" s="1215"/>
      <c r="K75" s="1215"/>
      <c r="L75" s="1215"/>
      <c r="M75" s="1215"/>
      <c r="N75" s="1215"/>
      <c r="O75" s="1215"/>
      <c r="P75" s="1215"/>
      <c r="Q75" s="1215"/>
      <c r="R75" s="1215"/>
      <c r="S75" s="1215"/>
      <c r="T75" s="1215"/>
      <c r="U75" s="1215"/>
      <c r="V75" s="1215"/>
      <c r="W75" s="1215"/>
      <c r="X75" s="1215"/>
      <c r="Y75" s="1215"/>
      <c r="Z75" s="1215"/>
      <c r="AA75" s="1216"/>
      <c r="AB75" s="1173" t="s">
        <v>57</v>
      </c>
      <c r="AC75" s="1174"/>
      <c r="AD75" s="1174"/>
      <c r="AE75" s="1174"/>
      <c r="AF75" s="1174"/>
      <c r="AG75" s="1174"/>
      <c r="AH75" s="1174"/>
      <c r="AI75" s="1175"/>
    </row>
    <row r="76" spans="1:38" ht="30" customHeight="1">
      <c r="A76" s="278" t="s">
        <v>499</v>
      </c>
      <c r="B76" s="279"/>
      <c r="C76" s="279"/>
      <c r="D76" s="279"/>
      <c r="E76" s="279"/>
      <c r="F76" s="279"/>
      <c r="G76" s="279"/>
      <c r="H76" s="279"/>
      <c r="I76" s="279"/>
      <c r="J76" s="279"/>
      <c r="K76" s="279"/>
      <c r="L76" s="279"/>
      <c r="M76" s="279"/>
      <c r="N76" s="279"/>
      <c r="O76" s="279"/>
      <c r="P76" s="279"/>
      <c r="Q76" s="279"/>
      <c r="R76" s="279"/>
      <c r="S76" s="279"/>
      <c r="T76" s="279"/>
      <c r="U76" s="279"/>
      <c r="V76" s="279"/>
      <c r="W76" s="279"/>
      <c r="X76" s="1220" t="s">
        <v>562</v>
      </c>
      <c r="Y76" s="1221"/>
      <c r="Z76" s="1221"/>
      <c r="AA76" s="1222"/>
      <c r="AB76" s="1222"/>
      <c r="AC76" s="1222"/>
      <c r="AD76" s="1222"/>
      <c r="AE76" s="1222"/>
      <c r="AF76" s="1222"/>
      <c r="AG76" s="1222"/>
      <c r="AH76" s="1222"/>
      <c r="AI76" s="1222"/>
      <c r="AJ76" s="1222"/>
      <c r="AK76" s="1223"/>
    </row>
    <row r="77" spans="1:38" ht="46.5" customHeight="1">
      <c r="A77" s="281"/>
      <c r="B77" s="1183" t="s">
        <v>495</v>
      </c>
      <c r="C77" s="1161"/>
      <c r="D77" s="1161"/>
      <c r="E77" s="1161"/>
      <c r="F77" s="1161"/>
      <c r="G77" s="1161"/>
      <c r="H77" s="1161"/>
      <c r="I77" s="1161"/>
      <c r="J77" s="1161"/>
      <c r="K77" s="1161"/>
      <c r="L77" s="1161"/>
      <c r="M77" s="1161"/>
      <c r="N77" s="1161"/>
      <c r="O77" s="1161"/>
      <c r="P77" s="1161"/>
      <c r="Q77" s="1161"/>
      <c r="R77" s="1161"/>
      <c r="S77" s="1161"/>
      <c r="T77" s="1161"/>
      <c r="U77" s="1161"/>
      <c r="V77" s="1161"/>
      <c r="W77" s="1161"/>
      <c r="X77" s="1161"/>
      <c r="Y77" s="1161"/>
      <c r="Z77" s="1161"/>
      <c r="AA77" s="1161"/>
      <c r="AB77" s="1161"/>
      <c r="AC77" s="1161"/>
      <c r="AD77" s="1161"/>
      <c r="AE77" s="1161"/>
      <c r="AF77" s="1161"/>
      <c r="AG77" s="1161"/>
      <c r="AH77" s="1161"/>
      <c r="AI77" s="1161"/>
      <c r="AJ77" s="1161"/>
      <c r="AK77" s="1161"/>
      <c r="AL77" s="1162"/>
    </row>
    <row r="78" spans="1:38" ht="30" customHeight="1">
      <c r="A78" s="1176" t="s">
        <v>59</v>
      </c>
      <c r="B78" s="1177"/>
      <c r="C78" s="1178"/>
      <c r="D78" s="1211" t="s">
        <v>498</v>
      </c>
      <c r="E78" s="1212"/>
      <c r="F78" s="1212"/>
      <c r="G78" s="1213"/>
      <c r="H78" s="1205" t="s">
        <v>500</v>
      </c>
      <c r="I78" s="1207"/>
      <c r="J78" s="1179"/>
      <c r="K78" s="1180"/>
      <c r="L78" s="1180"/>
      <c r="M78" s="1180"/>
      <c r="N78" s="1180"/>
      <c r="O78" s="1180"/>
      <c r="P78" s="1180"/>
      <c r="Q78" s="1180"/>
      <c r="R78" s="1180"/>
      <c r="S78" s="1180"/>
      <c r="T78" s="1180"/>
      <c r="U78" s="1180"/>
      <c r="V78" s="1180"/>
      <c r="W78" s="1180"/>
      <c r="X78" s="1180"/>
      <c r="Y78" s="1180"/>
      <c r="Z78" s="1180"/>
      <c r="AA78" s="1180"/>
      <c r="AB78" s="1180"/>
      <c r="AC78" s="1180"/>
      <c r="AD78" s="1180"/>
      <c r="AE78" s="1180"/>
      <c r="AF78" s="1180"/>
      <c r="AG78" s="1180"/>
      <c r="AH78" s="1180"/>
      <c r="AI78" s="1181"/>
    </row>
    <row r="79" spans="1:38" ht="30" customHeight="1">
      <c r="A79" s="1205" t="s">
        <v>13</v>
      </c>
      <c r="B79" s="1206"/>
      <c r="C79" s="1206"/>
      <c r="D79" s="1206"/>
      <c r="E79" s="1206"/>
      <c r="F79" s="1206"/>
      <c r="G79" s="1207"/>
      <c r="H79" s="1193"/>
      <c r="I79" s="1194"/>
      <c r="J79" s="1194"/>
      <c r="K79" s="1194"/>
      <c r="L79" s="1194"/>
      <c r="M79" s="1194"/>
      <c r="N79" s="1194"/>
      <c r="O79" s="1194"/>
      <c r="P79" s="1194"/>
      <c r="Q79" s="1195"/>
      <c r="R79" s="1196" t="s">
        <v>53</v>
      </c>
      <c r="S79" s="1197"/>
      <c r="T79" s="1197"/>
      <c r="U79" s="1197"/>
      <c r="V79" s="1197"/>
      <c r="W79" s="1197"/>
      <c r="X79" s="1197"/>
      <c r="Y79" s="1197"/>
      <c r="Z79" s="1198"/>
      <c r="AA79" s="1208"/>
      <c r="AB79" s="1209"/>
      <c r="AC79" s="1209"/>
      <c r="AD79" s="1209"/>
      <c r="AE79" s="1209"/>
      <c r="AF79" s="1209"/>
      <c r="AG79" s="1209"/>
      <c r="AH79" s="1209"/>
      <c r="AI79" s="1210"/>
    </row>
    <row r="80" spans="1:38" ht="30" customHeight="1">
      <c r="A80" s="1205" t="s">
        <v>15</v>
      </c>
      <c r="B80" s="1206"/>
      <c r="C80" s="1206"/>
      <c r="D80" s="1206"/>
      <c r="E80" s="1206"/>
      <c r="F80" s="1206"/>
      <c r="G80" s="1207"/>
      <c r="H80" s="1193"/>
      <c r="I80" s="1194"/>
      <c r="J80" s="1194"/>
      <c r="K80" s="1194"/>
      <c r="L80" s="1194"/>
      <c r="M80" s="1194"/>
      <c r="N80" s="1194"/>
      <c r="O80" s="1194"/>
      <c r="P80" s="1194"/>
      <c r="Q80" s="1194"/>
      <c r="R80" s="1194"/>
      <c r="S80" s="1194"/>
      <c r="T80" s="1194"/>
      <c r="U80" s="1194"/>
      <c r="V80" s="1194"/>
      <c r="W80" s="1194"/>
      <c r="X80" s="1194"/>
      <c r="Y80" s="1194"/>
      <c r="Z80" s="1194"/>
      <c r="AA80" s="1194"/>
      <c r="AB80" s="1194"/>
      <c r="AC80" s="1194"/>
      <c r="AD80" s="1194"/>
      <c r="AE80" s="1194"/>
      <c r="AF80" s="1194"/>
      <c r="AG80" s="1194"/>
      <c r="AH80" s="1194"/>
      <c r="AI80" s="1195"/>
    </row>
    <row r="81" spans="1:42" ht="30" customHeight="1">
      <c r="A81" s="1176" t="s">
        <v>16</v>
      </c>
      <c r="B81" s="1177"/>
      <c r="C81" s="1177"/>
      <c r="D81" s="1177"/>
      <c r="E81" s="1177"/>
      <c r="F81" s="1177"/>
      <c r="G81" s="1178"/>
      <c r="H81" s="1193"/>
      <c r="I81" s="1194"/>
      <c r="J81" s="1194"/>
      <c r="K81" s="1194"/>
      <c r="L81" s="1194"/>
      <c r="M81" s="1194"/>
      <c r="N81" s="1194"/>
      <c r="O81" s="1194"/>
      <c r="P81" s="1194"/>
      <c r="Q81" s="1195"/>
      <c r="R81" s="1196" t="s">
        <v>54</v>
      </c>
      <c r="S81" s="1197"/>
      <c r="T81" s="1197"/>
      <c r="U81" s="1197"/>
      <c r="V81" s="1197"/>
      <c r="W81" s="1197"/>
      <c r="X81" s="1197"/>
      <c r="Y81" s="1197"/>
      <c r="Z81" s="1198"/>
      <c r="AA81" s="1179"/>
      <c r="AB81" s="1180"/>
      <c r="AC81" s="1180"/>
      <c r="AD81" s="1180"/>
      <c r="AE81" s="1180"/>
      <c r="AF81" s="1180"/>
      <c r="AG81" s="1180"/>
      <c r="AH81" s="1180"/>
      <c r="AI81" s="1181"/>
    </row>
    <row r="82" spans="1:42" ht="48.75" customHeight="1">
      <c r="A82" s="1199" t="s">
        <v>30</v>
      </c>
      <c r="B82" s="1200"/>
      <c r="C82" s="1200"/>
      <c r="D82" s="1200"/>
      <c r="E82" s="1200"/>
      <c r="F82" s="1200"/>
      <c r="G82" s="1201"/>
      <c r="H82" s="1202"/>
      <c r="I82" s="1203"/>
      <c r="J82" s="1203"/>
      <c r="K82" s="1203"/>
      <c r="L82" s="1203"/>
      <c r="M82" s="1203"/>
      <c r="N82" s="1203"/>
      <c r="O82" s="1203"/>
      <c r="P82" s="1203"/>
      <c r="Q82" s="1203"/>
      <c r="R82" s="1203"/>
      <c r="S82" s="1203"/>
      <c r="T82" s="1203"/>
      <c r="U82" s="1203"/>
      <c r="V82" s="1203"/>
      <c r="W82" s="1203"/>
      <c r="X82" s="1203"/>
      <c r="Y82" s="1203"/>
      <c r="Z82" s="1203"/>
      <c r="AA82" s="1203"/>
      <c r="AB82" s="1203"/>
      <c r="AC82" s="1203"/>
      <c r="AD82" s="1203"/>
      <c r="AE82" s="1203"/>
      <c r="AF82" s="1203"/>
      <c r="AG82" s="1203"/>
      <c r="AH82" s="1203"/>
      <c r="AI82" s="1204"/>
    </row>
    <row r="83" spans="1:42" ht="30" customHeight="1">
      <c r="A83" s="1176" t="s">
        <v>125</v>
      </c>
      <c r="B83" s="1177"/>
      <c r="C83" s="1177"/>
      <c r="D83" s="1177"/>
      <c r="E83" s="1177"/>
      <c r="F83" s="1177"/>
      <c r="G83" s="1178"/>
      <c r="H83" s="1191" t="s">
        <v>63</v>
      </c>
      <c r="I83" s="1192"/>
      <c r="J83" s="1192"/>
      <c r="K83" s="1188"/>
      <c r="L83" s="1188"/>
      <c r="M83" s="1177" t="s">
        <v>19</v>
      </c>
      <c r="N83" s="1177"/>
      <c r="O83" s="1188"/>
      <c r="P83" s="1188"/>
      <c r="Q83" s="1189" t="s">
        <v>20</v>
      </c>
      <c r="R83" s="1189"/>
      <c r="S83" s="1177" t="s">
        <v>21</v>
      </c>
      <c r="T83" s="1177"/>
      <c r="U83" s="1177"/>
      <c r="V83" s="1177"/>
      <c r="W83" s="1177" t="s">
        <v>62</v>
      </c>
      <c r="X83" s="1177"/>
      <c r="Y83" s="1188"/>
      <c r="Z83" s="1188"/>
      <c r="AA83" s="1177" t="s">
        <v>19</v>
      </c>
      <c r="AB83" s="1177"/>
      <c r="AC83" s="1188"/>
      <c r="AD83" s="1188"/>
      <c r="AE83" s="1189" t="s">
        <v>20</v>
      </c>
      <c r="AF83" s="1189"/>
      <c r="AG83" s="1189"/>
      <c r="AH83" s="1189"/>
      <c r="AI83" s="1190"/>
    </row>
    <row r="84" spans="1:42" ht="30" customHeight="1">
      <c r="A84" s="1176" t="s">
        <v>126</v>
      </c>
      <c r="B84" s="1177"/>
      <c r="C84" s="1177"/>
      <c r="D84" s="1177"/>
      <c r="E84" s="1177"/>
      <c r="F84" s="1177"/>
      <c r="G84" s="1178"/>
      <c r="H84" s="1184"/>
      <c r="I84" s="1185"/>
      <c r="J84" s="1185"/>
      <c r="K84" s="1185"/>
      <c r="L84" s="1185"/>
      <c r="M84" s="1185"/>
      <c r="N84" s="1185"/>
      <c r="O84" s="1185"/>
      <c r="P84" s="1185"/>
      <c r="Q84" s="1185"/>
      <c r="R84" s="1185"/>
      <c r="S84" s="1185"/>
      <c r="T84" s="1185"/>
      <c r="U84" s="1185"/>
      <c r="V84" s="1185"/>
      <c r="W84" s="1186" t="s">
        <v>43</v>
      </c>
      <c r="X84" s="1186"/>
      <c r="Y84" s="1186"/>
      <c r="Z84" s="1186"/>
      <c r="AA84" s="1186"/>
      <c r="AB84" s="1186"/>
      <c r="AC84" s="1186"/>
      <c r="AD84" s="1186"/>
      <c r="AE84" s="1186"/>
      <c r="AF84" s="1186"/>
      <c r="AG84" s="1186"/>
      <c r="AH84" s="1186"/>
      <c r="AI84" s="1187"/>
    </row>
    <row r="85" spans="1:42" ht="50.15" customHeight="1">
      <c r="A85" s="1176" t="s">
        <v>501</v>
      </c>
      <c r="B85" s="1177"/>
      <c r="C85" s="1177"/>
      <c r="D85" s="1177"/>
      <c r="E85" s="1177"/>
      <c r="F85" s="1177"/>
      <c r="G85" s="1178"/>
      <c r="H85" s="1179"/>
      <c r="I85" s="1180"/>
      <c r="J85" s="1180"/>
      <c r="K85" s="1180"/>
      <c r="L85" s="1180"/>
      <c r="M85" s="1180"/>
      <c r="N85" s="1180"/>
      <c r="O85" s="1180"/>
      <c r="P85" s="1180"/>
      <c r="Q85" s="1180"/>
      <c r="R85" s="1180"/>
      <c r="S85" s="1180"/>
      <c r="T85" s="1180"/>
      <c r="U85" s="1180"/>
      <c r="V85" s="1180"/>
      <c r="W85" s="1180"/>
      <c r="X85" s="1180"/>
      <c r="Y85" s="1180"/>
      <c r="Z85" s="1180"/>
      <c r="AA85" s="1180"/>
      <c r="AB85" s="1180"/>
      <c r="AC85" s="1180"/>
      <c r="AD85" s="1180"/>
      <c r="AE85" s="1180"/>
      <c r="AF85" s="1180"/>
      <c r="AG85" s="1180"/>
      <c r="AH85" s="1180"/>
      <c r="AI85" s="1181"/>
    </row>
    <row r="86" spans="1:42" ht="50.15" customHeight="1">
      <c r="A86" s="1176" t="s">
        <v>502</v>
      </c>
      <c r="B86" s="1177"/>
      <c r="C86" s="1177"/>
      <c r="D86" s="1177"/>
      <c r="E86" s="1177"/>
      <c r="F86" s="1177"/>
      <c r="G86" s="1178"/>
      <c r="H86" s="1179"/>
      <c r="I86" s="1180"/>
      <c r="J86" s="1180"/>
      <c r="K86" s="1180"/>
      <c r="L86" s="1180"/>
      <c r="M86" s="1180"/>
      <c r="N86" s="1180"/>
      <c r="O86" s="1180"/>
      <c r="P86" s="1180"/>
      <c r="Q86" s="1180"/>
      <c r="R86" s="1180"/>
      <c r="S86" s="1180"/>
      <c r="T86" s="1180"/>
      <c r="U86" s="1180"/>
      <c r="V86" s="1180"/>
      <c r="W86" s="1180"/>
      <c r="X86" s="1180"/>
      <c r="Y86" s="1180"/>
      <c r="Z86" s="1180"/>
      <c r="AA86" s="1180"/>
      <c r="AB86" s="1180"/>
      <c r="AC86" s="1180"/>
      <c r="AD86" s="1180"/>
      <c r="AE86" s="1180"/>
      <c r="AF86" s="1180"/>
      <c r="AG86" s="1180"/>
      <c r="AH86" s="1180"/>
      <c r="AI86" s="1181"/>
    </row>
    <row r="87" spans="1:42" ht="50.15" customHeight="1">
      <c r="A87" s="1176" t="s">
        <v>23</v>
      </c>
      <c r="B87" s="1177"/>
      <c r="C87" s="1177"/>
      <c r="D87" s="1177"/>
      <c r="E87" s="1177"/>
      <c r="F87" s="1177"/>
      <c r="G87" s="1178"/>
      <c r="H87" s="1179"/>
      <c r="I87" s="1180"/>
      <c r="J87" s="1180"/>
      <c r="K87" s="1180"/>
      <c r="L87" s="1180"/>
      <c r="M87" s="1180"/>
      <c r="N87" s="1180"/>
      <c r="O87" s="1180"/>
      <c r="P87" s="1180"/>
      <c r="Q87" s="1180"/>
      <c r="R87" s="1180"/>
      <c r="S87" s="1180"/>
      <c r="T87" s="1180"/>
      <c r="U87" s="1180"/>
      <c r="V87" s="1180"/>
      <c r="W87" s="1180"/>
      <c r="X87" s="1180"/>
      <c r="Y87" s="1180"/>
      <c r="Z87" s="1180"/>
      <c r="AA87" s="1180"/>
      <c r="AB87" s="1180"/>
      <c r="AC87" s="1180"/>
      <c r="AD87" s="1180"/>
      <c r="AE87" s="1180"/>
      <c r="AF87" s="1180"/>
      <c r="AG87" s="1180"/>
      <c r="AH87" s="1180"/>
      <c r="AI87" s="1181"/>
    </row>
    <row r="88" spans="1:42" ht="25.5" customHeight="1">
      <c r="A88" s="1170" t="s">
        <v>64</v>
      </c>
      <c r="B88" s="1171"/>
      <c r="C88" s="1171"/>
      <c r="D88" s="1171"/>
      <c r="E88" s="1171"/>
      <c r="F88" s="1171"/>
      <c r="G88" s="1171"/>
      <c r="H88" s="1171"/>
      <c r="I88" s="1171"/>
      <c r="J88" s="1171"/>
      <c r="K88" s="1171"/>
      <c r="L88" s="1171"/>
      <c r="M88" s="1171"/>
      <c r="N88" s="1171"/>
      <c r="O88" s="1171"/>
      <c r="P88" s="1171"/>
      <c r="Q88" s="1171"/>
      <c r="R88" s="1171"/>
      <c r="S88" s="1171"/>
      <c r="T88" s="1171"/>
      <c r="U88" s="1171"/>
      <c r="V88" s="1171"/>
      <c r="W88" s="1171"/>
      <c r="X88" s="1171"/>
      <c r="Y88" s="1171"/>
      <c r="Z88" s="1171"/>
      <c r="AA88" s="1172"/>
      <c r="AB88" s="1173" t="s">
        <v>57</v>
      </c>
      <c r="AC88" s="1174"/>
      <c r="AD88" s="1174"/>
      <c r="AE88" s="1174"/>
      <c r="AF88" s="1174"/>
      <c r="AG88" s="1174"/>
      <c r="AH88" s="1174"/>
      <c r="AI88" s="1175"/>
    </row>
    <row r="89" spans="1:42" ht="15.75" customHeight="1">
      <c r="A89" s="285"/>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6"/>
      <c r="Z89" s="286"/>
      <c r="AA89" s="286"/>
      <c r="AB89" s="286"/>
      <c r="AC89" s="286"/>
      <c r="AD89" s="286"/>
      <c r="AE89" s="286"/>
      <c r="AF89" s="286"/>
      <c r="AG89" s="286"/>
      <c r="AH89" s="286"/>
      <c r="AI89" s="286"/>
      <c r="AJ89" s="284"/>
      <c r="AK89" s="284"/>
      <c r="AL89" s="284"/>
      <c r="AM89" s="284"/>
      <c r="AN89" s="284"/>
      <c r="AO89" s="284"/>
      <c r="AP89" s="284"/>
    </row>
    <row r="90" spans="1:42" ht="30" customHeight="1">
      <c r="A90" s="1176" t="s">
        <v>59</v>
      </c>
      <c r="B90" s="1177"/>
      <c r="C90" s="1178"/>
      <c r="D90" s="1211" t="s">
        <v>503</v>
      </c>
      <c r="E90" s="1212"/>
      <c r="F90" s="1212"/>
      <c r="G90" s="1213"/>
      <c r="H90" s="1205" t="s">
        <v>500</v>
      </c>
      <c r="I90" s="1207"/>
      <c r="J90" s="1179"/>
      <c r="K90" s="1180"/>
      <c r="L90" s="1180"/>
      <c r="M90" s="1180"/>
      <c r="N90" s="1180"/>
      <c r="O90" s="1180"/>
      <c r="P90" s="1180"/>
      <c r="Q90" s="1180"/>
      <c r="R90" s="1180"/>
      <c r="S90" s="1180"/>
      <c r="T90" s="1180"/>
      <c r="U90" s="1180"/>
      <c r="V90" s="1180"/>
      <c r="W90" s="1180"/>
      <c r="X90" s="1180"/>
      <c r="Y90" s="1180"/>
      <c r="Z90" s="1180"/>
      <c r="AA90" s="1180"/>
      <c r="AB90" s="1180"/>
      <c r="AC90" s="1180"/>
      <c r="AD90" s="1180"/>
      <c r="AE90" s="1180"/>
      <c r="AF90" s="1180"/>
      <c r="AG90" s="1180"/>
      <c r="AH90" s="1180"/>
      <c r="AI90" s="1181"/>
    </row>
    <row r="91" spans="1:42" ht="30" customHeight="1">
      <c r="A91" s="1205" t="s">
        <v>13</v>
      </c>
      <c r="B91" s="1206"/>
      <c r="C91" s="1206"/>
      <c r="D91" s="1206"/>
      <c r="E91" s="1206"/>
      <c r="F91" s="1206"/>
      <c r="G91" s="1207"/>
      <c r="H91" s="1193"/>
      <c r="I91" s="1194"/>
      <c r="J91" s="1194"/>
      <c r="K91" s="1194"/>
      <c r="L91" s="1194"/>
      <c r="M91" s="1194"/>
      <c r="N91" s="1194"/>
      <c r="O91" s="1194"/>
      <c r="P91" s="1194"/>
      <c r="Q91" s="1195"/>
      <c r="R91" s="1196" t="s">
        <v>53</v>
      </c>
      <c r="S91" s="1197"/>
      <c r="T91" s="1197"/>
      <c r="U91" s="1197"/>
      <c r="V91" s="1197"/>
      <c r="W91" s="1197"/>
      <c r="X91" s="1197"/>
      <c r="Y91" s="1197"/>
      <c r="Z91" s="1198"/>
      <c r="AA91" s="1208"/>
      <c r="AB91" s="1209"/>
      <c r="AC91" s="1209"/>
      <c r="AD91" s="1209"/>
      <c r="AE91" s="1209"/>
      <c r="AF91" s="1209"/>
      <c r="AG91" s="1209"/>
      <c r="AH91" s="1209"/>
      <c r="AI91" s="1210"/>
    </row>
    <row r="92" spans="1:42" ht="30" customHeight="1">
      <c r="A92" s="1205" t="s">
        <v>15</v>
      </c>
      <c r="B92" s="1206"/>
      <c r="C92" s="1206"/>
      <c r="D92" s="1206"/>
      <c r="E92" s="1206"/>
      <c r="F92" s="1206"/>
      <c r="G92" s="1207"/>
      <c r="H92" s="1193"/>
      <c r="I92" s="1194"/>
      <c r="J92" s="1194"/>
      <c r="K92" s="1194"/>
      <c r="L92" s="1194"/>
      <c r="M92" s="1194"/>
      <c r="N92" s="1194"/>
      <c r="O92" s="1194"/>
      <c r="P92" s="1194"/>
      <c r="Q92" s="1194"/>
      <c r="R92" s="1194"/>
      <c r="S92" s="1194"/>
      <c r="T92" s="1194"/>
      <c r="U92" s="1194"/>
      <c r="V92" s="1194"/>
      <c r="W92" s="1194"/>
      <c r="X92" s="1194"/>
      <c r="Y92" s="1194"/>
      <c r="Z92" s="1194"/>
      <c r="AA92" s="1194"/>
      <c r="AB92" s="1194"/>
      <c r="AC92" s="1194"/>
      <c r="AD92" s="1194"/>
      <c r="AE92" s="1194"/>
      <c r="AF92" s="1194"/>
      <c r="AG92" s="1194"/>
      <c r="AH92" s="1194"/>
      <c r="AI92" s="1195"/>
    </row>
    <row r="93" spans="1:42" ht="30" customHeight="1">
      <c r="A93" s="1176" t="s">
        <v>16</v>
      </c>
      <c r="B93" s="1177"/>
      <c r="C93" s="1177"/>
      <c r="D93" s="1177"/>
      <c r="E93" s="1177"/>
      <c r="F93" s="1177"/>
      <c r="G93" s="1178"/>
      <c r="H93" s="1193"/>
      <c r="I93" s="1194"/>
      <c r="J93" s="1194"/>
      <c r="K93" s="1194"/>
      <c r="L93" s="1194"/>
      <c r="M93" s="1194"/>
      <c r="N93" s="1194"/>
      <c r="O93" s="1194"/>
      <c r="P93" s="1194"/>
      <c r="Q93" s="1195"/>
      <c r="R93" s="1196" t="s">
        <v>54</v>
      </c>
      <c r="S93" s="1197"/>
      <c r="T93" s="1197"/>
      <c r="U93" s="1197"/>
      <c r="V93" s="1197"/>
      <c r="W93" s="1197"/>
      <c r="X93" s="1197"/>
      <c r="Y93" s="1197"/>
      <c r="Z93" s="1198"/>
      <c r="AA93" s="1179"/>
      <c r="AB93" s="1180"/>
      <c r="AC93" s="1180"/>
      <c r="AD93" s="1180"/>
      <c r="AE93" s="1180"/>
      <c r="AF93" s="1180"/>
      <c r="AG93" s="1180"/>
      <c r="AH93" s="1180"/>
      <c r="AI93" s="1181"/>
    </row>
    <row r="94" spans="1:42" ht="48.75" customHeight="1">
      <c r="A94" s="1199" t="s">
        <v>30</v>
      </c>
      <c r="B94" s="1200"/>
      <c r="C94" s="1200"/>
      <c r="D94" s="1200"/>
      <c r="E94" s="1200"/>
      <c r="F94" s="1200"/>
      <c r="G94" s="1201"/>
      <c r="H94" s="1202"/>
      <c r="I94" s="1203"/>
      <c r="J94" s="1203"/>
      <c r="K94" s="1203"/>
      <c r="L94" s="1203"/>
      <c r="M94" s="1203"/>
      <c r="N94" s="1203"/>
      <c r="O94" s="1203"/>
      <c r="P94" s="1203"/>
      <c r="Q94" s="1203"/>
      <c r="R94" s="1203"/>
      <c r="S94" s="1203"/>
      <c r="T94" s="1203"/>
      <c r="U94" s="1203"/>
      <c r="V94" s="1203"/>
      <c r="W94" s="1203"/>
      <c r="X94" s="1203"/>
      <c r="Y94" s="1203"/>
      <c r="Z94" s="1203"/>
      <c r="AA94" s="1203"/>
      <c r="AB94" s="1203"/>
      <c r="AC94" s="1203"/>
      <c r="AD94" s="1203"/>
      <c r="AE94" s="1203"/>
      <c r="AF94" s="1203"/>
      <c r="AG94" s="1203"/>
      <c r="AH94" s="1203"/>
      <c r="AI94" s="1204"/>
    </row>
    <row r="95" spans="1:42" ht="30" customHeight="1">
      <c r="A95" s="1176" t="s">
        <v>125</v>
      </c>
      <c r="B95" s="1177"/>
      <c r="C95" s="1177"/>
      <c r="D95" s="1177"/>
      <c r="E95" s="1177"/>
      <c r="F95" s="1177"/>
      <c r="G95" s="1178"/>
      <c r="H95" s="1191" t="s">
        <v>63</v>
      </c>
      <c r="I95" s="1192"/>
      <c r="J95" s="1192"/>
      <c r="K95" s="1188"/>
      <c r="L95" s="1188"/>
      <c r="M95" s="1177" t="s">
        <v>19</v>
      </c>
      <c r="N95" s="1177"/>
      <c r="O95" s="1188"/>
      <c r="P95" s="1188"/>
      <c r="Q95" s="1189" t="s">
        <v>20</v>
      </c>
      <c r="R95" s="1189"/>
      <c r="S95" s="1177" t="s">
        <v>21</v>
      </c>
      <c r="T95" s="1177"/>
      <c r="U95" s="1177"/>
      <c r="V95" s="1177"/>
      <c r="W95" s="1177" t="s">
        <v>62</v>
      </c>
      <c r="X95" s="1177"/>
      <c r="Y95" s="1188"/>
      <c r="Z95" s="1188"/>
      <c r="AA95" s="1177" t="s">
        <v>19</v>
      </c>
      <c r="AB95" s="1177"/>
      <c r="AC95" s="1188"/>
      <c r="AD95" s="1188"/>
      <c r="AE95" s="1189" t="s">
        <v>20</v>
      </c>
      <c r="AF95" s="1189"/>
      <c r="AG95" s="1189"/>
      <c r="AH95" s="1189"/>
      <c r="AI95" s="1190"/>
    </row>
    <row r="96" spans="1:42" ht="30" customHeight="1">
      <c r="A96" s="1176" t="s">
        <v>126</v>
      </c>
      <c r="B96" s="1177"/>
      <c r="C96" s="1177"/>
      <c r="D96" s="1177"/>
      <c r="E96" s="1177"/>
      <c r="F96" s="1177"/>
      <c r="G96" s="1178"/>
      <c r="H96" s="1184"/>
      <c r="I96" s="1185"/>
      <c r="J96" s="1185"/>
      <c r="K96" s="1185"/>
      <c r="L96" s="1185"/>
      <c r="M96" s="1185"/>
      <c r="N96" s="1185"/>
      <c r="O96" s="1185"/>
      <c r="P96" s="1185"/>
      <c r="Q96" s="1185"/>
      <c r="R96" s="1185"/>
      <c r="S96" s="1185"/>
      <c r="T96" s="1185"/>
      <c r="U96" s="1185"/>
      <c r="V96" s="1185"/>
      <c r="W96" s="1186" t="s">
        <v>43</v>
      </c>
      <c r="X96" s="1186"/>
      <c r="Y96" s="1186"/>
      <c r="Z96" s="1186"/>
      <c r="AA96" s="1186"/>
      <c r="AB96" s="1186"/>
      <c r="AC96" s="1186"/>
      <c r="AD96" s="1186"/>
      <c r="AE96" s="1186"/>
      <c r="AF96" s="1186"/>
      <c r="AG96" s="1186"/>
      <c r="AH96" s="1186"/>
      <c r="AI96" s="1187"/>
    </row>
    <row r="97" spans="1:35" ht="50.15" customHeight="1">
      <c r="A97" s="1176" t="s">
        <v>501</v>
      </c>
      <c r="B97" s="1177"/>
      <c r="C97" s="1177"/>
      <c r="D97" s="1177"/>
      <c r="E97" s="1177"/>
      <c r="F97" s="1177"/>
      <c r="G97" s="1178"/>
      <c r="H97" s="1179"/>
      <c r="I97" s="1180"/>
      <c r="J97" s="1180"/>
      <c r="K97" s="1180"/>
      <c r="L97" s="1180"/>
      <c r="M97" s="1180"/>
      <c r="N97" s="1180"/>
      <c r="O97" s="1180"/>
      <c r="P97" s="1180"/>
      <c r="Q97" s="1180"/>
      <c r="R97" s="1180"/>
      <c r="S97" s="1180"/>
      <c r="T97" s="1180"/>
      <c r="U97" s="1180"/>
      <c r="V97" s="1180"/>
      <c r="W97" s="1180"/>
      <c r="X97" s="1180"/>
      <c r="Y97" s="1180"/>
      <c r="Z97" s="1180"/>
      <c r="AA97" s="1180"/>
      <c r="AB97" s="1180"/>
      <c r="AC97" s="1180"/>
      <c r="AD97" s="1180"/>
      <c r="AE97" s="1180"/>
      <c r="AF97" s="1180"/>
      <c r="AG97" s="1180"/>
      <c r="AH97" s="1180"/>
      <c r="AI97" s="1181"/>
    </row>
    <row r="98" spans="1:35" ht="50.15" customHeight="1">
      <c r="A98" s="1176" t="s">
        <v>502</v>
      </c>
      <c r="B98" s="1177"/>
      <c r="C98" s="1177"/>
      <c r="D98" s="1177"/>
      <c r="E98" s="1177"/>
      <c r="F98" s="1177"/>
      <c r="G98" s="1178"/>
      <c r="H98" s="1179"/>
      <c r="I98" s="1180"/>
      <c r="J98" s="1180"/>
      <c r="K98" s="1180"/>
      <c r="L98" s="1180"/>
      <c r="M98" s="1180"/>
      <c r="N98" s="1180"/>
      <c r="O98" s="1180"/>
      <c r="P98" s="1180"/>
      <c r="Q98" s="1180"/>
      <c r="R98" s="1180"/>
      <c r="S98" s="1180"/>
      <c r="T98" s="1180"/>
      <c r="U98" s="1180"/>
      <c r="V98" s="1180"/>
      <c r="W98" s="1180"/>
      <c r="X98" s="1180"/>
      <c r="Y98" s="1180"/>
      <c r="Z98" s="1180"/>
      <c r="AA98" s="1180"/>
      <c r="AB98" s="1180"/>
      <c r="AC98" s="1180"/>
      <c r="AD98" s="1180"/>
      <c r="AE98" s="1180"/>
      <c r="AF98" s="1180"/>
      <c r="AG98" s="1180"/>
      <c r="AH98" s="1180"/>
      <c r="AI98" s="1181"/>
    </row>
    <row r="99" spans="1:35" ht="50.15" customHeight="1">
      <c r="A99" s="1176" t="s">
        <v>23</v>
      </c>
      <c r="B99" s="1177"/>
      <c r="C99" s="1177"/>
      <c r="D99" s="1177"/>
      <c r="E99" s="1177"/>
      <c r="F99" s="1177"/>
      <c r="G99" s="1178"/>
      <c r="H99" s="1179"/>
      <c r="I99" s="1180"/>
      <c r="J99" s="1180"/>
      <c r="K99" s="1180"/>
      <c r="L99" s="1180"/>
      <c r="M99" s="1180"/>
      <c r="N99" s="1180"/>
      <c r="O99" s="1180"/>
      <c r="P99" s="1180"/>
      <c r="Q99" s="1180"/>
      <c r="R99" s="1180"/>
      <c r="S99" s="1180"/>
      <c r="T99" s="1180"/>
      <c r="U99" s="1180"/>
      <c r="V99" s="1180"/>
      <c r="W99" s="1180"/>
      <c r="X99" s="1180"/>
      <c r="Y99" s="1180"/>
      <c r="Z99" s="1180"/>
      <c r="AA99" s="1180"/>
      <c r="AB99" s="1180"/>
      <c r="AC99" s="1180"/>
      <c r="AD99" s="1180"/>
      <c r="AE99" s="1180"/>
      <c r="AF99" s="1180"/>
      <c r="AG99" s="1180"/>
      <c r="AH99" s="1180"/>
      <c r="AI99" s="1181"/>
    </row>
    <row r="100" spans="1:35" ht="24" customHeight="1">
      <c r="A100" s="1170" t="s">
        <v>64</v>
      </c>
      <c r="B100" s="1171"/>
      <c r="C100" s="1171"/>
      <c r="D100" s="1171"/>
      <c r="E100" s="1171"/>
      <c r="F100" s="1171"/>
      <c r="G100" s="1171"/>
      <c r="H100" s="1171"/>
      <c r="I100" s="1171"/>
      <c r="J100" s="1171"/>
      <c r="K100" s="1171"/>
      <c r="L100" s="1171"/>
      <c r="M100" s="1171"/>
      <c r="N100" s="1171"/>
      <c r="O100" s="1171"/>
      <c r="P100" s="1171"/>
      <c r="Q100" s="1171"/>
      <c r="R100" s="1171"/>
      <c r="S100" s="1171"/>
      <c r="T100" s="1171"/>
      <c r="U100" s="1171"/>
      <c r="V100" s="1171"/>
      <c r="W100" s="1171"/>
      <c r="X100" s="1171"/>
      <c r="Y100" s="1171"/>
      <c r="Z100" s="1171"/>
      <c r="AA100" s="1172"/>
      <c r="AB100" s="1173" t="s">
        <v>57</v>
      </c>
      <c r="AC100" s="1174"/>
      <c r="AD100" s="1174"/>
      <c r="AE100" s="1174"/>
      <c r="AF100" s="1174"/>
      <c r="AG100" s="1174"/>
      <c r="AH100" s="1174"/>
      <c r="AI100" s="1175"/>
    </row>
  </sheetData>
  <sheetProtection algorithmName="SHA-512" hashValue="57w7mX98t6CMJeu6aYp6np4ZGMy6rqVGlOo3A3OSMG98bHopQP8cYksQvedMKCn7MqwB5AOm31EqXhhZh1YS7g==" saltValue="bHNLfbH1dpXz+40nZVx4GQ==" spinCount="100000" sheet="1" formatCells="0" selectLockedCells="1"/>
  <mergeCells count="324">
    <mergeCell ref="A75:AA75"/>
    <mergeCell ref="AB75:AI75"/>
    <mergeCell ref="A71:G71"/>
    <mergeCell ref="H71:V71"/>
    <mergeCell ref="W71:AI71"/>
    <mergeCell ref="A72:G72"/>
    <mergeCell ref="H72:AI72"/>
    <mergeCell ref="A73:G73"/>
    <mergeCell ref="H73:AI73"/>
    <mergeCell ref="A74:G74"/>
    <mergeCell ref="H74:AI74"/>
    <mergeCell ref="A67:G67"/>
    <mergeCell ref="H67:AI67"/>
    <mergeCell ref="A68:G68"/>
    <mergeCell ref="H68:Q68"/>
    <mergeCell ref="R68:Z68"/>
    <mergeCell ref="AA68:AI68"/>
    <mergeCell ref="A69:G69"/>
    <mergeCell ref="H69:AI69"/>
    <mergeCell ref="A70:G70"/>
    <mergeCell ref="H70:J70"/>
    <mergeCell ref="K70:L70"/>
    <mergeCell ref="M70:N70"/>
    <mergeCell ref="O70:P70"/>
    <mergeCell ref="Q70:R70"/>
    <mergeCell ref="S70:V70"/>
    <mergeCell ref="W70:X70"/>
    <mergeCell ref="Y70:Z70"/>
    <mergeCell ref="AA70:AB70"/>
    <mergeCell ref="AC70:AD70"/>
    <mergeCell ref="AE70:AI70"/>
    <mergeCell ref="A63:AA63"/>
    <mergeCell ref="AB63:AI63"/>
    <mergeCell ref="A65:C65"/>
    <mergeCell ref="D65:G65"/>
    <mergeCell ref="H65:I65"/>
    <mergeCell ref="J65:AI65"/>
    <mergeCell ref="A66:G66"/>
    <mergeCell ref="H66:Q66"/>
    <mergeCell ref="R66:Z66"/>
    <mergeCell ref="AA66:AI66"/>
    <mergeCell ref="A59:G59"/>
    <mergeCell ref="H59:V59"/>
    <mergeCell ref="W59:AI59"/>
    <mergeCell ref="A60:G60"/>
    <mergeCell ref="H60:AI60"/>
    <mergeCell ref="A61:G61"/>
    <mergeCell ref="H61:AI61"/>
    <mergeCell ref="A62:G62"/>
    <mergeCell ref="H62:AI62"/>
    <mergeCell ref="A57:G57"/>
    <mergeCell ref="H57:AI57"/>
    <mergeCell ref="A58:G58"/>
    <mergeCell ref="H58:J58"/>
    <mergeCell ref="K58:L58"/>
    <mergeCell ref="M58:N58"/>
    <mergeCell ref="O58:P58"/>
    <mergeCell ref="Q58:R58"/>
    <mergeCell ref="S58:V58"/>
    <mergeCell ref="W58:X58"/>
    <mergeCell ref="Y58:Z58"/>
    <mergeCell ref="AA58:AB58"/>
    <mergeCell ref="AC58:AD58"/>
    <mergeCell ref="AE58:AI58"/>
    <mergeCell ref="A54:G54"/>
    <mergeCell ref="H54:Q54"/>
    <mergeCell ref="R54:Z54"/>
    <mergeCell ref="AA54:AI54"/>
    <mergeCell ref="A55:G55"/>
    <mergeCell ref="H55:AI55"/>
    <mergeCell ref="A56:G56"/>
    <mergeCell ref="H56:Q56"/>
    <mergeCell ref="R56:Z56"/>
    <mergeCell ref="AA56:AI56"/>
    <mergeCell ref="A50:AA50"/>
    <mergeCell ref="AB50:AI50"/>
    <mergeCell ref="X51:Z51"/>
    <mergeCell ref="AA51:AK51"/>
    <mergeCell ref="B52:AL52"/>
    <mergeCell ref="A53:C53"/>
    <mergeCell ref="D53:G53"/>
    <mergeCell ref="H53:I53"/>
    <mergeCell ref="J53:AI53"/>
    <mergeCell ref="A46:G46"/>
    <mergeCell ref="H46:V46"/>
    <mergeCell ref="W46:AI46"/>
    <mergeCell ref="A47:G47"/>
    <mergeCell ref="H47:AI47"/>
    <mergeCell ref="A48:G48"/>
    <mergeCell ref="H48:AI48"/>
    <mergeCell ref="A49:G49"/>
    <mergeCell ref="H49:AI49"/>
    <mergeCell ref="A42:G42"/>
    <mergeCell ref="H42:AI42"/>
    <mergeCell ref="A43:G43"/>
    <mergeCell ref="H43:Q43"/>
    <mergeCell ref="R43:Z43"/>
    <mergeCell ref="AA43:AI43"/>
    <mergeCell ref="A44:G44"/>
    <mergeCell ref="H44:AI44"/>
    <mergeCell ref="A45:G45"/>
    <mergeCell ref="H45:J45"/>
    <mergeCell ref="K45:L45"/>
    <mergeCell ref="M45:N45"/>
    <mergeCell ref="O45:P45"/>
    <mergeCell ref="Q45:R45"/>
    <mergeCell ref="S45:V45"/>
    <mergeCell ref="W45:X45"/>
    <mergeCell ref="Y45:Z45"/>
    <mergeCell ref="AA45:AB45"/>
    <mergeCell ref="AC45:AD45"/>
    <mergeCell ref="AE45:AI45"/>
    <mergeCell ref="A38:AA38"/>
    <mergeCell ref="AB38:AI38"/>
    <mergeCell ref="A40:C40"/>
    <mergeCell ref="D40:G40"/>
    <mergeCell ref="H40:I40"/>
    <mergeCell ref="J40:AI40"/>
    <mergeCell ref="A41:G41"/>
    <mergeCell ref="H41:Q41"/>
    <mergeCell ref="R41:Z41"/>
    <mergeCell ref="AA41:AI41"/>
    <mergeCell ref="A34:G34"/>
    <mergeCell ref="H34:V34"/>
    <mergeCell ref="W34:AI34"/>
    <mergeCell ref="A35:G35"/>
    <mergeCell ref="H35:AI35"/>
    <mergeCell ref="A36:G36"/>
    <mergeCell ref="H36:AI36"/>
    <mergeCell ref="A37:G37"/>
    <mergeCell ref="H37:AI37"/>
    <mergeCell ref="A30:G30"/>
    <mergeCell ref="H30:AI30"/>
    <mergeCell ref="A31:G31"/>
    <mergeCell ref="H31:Q31"/>
    <mergeCell ref="R31:Z31"/>
    <mergeCell ref="AA31:AI31"/>
    <mergeCell ref="A32:G32"/>
    <mergeCell ref="H32:AI32"/>
    <mergeCell ref="A33:G33"/>
    <mergeCell ref="H33:J33"/>
    <mergeCell ref="K33:L33"/>
    <mergeCell ref="M33:N33"/>
    <mergeCell ref="O33:P33"/>
    <mergeCell ref="Q33:R33"/>
    <mergeCell ref="S33:V33"/>
    <mergeCell ref="W33:X33"/>
    <mergeCell ref="Y33:Z33"/>
    <mergeCell ref="AA33:AB33"/>
    <mergeCell ref="AC33:AD33"/>
    <mergeCell ref="AE33:AI33"/>
    <mergeCell ref="X1:Z1"/>
    <mergeCell ref="AA1:AK1"/>
    <mergeCell ref="A3:C3"/>
    <mergeCell ref="D3:G3"/>
    <mergeCell ref="H3:I3"/>
    <mergeCell ref="J3:AI3"/>
    <mergeCell ref="A6:G6"/>
    <mergeCell ref="H6:Q6"/>
    <mergeCell ref="R6:Z6"/>
    <mergeCell ref="AA6:AI6"/>
    <mergeCell ref="A7:G7"/>
    <mergeCell ref="H7:AI7"/>
    <mergeCell ref="A4:G4"/>
    <mergeCell ref="H4:Q4"/>
    <mergeCell ref="R4:Z4"/>
    <mergeCell ref="AA4:AI4"/>
    <mergeCell ref="A5:G5"/>
    <mergeCell ref="H5:AI5"/>
    <mergeCell ref="S8:V8"/>
    <mergeCell ref="W8:X8"/>
    <mergeCell ref="Y8:Z8"/>
    <mergeCell ref="AA8:AB8"/>
    <mergeCell ref="AC8:AD8"/>
    <mergeCell ref="AE8:AI8"/>
    <mergeCell ref="A8:G8"/>
    <mergeCell ref="H8:J8"/>
    <mergeCell ref="K8:L8"/>
    <mergeCell ref="M8:N8"/>
    <mergeCell ref="O8:P8"/>
    <mergeCell ref="Q8:R8"/>
    <mergeCell ref="A13:AA13"/>
    <mergeCell ref="AB13:AI13"/>
    <mergeCell ref="A15:C15"/>
    <mergeCell ref="D15:G15"/>
    <mergeCell ref="H15:I15"/>
    <mergeCell ref="J15:AI15"/>
    <mergeCell ref="A12:G12"/>
    <mergeCell ref="H12:AI12"/>
    <mergeCell ref="A9:G9"/>
    <mergeCell ref="H9:V9"/>
    <mergeCell ref="W9:AI9"/>
    <mergeCell ref="A10:G10"/>
    <mergeCell ref="H10:AI10"/>
    <mergeCell ref="A11:G11"/>
    <mergeCell ref="H11:AI11"/>
    <mergeCell ref="A18:G18"/>
    <mergeCell ref="H18:Q18"/>
    <mergeCell ref="R18:Z18"/>
    <mergeCell ref="AA18:AI18"/>
    <mergeCell ref="A19:G19"/>
    <mergeCell ref="H19:AI19"/>
    <mergeCell ref="A16:G16"/>
    <mergeCell ref="H16:Q16"/>
    <mergeCell ref="R16:Z16"/>
    <mergeCell ref="AA16:AI16"/>
    <mergeCell ref="A17:G17"/>
    <mergeCell ref="H17:AI17"/>
    <mergeCell ref="S20:V20"/>
    <mergeCell ref="W20:X20"/>
    <mergeCell ref="Y20:Z20"/>
    <mergeCell ref="AA20:AB20"/>
    <mergeCell ref="AC20:AD20"/>
    <mergeCell ref="AE20:AI20"/>
    <mergeCell ref="A20:G20"/>
    <mergeCell ref="H20:J20"/>
    <mergeCell ref="K20:L20"/>
    <mergeCell ref="M20:N20"/>
    <mergeCell ref="O20:P20"/>
    <mergeCell ref="Q20:R20"/>
    <mergeCell ref="A25:AA25"/>
    <mergeCell ref="AB25:AI25"/>
    <mergeCell ref="X76:Z76"/>
    <mergeCell ref="AA76:AK76"/>
    <mergeCell ref="A24:G24"/>
    <mergeCell ref="H24:AI24"/>
    <mergeCell ref="A21:G21"/>
    <mergeCell ref="H21:V21"/>
    <mergeCell ref="W21:AI21"/>
    <mergeCell ref="A22:G22"/>
    <mergeCell ref="H22:AI22"/>
    <mergeCell ref="A23:G23"/>
    <mergeCell ref="H23:AI23"/>
    <mergeCell ref="X26:Z26"/>
    <mergeCell ref="AA26:AK26"/>
    <mergeCell ref="B27:AL27"/>
    <mergeCell ref="A28:C28"/>
    <mergeCell ref="D28:G28"/>
    <mergeCell ref="H28:I28"/>
    <mergeCell ref="J28:AI28"/>
    <mergeCell ref="A29:G29"/>
    <mergeCell ref="H29:Q29"/>
    <mergeCell ref="R29:Z29"/>
    <mergeCell ref="AA29:AI29"/>
    <mergeCell ref="A80:G80"/>
    <mergeCell ref="H80:AI80"/>
    <mergeCell ref="A81:G81"/>
    <mergeCell ref="H81:Q81"/>
    <mergeCell ref="R81:Z81"/>
    <mergeCell ref="AA81:AI81"/>
    <mergeCell ref="A78:C78"/>
    <mergeCell ref="D78:G78"/>
    <mergeCell ref="H78:I78"/>
    <mergeCell ref="J78:AI78"/>
    <mergeCell ref="A79:G79"/>
    <mergeCell ref="H79:Q79"/>
    <mergeCell ref="R79:Z79"/>
    <mergeCell ref="AA79:AI79"/>
    <mergeCell ref="Y83:Z83"/>
    <mergeCell ref="AA83:AB83"/>
    <mergeCell ref="AC83:AD83"/>
    <mergeCell ref="AE83:AI83"/>
    <mergeCell ref="A84:G84"/>
    <mergeCell ref="H84:V84"/>
    <mergeCell ref="W84:AI84"/>
    <mergeCell ref="A82:G82"/>
    <mergeCell ref="H82:AI82"/>
    <mergeCell ref="A83:G83"/>
    <mergeCell ref="H83:J83"/>
    <mergeCell ref="K83:L83"/>
    <mergeCell ref="M83:N83"/>
    <mergeCell ref="O83:P83"/>
    <mergeCell ref="Q83:R83"/>
    <mergeCell ref="S83:V83"/>
    <mergeCell ref="W83:X83"/>
    <mergeCell ref="A88:AA88"/>
    <mergeCell ref="AB88:AI88"/>
    <mergeCell ref="A90:C90"/>
    <mergeCell ref="D90:G90"/>
    <mergeCell ref="H90:I90"/>
    <mergeCell ref="J90:AI90"/>
    <mergeCell ref="A85:G85"/>
    <mergeCell ref="H85:AI85"/>
    <mergeCell ref="A86:G86"/>
    <mergeCell ref="H86:AI86"/>
    <mergeCell ref="A87:G87"/>
    <mergeCell ref="H87:AI87"/>
    <mergeCell ref="Q95:R95"/>
    <mergeCell ref="A93:G93"/>
    <mergeCell ref="H93:Q93"/>
    <mergeCell ref="R93:Z93"/>
    <mergeCell ref="AA93:AI93"/>
    <mergeCell ref="A94:G94"/>
    <mergeCell ref="H94:AI94"/>
    <mergeCell ref="A91:G91"/>
    <mergeCell ref="H91:Q91"/>
    <mergeCell ref="R91:Z91"/>
    <mergeCell ref="AA91:AI91"/>
    <mergeCell ref="A92:G92"/>
    <mergeCell ref="H92:AI92"/>
    <mergeCell ref="A100:AA100"/>
    <mergeCell ref="AB100:AI100"/>
    <mergeCell ref="A99:G99"/>
    <mergeCell ref="H99:AI99"/>
    <mergeCell ref="B2:AL2"/>
    <mergeCell ref="B77:AL77"/>
    <mergeCell ref="A96:G96"/>
    <mergeCell ref="H96:V96"/>
    <mergeCell ref="W96:AI96"/>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s>
  <phoneticPr fontId="1"/>
  <conditionalFormatting sqref="AB13:AI13">
    <cfRule type="expression" dxfId="127" priority="28">
      <formula>$AB$13&lt;&gt;"選択してください"</formula>
    </cfRule>
  </conditionalFormatting>
  <conditionalFormatting sqref="AB38:AI38">
    <cfRule type="containsText" dxfId="126" priority="6" operator="containsText" text="選択してください">
      <formula>NOT(ISERROR(SEARCH("選択してください",AB38)))</formula>
    </cfRule>
    <cfRule type="expression" dxfId="125" priority="8">
      <formula>$AB$13&lt;&gt;"選択してください"</formula>
    </cfRule>
  </conditionalFormatting>
  <conditionalFormatting sqref="AB50:AI50 AB75:AI75 AB25:AI25">
    <cfRule type="expression" dxfId="124" priority="27">
      <formula>$AB$25&lt;&gt;"選択してください"</formula>
    </cfRule>
  </conditionalFormatting>
  <conditionalFormatting sqref="AB50:AI50">
    <cfRule type="containsText" dxfId="123" priority="5" operator="containsText" text="選択してください">
      <formula>NOT(ISERROR(SEARCH("選択してください",AB50)))</formula>
    </cfRule>
  </conditionalFormatting>
  <conditionalFormatting sqref="AB63:AI63">
    <cfRule type="containsText" dxfId="122" priority="4" operator="containsText" text="選択してください">
      <formula>NOT(ISERROR(SEARCH("選択してください",AB63)))</formula>
    </cfRule>
    <cfRule type="expression" dxfId="121" priority="7">
      <formula>$AB$13&lt;&gt;"選択してください"</formula>
    </cfRule>
  </conditionalFormatting>
  <conditionalFormatting sqref="AB75:AI75">
    <cfRule type="containsText" dxfId="120" priority="3" operator="containsText" text="選択してください">
      <formula>NOT(ISERROR(SEARCH("選択してください",AB75)))</formula>
    </cfRule>
  </conditionalFormatting>
  <conditionalFormatting sqref="AB88:AI88">
    <cfRule type="containsText" dxfId="119" priority="2" operator="containsText" text="選択してください">
      <formula>NOT(ISERROR(SEARCH("選択してください",AB88)))</formula>
    </cfRule>
    <cfRule type="expression" dxfId="118" priority="26">
      <formula>$AB$88&lt;&gt;"選択してください"</formula>
    </cfRule>
  </conditionalFormatting>
  <conditionalFormatting sqref="AB100:AI100">
    <cfRule type="containsText" dxfId="117" priority="1" operator="containsText" text="選択してください">
      <formula>NOT(ISERROR(SEARCH("選択してください",AB100)))</formula>
    </cfRule>
    <cfRule type="expression" dxfId="116" priority="25">
      <formula>$AB$100&lt;&gt;"選択してください"</formula>
    </cfRule>
  </conditionalFormatting>
  <dataValidations count="11">
    <dataValidation imeMode="halfAlpha" allowBlank="1" showErrorMessage="1" promptTitle="委託時期は事業終了予定日より前です" prompt="　本事業の終了予定日より後に契約、納品、支払を行った分は助成対象外となります" sqref="O8:P8 AC8:AD8 O20:P20 AC20:AD20 O83:P83 AC83:AD83 O95:P95 AC95:AD95 O33:P33 AC33:AD33 O45:P45 AC45:AD45 O58:P58 AC58:AD58 O70:P70 AC70:AD70" xr:uid="{F7BF9D83-2311-4371-ADCD-6885FBAE82A5}"/>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88:AI88 AB100:AI100" xr:uid="{CD9A5768-DE64-4632-A142-21928798694D}">
      <formula1>"選択してください,関連あり,関連なし"</formula1>
    </dataValidation>
    <dataValidation allowBlank="1" showInputMessage="1" showErrorMessage="1" prompt="　委託・外注先の選定理由を具体的に記入してください_x000a_" sqref="H12:AI12 H24:AI24 H87:AI87 H99:AI99 H37:AI37 H49:AI49 H62:AI62 H74:AI74" xr:uid="{BC9A861C-F19B-44E0-9824-F5576BE8BF0F}"/>
    <dataValidation allowBlank="1" showInputMessage="1" showErrorMessage="1" promptTitle="納品予定物を記入してください" prompt="納品物の具体的な内容、媒体を記入してください_x000a_" sqref="H86:AI86 H23:AI23 H98:AI98 H48:AI48 H73:AI73" xr:uid="{31B9FCDB-70D5-4F05-9D9B-990B247DA727}"/>
    <dataValidation allowBlank="1" showErrorMessage="1" promptTitle="番号を記入してください" prompt="前ページの資金支出明細番号と対応させて記入してください_x000a_" sqref="D3:G3 D15:G15 D78:G78 D90:G90 D28:G28 D40:G40 D53:G53 D65:G65" xr:uid="{DD835A11-2B88-4CEA-AC45-512156E83B76}"/>
    <dataValidation imeMode="halfAlpha" allowBlank="1" showInputMessage="1" showErrorMessage="1" sqref="AA4 AA79 AA16 AA91 AA29 AA41 AA54 AA66" xr:uid="{024A7486-CD33-4B58-8266-2E9D14847293}"/>
    <dataValidation imeMode="halfAlpha" allowBlank="1" showInputMessage="1" showErrorMessage="1" prompt="　前ページの当該費目番号の税込金額を入力してください" sqref="H9:V9 H84:V84 H21:V21 H96:V96 H34:V34 H46:V46 H59:V59 H71:V71" xr:uid="{85EE6D33-4C9A-4CF6-9A0A-84C301B4EC96}"/>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3:AI13 AB25:AI25 AB38:AI38 AB50:AI50 AB63:AI63 AB75:AI75" xr:uid="{7566158E-280D-4230-B596-93F81FD020E2}">
      <formula1>"選択してください,はい,いいえ"</formula1>
    </dataValidation>
    <dataValidation imeMode="halfAlpha" allowBlank="1" showInputMessage="1" showErrorMessage="1" promptTitle="契約期間" prompt="令和8年11月1日～事業終了予定日の期間を記入" sqref="K83:L83 K8:L8 Y8:Z8 K20:L20 Y83:Z83 Y20:Z20 K95:L95 Y95:Z95 K33:L33 Y33:Z33 K45:L45 Y45:Z45 K58:L58 Y58:Z58 K70:L70 Y70:Z70" xr:uid="{53DE87C7-D7A5-4EAE-B4A2-EB79512EC24E}"/>
    <dataValidation allowBlank="1" showErrorMessage="1" promptTitle="納品予定物を記入してください" prompt="納品物の具体的な内容、媒体を記入してください_x000a_" sqref="H11:AI11 H36:AI36 H61:AI61" xr:uid="{5B904C3F-729E-4D12-B95A-DED74B64BD08}"/>
    <dataValidation allowBlank="1" showInputMessage="1" showErrorMessage="1" promptTitle="委託・外注内容を記入してください" prompt="本研究開発における外注（委託）内容を明確に記載し、 合わせて成果予定の内容も含め具体的に記入してください_x000a_" sqref="H22:AI22 H10:AI10 H85:AI85 H97:AI97 H47:AI47 H35:AI35 H72:AI72 H60:AI60" xr:uid="{2A1FD39D-13C5-4036-AF3A-1AC0EEA24396}"/>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1" manualBreakCount="1">
    <brk id="75" max="34" man="1"/>
  </rowBreaks>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A5F36-95A9-47CF-B6FA-D3CB7123D75A}">
  <sheetPr>
    <tabColor rgb="FF00B0F0"/>
    <pageSetUpPr fitToPage="1"/>
  </sheetPr>
  <dimension ref="A1:AU33"/>
  <sheetViews>
    <sheetView view="pageBreakPreview" zoomScale="80" zoomScaleNormal="100" zoomScaleSheetLayoutView="80" workbookViewId="0">
      <selection activeCell="A21" sqref="A21:AB21"/>
    </sheetView>
  </sheetViews>
  <sheetFormatPr defaultColWidth="2.08984375" defaultRowHeight="12"/>
  <cols>
    <col min="1" max="1" width="6.453125" style="198" customWidth="1"/>
    <col min="2" max="2" width="14.6328125" style="255" customWidth="1"/>
    <col min="3" max="3" width="18.6328125" style="255" customWidth="1"/>
    <col min="4" max="4" width="6.08984375" style="255" customWidth="1"/>
    <col min="5" max="5" width="5.08984375" style="255" customWidth="1"/>
    <col min="6" max="6" width="6.08984375" style="255" customWidth="1"/>
    <col min="7" max="7" width="5" style="255" bestFit="1" customWidth="1"/>
    <col min="8" max="10" width="11.90625" style="255" customWidth="1"/>
    <col min="11" max="11" width="12.453125" style="255" customWidth="1"/>
    <col min="12" max="12" width="2.6328125" style="198" customWidth="1"/>
    <col min="13" max="13" width="9.453125" style="198" customWidth="1"/>
    <col min="14" max="14" width="6.08984375" style="198" customWidth="1"/>
    <col min="15" max="214" width="2.08984375" style="198" customWidth="1"/>
    <col min="215" max="16384" width="2.08984375" style="198"/>
  </cols>
  <sheetData>
    <row r="1" spans="1:47" ht="23.5" customHeight="1">
      <c r="A1" s="636" t="s">
        <v>641</v>
      </c>
      <c r="B1" s="256"/>
      <c r="C1" s="257"/>
      <c r="D1" s="256"/>
      <c r="E1" s="256"/>
      <c r="F1" s="256"/>
      <c r="G1" s="256"/>
      <c r="H1" s="258"/>
      <c r="I1" s="256"/>
      <c r="J1" s="1244" t="s">
        <v>448</v>
      </c>
      <c r="K1" s="1245"/>
      <c r="L1" s="1246"/>
    </row>
    <row r="2" spans="1:47" ht="19" customHeight="1">
      <c r="A2" s="637" t="s">
        <v>504</v>
      </c>
      <c r="B2" s="344"/>
      <c r="C2" s="545" t="s">
        <v>505</v>
      </c>
      <c r="J2" s="259"/>
      <c r="K2" s="261" t="s">
        <v>8</v>
      </c>
      <c r="L2" s="260"/>
    </row>
    <row r="3" spans="1:47" ht="24" customHeight="1">
      <c r="A3" s="1247" t="s">
        <v>596</v>
      </c>
      <c r="B3" s="1247"/>
      <c r="C3" s="1247"/>
      <c r="D3" s="1247"/>
      <c r="E3" s="1247"/>
      <c r="F3" s="1247"/>
      <c r="G3" s="1247"/>
      <c r="H3" s="1247"/>
      <c r="I3" s="1247"/>
      <c r="J3" s="1247"/>
      <c r="K3" s="1247"/>
      <c r="L3" s="1247"/>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c r="AP3" s="262"/>
      <c r="AQ3" s="262"/>
      <c r="AR3" s="262"/>
      <c r="AS3" s="262"/>
      <c r="AT3" s="262"/>
    </row>
    <row r="4" spans="1:47" ht="65.150000000000006" customHeight="1">
      <c r="A4" s="263" t="s">
        <v>261</v>
      </c>
      <c r="B4" s="264" t="s">
        <v>363</v>
      </c>
      <c r="C4" s="1235" t="s">
        <v>26</v>
      </c>
      <c r="D4" s="895"/>
      <c r="E4" s="482" t="s">
        <v>576</v>
      </c>
      <c r="F4" s="1242" t="s">
        <v>470</v>
      </c>
      <c r="G4" s="1236"/>
      <c r="H4" s="895"/>
      <c r="I4" s="267" t="s">
        <v>25</v>
      </c>
      <c r="J4" s="267" t="s">
        <v>245</v>
      </c>
      <c r="K4" s="267" t="s">
        <v>468</v>
      </c>
      <c r="L4" s="268" t="s">
        <v>119</v>
      </c>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row>
    <row r="5" spans="1:47" ht="36" customHeight="1">
      <c r="A5" s="289">
        <f>ROW()-ROW('3-4店舗整備'!$A$4)</f>
        <v>1</v>
      </c>
      <c r="B5" s="588"/>
      <c r="C5" s="1231"/>
      <c r="D5" s="1233"/>
      <c r="E5" s="589"/>
      <c r="F5" s="1243"/>
      <c r="G5" s="1232"/>
      <c r="H5" s="1233"/>
      <c r="I5" s="269">
        <f>ROUNDDOWN(J5*1.1,0)</f>
        <v>0</v>
      </c>
      <c r="J5" s="270">
        <f>E5*F5</f>
        <v>0</v>
      </c>
      <c r="K5" s="590"/>
      <c r="L5" s="246" t="str">
        <f>IF(AND(B5="",C5="",E5="",F5="",K5=""),"",
   IF(AND(B5&lt;&gt;"",C5&lt;&gt;"",E5&lt;&gt;"",F5&lt;&gt;"",K5&lt;&gt;""),"",
   IF(AND(B5&lt;&gt;"",C5&lt;&gt;"",E5="",F5&lt;&gt;"",K5&lt;&gt;""),"",
                                      "←全ての項目を記入してください。")))</f>
        <v/>
      </c>
      <c r="M5" s="214"/>
      <c r="N5" s="214"/>
      <c r="O5" s="214"/>
      <c r="P5" s="214"/>
      <c r="Q5" s="214"/>
      <c r="R5" s="214"/>
      <c r="S5" s="214"/>
      <c r="T5" s="214"/>
      <c r="U5" s="214"/>
      <c r="V5" s="214"/>
      <c r="W5" s="214"/>
      <c r="X5" s="214"/>
      <c r="Y5" s="214"/>
      <c r="Z5" s="214"/>
      <c r="AA5" s="214"/>
      <c r="AB5" s="214"/>
      <c r="AC5" s="214"/>
    </row>
    <row r="6" spans="1:47" ht="36" customHeight="1">
      <c r="A6" s="289">
        <f>ROW()-ROW('3-4店舗整備'!$A$4)</f>
        <v>2</v>
      </c>
      <c r="B6" s="588"/>
      <c r="C6" s="1231"/>
      <c r="D6" s="1233"/>
      <c r="E6" s="589"/>
      <c r="F6" s="1243"/>
      <c r="G6" s="1232"/>
      <c r="H6" s="1233"/>
      <c r="I6" s="269">
        <f t="shared" ref="I6:I25" si="0">ROUNDDOWN(J6*1.1,0)</f>
        <v>0</v>
      </c>
      <c r="J6" s="270">
        <f t="shared" ref="J6:J7" si="1">E6*F6*H6</f>
        <v>0</v>
      </c>
      <c r="K6" s="590"/>
      <c r="L6" s="246" t="str">
        <f t="shared" ref="L6:L7" si="2">IF(AND(B6="",C6="",E6="",F6="",K6=""),"",
   IF(AND(B6&lt;&gt;"",C6&lt;&gt;"",E6&lt;&gt;"",F6&lt;&gt;"",K6&lt;&gt;""),"",
   IF(AND(B6&lt;&gt;"",C6&lt;&gt;"",E6="",F6&lt;&gt;"",K6&lt;&gt;""),"",
                                      "←全ての項目を記入してください。")))</f>
        <v/>
      </c>
      <c r="N6" s="7"/>
      <c r="O6" s="7"/>
    </row>
    <row r="7" spans="1:47" ht="36" customHeight="1">
      <c r="A7" s="289">
        <f>ROW()-ROW('3-4店舗整備'!$A$4)</f>
        <v>3</v>
      </c>
      <c r="B7" s="588"/>
      <c r="C7" s="1231"/>
      <c r="D7" s="1233"/>
      <c r="E7" s="589"/>
      <c r="F7" s="1243"/>
      <c r="G7" s="1232"/>
      <c r="H7" s="1233"/>
      <c r="I7" s="269">
        <f t="shared" si="0"/>
        <v>0</v>
      </c>
      <c r="J7" s="270">
        <f t="shared" si="1"/>
        <v>0</v>
      </c>
      <c r="K7" s="590"/>
      <c r="L7" s="246" t="str">
        <f t="shared" si="2"/>
        <v/>
      </c>
    </row>
    <row r="8" spans="1:47" ht="36" customHeight="1">
      <c r="A8" s="289">
        <f>ROW()-ROW('3-4店舗整備'!$A$4)</f>
        <v>4</v>
      </c>
      <c r="B8" s="588"/>
      <c r="C8" s="1231"/>
      <c r="D8" s="1233"/>
      <c r="E8" s="589"/>
      <c r="F8" s="1243"/>
      <c r="G8" s="1232"/>
      <c r="H8" s="1233"/>
      <c r="I8" s="269">
        <f t="shared" si="0"/>
        <v>0</v>
      </c>
      <c r="J8" s="270">
        <f>E8*F8*H8</f>
        <v>0</v>
      </c>
      <c r="K8" s="590"/>
      <c r="L8" s="246" t="str">
        <f>IF(AND(B8="",C8="",E8="",F8="",K8=""),"",
   IF(AND(B8&lt;&gt;"",C8&lt;&gt;"",E8&lt;&gt;"",F8&lt;&gt;"",K8&lt;&gt;""),"",
   IF(AND(B8&lt;&gt;"",C8&lt;&gt;"",E8="",F8&lt;&gt;"",K8&lt;&gt;""),"",
                                      "←全ての項目を記入してください。")))</f>
        <v/>
      </c>
    </row>
    <row r="9" spans="1:47" ht="36" customHeight="1">
      <c r="A9" s="271"/>
      <c r="B9" s="272"/>
      <c r="C9" s="273"/>
      <c r="D9" s="273"/>
      <c r="E9" s="273"/>
      <c r="F9" s="273"/>
      <c r="G9" s="274"/>
      <c r="H9" s="275" t="s">
        <v>118</v>
      </c>
      <c r="I9" s="276">
        <f>SUM(I5:I8)</f>
        <v>0</v>
      </c>
      <c r="J9" s="276">
        <f>SUM(J5:J8)</f>
        <v>0</v>
      </c>
      <c r="K9" s="277"/>
      <c r="L9" s="246"/>
    </row>
    <row r="10" spans="1:47" ht="10" customHeight="1">
      <c r="B10" s="198"/>
      <c r="C10" s="198"/>
      <c r="D10" s="198"/>
      <c r="E10" s="198"/>
      <c r="F10" s="198"/>
      <c r="G10" s="198"/>
      <c r="H10" s="198"/>
      <c r="I10" s="198"/>
      <c r="J10" s="198"/>
      <c r="K10" s="198"/>
    </row>
    <row r="11" spans="1:47" ht="21.5" customHeight="1">
      <c r="A11" s="637" t="s">
        <v>364</v>
      </c>
      <c r="B11" s="544"/>
      <c r="C11" s="198"/>
      <c r="D11" s="198"/>
      <c r="E11" s="198"/>
      <c r="F11" s="198"/>
      <c r="G11" s="198"/>
      <c r="H11" s="198"/>
      <c r="I11" s="198"/>
      <c r="J11" s="198"/>
      <c r="K11" s="198"/>
    </row>
    <row r="12" spans="1:47" ht="19.5" customHeight="1">
      <c r="A12" s="546" t="s">
        <v>362</v>
      </c>
      <c r="B12" s="546"/>
      <c r="C12" s="259"/>
      <c r="D12" s="259"/>
      <c r="E12" s="259"/>
      <c r="F12" s="259"/>
      <c r="G12" s="259"/>
      <c r="H12" s="259"/>
      <c r="I12" s="259"/>
      <c r="J12" s="259"/>
      <c r="K12" s="259"/>
      <c r="L12" s="260"/>
    </row>
    <row r="13" spans="1:47" ht="65.25" customHeight="1">
      <c r="A13" s="263" t="s">
        <v>261</v>
      </c>
      <c r="B13" s="1235" t="s">
        <v>519</v>
      </c>
      <c r="C13" s="1237"/>
      <c r="D13" s="1237"/>
      <c r="E13" s="1237"/>
      <c r="F13" s="1238"/>
      <c r="G13" s="266" t="s">
        <v>34</v>
      </c>
      <c r="H13" s="267" t="s">
        <v>574</v>
      </c>
      <c r="I13" s="267" t="s">
        <v>25</v>
      </c>
      <c r="J13" s="267" t="s">
        <v>575</v>
      </c>
      <c r="K13" s="267" t="s">
        <v>468</v>
      </c>
      <c r="L13" s="246"/>
    </row>
    <row r="14" spans="1:47" ht="36" customHeight="1">
      <c r="A14" s="290">
        <f>ROW()-ROW('3-4店舗整備'!$A$13)</f>
        <v>1</v>
      </c>
      <c r="B14" s="1239"/>
      <c r="C14" s="1240"/>
      <c r="D14" s="1240"/>
      <c r="E14" s="1240"/>
      <c r="F14" s="1241"/>
      <c r="G14" s="349" t="s">
        <v>471</v>
      </c>
      <c r="H14" s="591"/>
      <c r="I14" s="269">
        <f t="shared" si="0"/>
        <v>0</v>
      </c>
      <c r="J14" s="269">
        <f>H14</f>
        <v>0</v>
      </c>
      <c r="K14" s="590"/>
      <c r="L14" s="246"/>
    </row>
    <row r="15" spans="1:47" ht="36" customHeight="1">
      <c r="A15" s="290">
        <f>ROW()-ROW('3-4店舗整備'!$A$13)</f>
        <v>2</v>
      </c>
      <c r="B15" s="1239"/>
      <c r="C15" s="1240"/>
      <c r="D15" s="1240"/>
      <c r="E15" s="1240"/>
      <c r="F15" s="1241"/>
      <c r="G15" s="349" t="s">
        <v>471</v>
      </c>
      <c r="H15" s="591"/>
      <c r="I15" s="269">
        <f t="shared" si="0"/>
        <v>0</v>
      </c>
      <c r="J15" s="269">
        <f t="shared" ref="J15:J16" si="3">H15</f>
        <v>0</v>
      </c>
      <c r="K15" s="590"/>
      <c r="L15" s="246"/>
    </row>
    <row r="16" spans="1:47" ht="36" customHeight="1">
      <c r="A16" s="290">
        <f>ROW()-ROW('3-4店舗整備'!$A$13)</f>
        <v>3</v>
      </c>
      <c r="B16" s="1239"/>
      <c r="C16" s="1240"/>
      <c r="D16" s="1240"/>
      <c r="E16" s="1240"/>
      <c r="F16" s="1241"/>
      <c r="G16" s="349" t="s">
        <v>471</v>
      </c>
      <c r="H16" s="591"/>
      <c r="I16" s="269">
        <f t="shared" si="0"/>
        <v>0</v>
      </c>
      <c r="J16" s="269">
        <f t="shared" si="3"/>
        <v>0</v>
      </c>
      <c r="K16" s="590"/>
      <c r="L16" s="246"/>
    </row>
    <row r="17" spans="1:12" ht="36" customHeight="1">
      <c r="A17" s="290">
        <f>ROW()-ROW('3-4店舗整備'!$A$13)</f>
        <v>4</v>
      </c>
      <c r="B17" s="1239"/>
      <c r="C17" s="1240"/>
      <c r="D17" s="1240"/>
      <c r="E17" s="1240"/>
      <c r="F17" s="1241"/>
      <c r="G17" s="349" t="s">
        <v>471</v>
      </c>
      <c r="H17" s="591"/>
      <c r="I17" s="269">
        <f t="shared" si="0"/>
        <v>0</v>
      </c>
      <c r="J17" s="269">
        <f>H17</f>
        <v>0</v>
      </c>
      <c r="K17" s="590"/>
      <c r="L17" s="246"/>
    </row>
    <row r="18" spans="1:12" ht="36" customHeight="1">
      <c r="A18" s="271"/>
      <c r="B18" s="272"/>
      <c r="C18" s="273"/>
      <c r="D18" s="273"/>
      <c r="E18" s="273"/>
      <c r="F18" s="273"/>
      <c r="G18" s="274"/>
      <c r="H18" s="275" t="s">
        <v>118</v>
      </c>
      <c r="I18" s="276">
        <f>SUM(I14:I17)</f>
        <v>0</v>
      </c>
      <c r="J18" s="276">
        <f>SUM(J14:J17)</f>
        <v>0</v>
      </c>
      <c r="K18" s="277"/>
      <c r="L18" s="246"/>
    </row>
    <row r="19" spans="1:12" ht="10" customHeight="1">
      <c r="B19" s="198"/>
      <c r="C19" s="198"/>
      <c r="D19" s="198"/>
      <c r="E19" s="198"/>
      <c r="F19" s="198"/>
      <c r="G19" s="198"/>
      <c r="H19" s="198"/>
      <c r="I19" s="198"/>
      <c r="J19" s="198"/>
      <c r="K19" s="198"/>
      <c r="L19" s="246" t="str">
        <f t="shared" ref="L19:L26" si="4">IF(AND(B19="",C19="",E19="",F19="",G19="",H19="",K19=""),"",
   IF(AND(B19&lt;&gt;"",C19&lt;&gt;"",OR(D19="ﾚﾝﾀﾙ",D19="ﾘｰｽ"),E19&lt;&gt;"",F19&lt;&gt;"",G19&lt;&gt;"",H19&lt;&gt;"",K19&lt;&gt;""),"",
   IF(AND(B19&lt;&gt;"",C19&lt;&gt;"",D19="購入",E19="",F19&lt;&gt;"",G19&lt;&gt;"",H19&lt;&gt;"",K19&lt;&gt;""),"",
   IF(AND(D19="購入",E19&lt;&gt;""),"←購入の場合は設置期間を記入しないでください。",
                                                   "←全ての項目を記入してください。"))))</f>
        <v/>
      </c>
    </row>
    <row r="20" spans="1:12" ht="20.5" customHeight="1">
      <c r="A20" s="637" t="s">
        <v>365</v>
      </c>
      <c r="B20" s="544"/>
      <c r="C20" s="544"/>
      <c r="D20" s="544"/>
      <c r="E20" s="544"/>
      <c r="F20" s="544"/>
      <c r="G20" s="544"/>
      <c r="H20" s="544"/>
      <c r="I20" s="544"/>
      <c r="J20" s="198"/>
      <c r="K20" s="198"/>
      <c r="L20" s="246"/>
    </row>
    <row r="21" spans="1:12" ht="18.5" customHeight="1">
      <c r="A21" s="1234" t="s">
        <v>462</v>
      </c>
      <c r="B21" s="1234"/>
      <c r="C21" s="1234"/>
      <c r="D21" s="1234"/>
      <c r="E21" s="1234"/>
      <c r="F21" s="1234"/>
      <c r="G21" s="1234"/>
      <c r="H21" s="1234"/>
      <c r="I21" s="1234"/>
      <c r="J21" s="198"/>
      <c r="K21" s="198"/>
      <c r="L21" s="246" t="str">
        <f t="shared" si="4"/>
        <v/>
      </c>
    </row>
    <row r="22" spans="1:12" ht="65.25" customHeight="1">
      <c r="A22" s="263" t="s">
        <v>261</v>
      </c>
      <c r="B22" s="264" t="s">
        <v>363</v>
      </c>
      <c r="C22" s="1235" t="s">
        <v>358</v>
      </c>
      <c r="D22" s="1236"/>
      <c r="E22" s="895"/>
      <c r="F22" s="265" t="s">
        <v>24</v>
      </c>
      <c r="G22" s="266" t="s">
        <v>34</v>
      </c>
      <c r="H22" s="267" t="s">
        <v>472</v>
      </c>
      <c r="I22" s="267" t="s">
        <v>25</v>
      </c>
      <c r="J22" s="267" t="s">
        <v>245</v>
      </c>
      <c r="K22" s="267" t="s">
        <v>468</v>
      </c>
      <c r="L22" s="246"/>
    </row>
    <row r="23" spans="1:12" ht="36" customHeight="1">
      <c r="A23" s="383">
        <f>ROW()-ROW('3-4店舗整備'!$A$22)</f>
        <v>1</v>
      </c>
      <c r="B23" s="592"/>
      <c r="C23" s="1231"/>
      <c r="D23" s="1232"/>
      <c r="E23" s="1233"/>
      <c r="F23" s="593"/>
      <c r="G23" s="594"/>
      <c r="H23" s="595"/>
      <c r="I23" s="384">
        <f t="shared" si="0"/>
        <v>0</v>
      </c>
      <c r="J23" s="385">
        <f>F23*H23</f>
        <v>0</v>
      </c>
      <c r="K23" s="598"/>
      <c r="L23" s="246" t="str">
        <f t="shared" si="4"/>
        <v/>
      </c>
    </row>
    <row r="24" spans="1:12" ht="36" customHeight="1">
      <c r="A24" s="383">
        <f>ROW()-ROW('3-4店舗整備'!$A$22)</f>
        <v>2</v>
      </c>
      <c r="B24" s="592"/>
      <c r="C24" s="1231"/>
      <c r="D24" s="1232"/>
      <c r="E24" s="1233"/>
      <c r="F24" s="593"/>
      <c r="G24" s="594"/>
      <c r="H24" s="595"/>
      <c r="I24" s="384">
        <f t="shared" si="0"/>
        <v>0</v>
      </c>
      <c r="J24" s="385">
        <f t="shared" ref="J24:J25" si="5">F24*H24</f>
        <v>0</v>
      </c>
      <c r="K24" s="598"/>
      <c r="L24" s="246" t="str">
        <f t="shared" si="4"/>
        <v/>
      </c>
    </row>
    <row r="25" spans="1:12" ht="36" customHeight="1">
      <c r="A25" s="383">
        <f>ROW()-ROW('3-4店舗整備'!$A$22)</f>
        <v>3</v>
      </c>
      <c r="B25" s="592"/>
      <c r="C25" s="1231"/>
      <c r="D25" s="1232"/>
      <c r="E25" s="1233"/>
      <c r="F25" s="593"/>
      <c r="G25" s="594"/>
      <c r="H25" s="595"/>
      <c r="I25" s="384">
        <f t="shared" si="0"/>
        <v>0</v>
      </c>
      <c r="J25" s="385">
        <f t="shared" si="5"/>
        <v>0</v>
      </c>
      <c r="K25" s="598"/>
      <c r="L25" s="246" t="str">
        <f t="shared" si="4"/>
        <v/>
      </c>
    </row>
    <row r="26" spans="1:12" ht="36" customHeight="1">
      <c r="A26" s="335">
        <f>ROW()-ROW('3-4店舗整備'!$A$22)</f>
        <v>4</v>
      </c>
      <c r="B26" s="596"/>
      <c r="C26" s="1231"/>
      <c r="D26" s="1232"/>
      <c r="E26" s="1233"/>
      <c r="F26" s="593"/>
      <c r="G26" s="597"/>
      <c r="H26" s="591"/>
      <c r="I26" s="269">
        <f>ROUNDDOWN(J26*1.1,0)</f>
        <v>0</v>
      </c>
      <c r="J26" s="385">
        <f>F26*H26</f>
        <v>0</v>
      </c>
      <c r="K26" s="590"/>
      <c r="L26" s="246" t="str">
        <f t="shared" si="4"/>
        <v/>
      </c>
    </row>
    <row r="27" spans="1:12" ht="36" customHeight="1">
      <c r="A27" s="271"/>
      <c r="B27" s="272"/>
      <c r="C27" s="273"/>
      <c r="D27" s="273"/>
      <c r="E27" s="273"/>
      <c r="F27" s="273"/>
      <c r="G27" s="274"/>
      <c r="H27" s="275" t="s">
        <v>118</v>
      </c>
      <c r="I27" s="276">
        <f>SUM(I23:I26)</f>
        <v>0</v>
      </c>
      <c r="J27" s="276">
        <f>SUM(J23:J26)</f>
        <v>0</v>
      </c>
      <c r="K27" s="277"/>
      <c r="L27" s="254"/>
    </row>
    <row r="28" spans="1:12" ht="14" customHeight="1"/>
    <row r="29" spans="1:12" ht="27" customHeight="1">
      <c r="A29" s="271"/>
      <c r="B29" s="272" t="s">
        <v>366</v>
      </c>
      <c r="C29" s="273"/>
      <c r="D29" s="273"/>
      <c r="E29" s="273"/>
      <c r="F29" s="273"/>
      <c r="G29" s="274"/>
      <c r="H29" s="275" t="s">
        <v>520</v>
      </c>
      <c r="I29" s="276">
        <f>SUM(I9,I18,I27)</f>
        <v>0</v>
      </c>
      <c r="J29" s="276">
        <f>SUM(J9,J18,J27)</f>
        <v>0</v>
      </c>
      <c r="K29" s="277"/>
    </row>
    <row r="30" spans="1:12" ht="27" customHeight="1"/>
    <row r="31" spans="1:12" ht="27" customHeight="1"/>
    <row r="32" spans="1:12" ht="27" customHeight="1"/>
    <row r="33" ht="27" customHeight="1"/>
  </sheetData>
  <sheetProtection algorithmName="SHA-512" hashValue="/I6m0Xva7uJjFw3ernsbX430PprdnvNWzGaTSaxUJfBmZBmHMXslB+tAswIiWttwxO9S0pMOseDrPPCV7twO6A==" saltValue="Tuim81NIdV4fNxC2wziZOg==" spinCount="100000" sheet="1" formatCells="0" selectLockedCells="1"/>
  <dataConsolidate/>
  <mergeCells count="23">
    <mergeCell ref="J1:L1"/>
    <mergeCell ref="A3:L3"/>
    <mergeCell ref="C4:D4"/>
    <mergeCell ref="C5:D5"/>
    <mergeCell ref="C6:D6"/>
    <mergeCell ref="C7:D7"/>
    <mergeCell ref="C8:D8"/>
    <mergeCell ref="F4:H4"/>
    <mergeCell ref="F5:H5"/>
    <mergeCell ref="F6:H6"/>
    <mergeCell ref="F7:H7"/>
    <mergeCell ref="F8:H8"/>
    <mergeCell ref="B13:F13"/>
    <mergeCell ref="B14:F14"/>
    <mergeCell ref="B15:F15"/>
    <mergeCell ref="B16:F16"/>
    <mergeCell ref="B17:F17"/>
    <mergeCell ref="C26:E26"/>
    <mergeCell ref="A21:I21"/>
    <mergeCell ref="C22:E22"/>
    <mergeCell ref="C23:E23"/>
    <mergeCell ref="C24:E24"/>
    <mergeCell ref="C25:E25"/>
  </mergeCells>
  <phoneticPr fontId="1"/>
  <conditionalFormatting sqref="B14:B17">
    <cfRule type="expression" dxfId="115" priority="51">
      <formula>$B$14&lt;&gt;"選択してください"</formula>
    </cfRule>
  </conditionalFormatting>
  <conditionalFormatting sqref="B5:C8 E5:F8">
    <cfRule type="expression" dxfId="114" priority="1">
      <formula>AND(OR($B5&lt;&gt;"",$C5&lt;&gt;"",$E5&lt;&gt;"",$F5&lt;&gt;"",$G5&lt;&gt;"",$H5&lt;&gt;""),B5="")</formula>
    </cfRule>
  </conditionalFormatting>
  <conditionalFormatting sqref="B23:C26 F23:H26 K23:K26">
    <cfRule type="expression" dxfId="113" priority="10">
      <formula>AND(OR($B23&lt;&gt;"",$C23&lt;&gt;"",$E23&lt;&gt;"",$F23&lt;&gt;"",$G23&lt;&gt;"",$H23&lt;&gt;""),B23="")</formula>
    </cfRule>
  </conditionalFormatting>
  <conditionalFormatting sqref="G14:H14 K14">
    <cfRule type="expression" dxfId="112" priority="47">
      <formula>AND(OR(#REF!&lt;&gt;"",$C14&lt;&gt;"",#REF!&lt;&gt;"",$F14&lt;&gt;"",$G14&lt;&gt;"",$H14&lt;&gt;""),G14="")</formula>
    </cfRule>
  </conditionalFormatting>
  <conditionalFormatting sqref="G15:H17 K15:K17">
    <cfRule type="expression" dxfId="111" priority="45">
      <formula>AND(OR($B15&lt;&gt;"",$C15&lt;&gt;"",#REF!&lt;&gt;"",$F15&lt;&gt;"",$G15&lt;&gt;"",$H15&lt;&gt;""),G15="")</formula>
    </cfRule>
  </conditionalFormatting>
  <conditionalFormatting sqref="K5:K8">
    <cfRule type="expression" dxfId="110" priority="2">
      <formula>AND(OR($B5&lt;&gt;"",$C5&lt;&gt;"",$E5&lt;&gt;"",$F5&lt;&gt;"",$G5&lt;&gt;"",$H5&lt;&gt;""),K5="")</formula>
    </cfRule>
  </conditionalFormatting>
  <dataValidations count="3">
    <dataValidation type="custom" allowBlank="1" showInputMessage="1" showErrorMessage="1" sqref="L13:L26 L5:L9" xr:uid="{7E284D10-F05D-4E85-AD48-05AE0D6C0651}">
      <formula1>ISERROR(FIND(CHAR(10),L5))</formula1>
    </dataValidation>
    <dataValidation imeMode="halfAlpha" allowBlank="1" showInputMessage="1" showErrorMessage="1" sqref="F5" xr:uid="{34DF1BAD-76B8-4829-8627-A5328754F19B}"/>
    <dataValidation type="whole" imeMode="halfAlpha" allowBlank="1" showInputMessage="1" showErrorMessage="1" sqref="E5" xr:uid="{F0378A31-C2EC-495D-83FC-F673A4F94BE6}">
      <formula1>1</formula1>
      <formula2>21</formula2>
    </dataValidation>
  </dataValidations>
  <printOptions horizontalCentered="1"/>
  <pageMargins left="0.51181102362204722" right="0.51181102362204722" top="0.74803149606299213" bottom="0.74803149606299213" header="0.31496062992125984" footer="0.31496062992125984"/>
  <pageSetup paperSize="9" scale="82" orientation="portrait" horizontalDpi="300" verticalDpi="300" r:id="rId1"/>
  <headerFooter>
    <oddFooter>&amp;A</oddFooter>
  </headerFooter>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BCEE7-C838-4D1D-BD92-E406FE1F345C}">
  <sheetPr>
    <tabColor rgb="FF00B0F0"/>
    <pageSetUpPr fitToPage="1"/>
  </sheetPr>
  <dimension ref="A1:T30"/>
  <sheetViews>
    <sheetView view="pageBreakPreview" zoomScale="80" zoomScaleNormal="80" zoomScaleSheetLayoutView="80" workbookViewId="0">
      <selection activeCell="B19" sqref="B19:AB21"/>
    </sheetView>
  </sheetViews>
  <sheetFormatPr defaultColWidth="9" defaultRowHeight="33" customHeight="1"/>
  <cols>
    <col min="1" max="1" width="1.1796875" style="291" customWidth="1"/>
    <col min="2" max="2" width="5.6328125" style="291" customWidth="1"/>
    <col min="3" max="3" width="20.54296875" style="291" customWidth="1"/>
    <col min="4" max="4" width="11.6328125" style="291" customWidth="1"/>
    <col min="5" max="5" width="5.6328125" style="291" customWidth="1"/>
    <col min="6" max="6" width="10.81640625" style="291" customWidth="1"/>
    <col min="7" max="8" width="8.6328125" style="291" customWidth="1"/>
    <col min="9" max="9" width="7.453125" style="291" customWidth="1"/>
    <col min="10" max="10" width="9" style="291" customWidth="1"/>
    <col min="11" max="11" width="6.81640625" style="291" customWidth="1"/>
    <col min="12" max="12" width="6.90625" style="291" customWidth="1"/>
    <col min="13" max="13" width="8.1796875" style="291" customWidth="1"/>
    <col min="14" max="14" width="8" style="291" customWidth="1"/>
    <col min="15" max="15" width="3.1796875" style="291" bestFit="1" customWidth="1"/>
    <col min="16" max="16" width="1.453125" style="291" customWidth="1"/>
    <col min="17" max="17" width="9.453125" style="291" customWidth="1"/>
    <col min="18" max="18" width="8.6328125" style="291" customWidth="1"/>
    <col min="19" max="16384" width="9" style="291"/>
  </cols>
  <sheetData>
    <row r="1" spans="1:20" ht="33" customHeight="1" thickBot="1">
      <c r="B1" s="548" t="s">
        <v>642</v>
      </c>
      <c r="E1" s="547"/>
      <c r="G1" s="549"/>
      <c r="H1" s="547"/>
      <c r="I1" s="547"/>
      <c r="J1" s="550"/>
      <c r="K1" s="547"/>
      <c r="L1" s="551" t="s">
        <v>448</v>
      </c>
      <c r="M1" s="552"/>
      <c r="N1" s="553"/>
      <c r="O1" s="554"/>
      <c r="P1" s="554"/>
    </row>
    <row r="2" spans="1:20" ht="33" customHeight="1" thickBot="1">
      <c r="B2" s="555" t="s">
        <v>59</v>
      </c>
      <c r="C2" s="556" t="s">
        <v>597</v>
      </c>
      <c r="D2" s="548"/>
      <c r="E2" s="547"/>
      <c r="G2" s="549"/>
      <c r="H2" s="547"/>
      <c r="I2" s="547"/>
      <c r="J2" s="550"/>
      <c r="K2" s="547"/>
      <c r="L2" s="557"/>
      <c r="M2" s="557"/>
      <c r="N2" s="557"/>
      <c r="O2" s="554"/>
      <c r="P2" s="554"/>
    </row>
    <row r="3" spans="1:20" s="493" customFormat="1" ht="44.5" customHeight="1" thickBot="1">
      <c r="A3" s="495"/>
      <c r="B3" s="1248" t="s">
        <v>367</v>
      </c>
      <c r="C3" s="1249"/>
      <c r="D3" s="1250"/>
      <c r="E3" s="1250"/>
      <c r="F3" s="1250"/>
      <c r="G3" s="1250"/>
      <c r="H3" s="1250"/>
      <c r="I3" s="1250"/>
      <c r="J3" s="1250"/>
      <c r="K3" s="1250"/>
      <c r="L3" s="1250"/>
      <c r="M3" s="1250"/>
      <c r="N3" s="1250"/>
      <c r="O3" s="1251"/>
      <c r="P3" s="496"/>
    </row>
    <row r="4" spans="1:20" s="493" customFormat="1" ht="44.5" customHeight="1">
      <c r="A4" s="495"/>
      <c r="B4" s="1252" t="s">
        <v>368</v>
      </c>
      <c r="C4" s="1253"/>
      <c r="D4" s="1254"/>
      <c r="E4" s="1254"/>
      <c r="F4" s="1254"/>
      <c r="G4" s="1254"/>
      <c r="H4" s="1254"/>
      <c r="I4" s="1254"/>
      <c r="J4" s="1254"/>
      <c r="K4" s="1254"/>
      <c r="L4" s="1254"/>
      <c r="M4" s="1254"/>
      <c r="N4" s="1254"/>
      <c r="O4" s="1255"/>
      <c r="P4" s="496"/>
    </row>
    <row r="5" spans="1:20" s="493" customFormat="1" ht="33" customHeight="1">
      <c r="A5" s="495"/>
      <c r="B5" s="1256" t="s">
        <v>369</v>
      </c>
      <c r="C5" s="1257"/>
      <c r="D5" s="497" t="s">
        <v>370</v>
      </c>
      <c r="E5" s="1258"/>
      <c r="F5" s="1258"/>
      <c r="G5" s="1258"/>
      <c r="H5" s="498"/>
      <c r="I5" s="498"/>
      <c r="J5" s="498"/>
      <c r="K5" s="498"/>
      <c r="L5" s="498"/>
      <c r="M5" s="498"/>
      <c r="N5" s="498"/>
      <c r="O5" s="499"/>
    </row>
    <row r="6" spans="1:20" s="493" customFormat="1" ht="37.5" customHeight="1">
      <c r="A6" s="495"/>
      <c r="B6" s="1256"/>
      <c r="C6" s="1257"/>
      <c r="D6" s="1259"/>
      <c r="E6" s="1260"/>
      <c r="F6" s="1260"/>
      <c r="G6" s="1260"/>
      <c r="H6" s="1260"/>
      <c r="I6" s="1260"/>
      <c r="J6" s="1260"/>
      <c r="K6" s="1260"/>
      <c r="L6" s="1260"/>
      <c r="M6" s="1260"/>
      <c r="N6" s="1260"/>
      <c r="O6" s="1261"/>
      <c r="P6" s="500"/>
    </row>
    <row r="7" spans="1:20" s="493" customFormat="1" ht="37.5" customHeight="1">
      <c r="A7" s="495"/>
      <c r="B7" s="1252"/>
      <c r="C7" s="1253"/>
      <c r="D7" s="501" t="s">
        <v>371</v>
      </c>
      <c r="E7" s="1262"/>
      <c r="F7" s="1262"/>
      <c r="G7" s="501" t="s">
        <v>372</v>
      </c>
      <c r="H7" s="1262"/>
      <c r="I7" s="1262"/>
      <c r="J7" s="502" t="s">
        <v>373</v>
      </c>
      <c r="K7" s="502" t="s">
        <v>374</v>
      </c>
      <c r="L7" s="292"/>
      <c r="M7" s="502" t="s">
        <v>375</v>
      </c>
      <c r="N7" s="502"/>
      <c r="O7" s="503"/>
      <c r="P7" s="494"/>
    </row>
    <row r="8" spans="1:20" s="493" customFormat="1" ht="22.5" customHeight="1">
      <c r="B8" s="1263" t="s">
        <v>376</v>
      </c>
      <c r="C8" s="1264"/>
      <c r="D8" s="1267"/>
      <c r="E8" s="1268"/>
      <c r="F8" s="1268"/>
      <c r="G8" s="1269"/>
      <c r="H8" s="1273" t="s">
        <v>377</v>
      </c>
      <c r="I8" s="1264"/>
      <c r="J8" s="1275"/>
      <c r="K8" s="1276"/>
      <c r="L8" s="1276"/>
      <c r="M8" s="1276"/>
      <c r="N8" s="1276"/>
      <c r="O8" s="1277"/>
      <c r="P8" s="504"/>
    </row>
    <row r="9" spans="1:20" s="493" customFormat="1" ht="22.5" customHeight="1">
      <c r="B9" s="1263"/>
      <c r="C9" s="1264"/>
      <c r="D9" s="1267"/>
      <c r="E9" s="1268"/>
      <c r="F9" s="1268"/>
      <c r="G9" s="1269"/>
      <c r="H9" s="1273"/>
      <c r="I9" s="1264"/>
      <c r="J9" s="1278"/>
      <c r="K9" s="1279"/>
      <c r="L9" s="1279"/>
      <c r="M9" s="1279"/>
      <c r="N9" s="1279"/>
      <c r="O9" s="1280"/>
      <c r="P9" s="504"/>
    </row>
    <row r="10" spans="1:20" s="493" customFormat="1" ht="22.5" customHeight="1">
      <c r="B10" s="1263"/>
      <c r="C10" s="1264"/>
      <c r="D10" s="1267"/>
      <c r="E10" s="1268"/>
      <c r="F10" s="1268"/>
      <c r="G10" s="1269"/>
      <c r="H10" s="1273"/>
      <c r="I10" s="1264"/>
      <c r="J10" s="1278"/>
      <c r="K10" s="1279"/>
      <c r="L10" s="1279"/>
      <c r="M10" s="1279"/>
      <c r="N10" s="1279"/>
      <c r="O10" s="1280"/>
      <c r="P10" s="505"/>
    </row>
    <row r="11" spans="1:20" s="493" customFormat="1" ht="22.5" customHeight="1">
      <c r="B11" s="1263"/>
      <c r="C11" s="1264"/>
      <c r="D11" s="1267"/>
      <c r="E11" s="1268"/>
      <c r="F11" s="1268"/>
      <c r="G11" s="1269"/>
      <c r="H11" s="1273"/>
      <c r="I11" s="1264"/>
      <c r="J11" s="1278"/>
      <c r="K11" s="1279"/>
      <c r="L11" s="1279"/>
      <c r="M11" s="1279"/>
      <c r="N11" s="1279"/>
      <c r="O11" s="1280"/>
      <c r="P11" s="505"/>
    </row>
    <row r="12" spans="1:20" s="493" customFormat="1" ht="22.5" customHeight="1">
      <c r="B12" s="1265"/>
      <c r="C12" s="1266"/>
      <c r="D12" s="1270"/>
      <c r="E12" s="1271"/>
      <c r="F12" s="1271"/>
      <c r="G12" s="1272"/>
      <c r="H12" s="1274"/>
      <c r="I12" s="1266"/>
      <c r="J12" s="1281"/>
      <c r="K12" s="1282"/>
      <c r="L12" s="1282"/>
      <c r="M12" s="1282"/>
      <c r="N12" s="1282"/>
      <c r="O12" s="1283"/>
      <c r="P12" s="504"/>
    </row>
    <row r="13" spans="1:20" s="493" customFormat="1" ht="33" customHeight="1">
      <c r="B13" s="1286" t="s">
        <v>378</v>
      </c>
      <c r="C13" s="1285"/>
      <c r="D13" s="1293"/>
      <c r="E13" s="1291" t="s">
        <v>379</v>
      </c>
      <c r="F13" s="1294"/>
      <c r="G13" s="1295" t="s">
        <v>380</v>
      </c>
      <c r="H13" s="1284" t="s">
        <v>381</v>
      </c>
      <c r="I13" s="1285"/>
      <c r="J13" s="293" t="s">
        <v>382</v>
      </c>
      <c r="K13" s="506" t="s">
        <v>383</v>
      </c>
      <c r="L13" s="507"/>
      <c r="M13" s="507"/>
      <c r="N13" s="507"/>
      <c r="O13" s="508"/>
      <c r="P13" s="504"/>
    </row>
    <row r="14" spans="1:20" s="493" customFormat="1" ht="33" customHeight="1">
      <c r="B14" s="1265"/>
      <c r="C14" s="1266"/>
      <c r="D14" s="1270"/>
      <c r="E14" s="1292"/>
      <c r="F14" s="1271"/>
      <c r="G14" s="1296"/>
      <c r="H14" s="1274"/>
      <c r="I14" s="1266"/>
      <c r="J14" s="293" t="s">
        <v>382</v>
      </c>
      <c r="K14" s="502" t="s">
        <v>384</v>
      </c>
      <c r="L14" s="509"/>
      <c r="M14" s="509"/>
      <c r="N14" s="509"/>
      <c r="O14" s="510"/>
      <c r="P14" s="504"/>
      <c r="T14" s="496"/>
    </row>
    <row r="15" spans="1:20" s="493" customFormat="1" ht="33" customHeight="1">
      <c r="B15" s="1286" t="s">
        <v>385</v>
      </c>
      <c r="C15" s="1285"/>
      <c r="D15" s="511" t="s">
        <v>386</v>
      </c>
      <c r="E15" s="512"/>
      <c r="F15" s="1287"/>
      <c r="G15" s="1287"/>
      <c r="H15" s="1287"/>
      <c r="I15" s="1287"/>
      <c r="J15" s="513" t="s">
        <v>387</v>
      </c>
      <c r="K15" s="1288"/>
      <c r="L15" s="1288"/>
      <c r="M15" s="1288"/>
      <c r="N15" s="1288"/>
      <c r="O15" s="514"/>
      <c r="P15" s="515"/>
    </row>
    <row r="16" spans="1:20" s="493" customFormat="1" ht="33" customHeight="1">
      <c r="B16" s="1265"/>
      <c r="C16" s="1266"/>
      <c r="D16" s="516" t="s">
        <v>388</v>
      </c>
      <c r="E16" s="517"/>
      <c r="F16" s="479"/>
      <c r="G16" s="518" t="s">
        <v>379</v>
      </c>
      <c r="H16" s="479"/>
      <c r="I16" s="502" t="s">
        <v>389</v>
      </c>
      <c r="J16" s="517"/>
      <c r="K16" s="517"/>
      <c r="L16" s="517"/>
      <c r="M16" s="517"/>
      <c r="N16" s="517"/>
      <c r="O16" s="519"/>
      <c r="P16" s="520"/>
    </row>
    <row r="17" spans="2:16" s="493" customFormat="1" ht="66" customHeight="1">
      <c r="B17" s="1289" t="s">
        <v>390</v>
      </c>
      <c r="C17" s="1290"/>
      <c r="D17" s="1297"/>
      <c r="E17" s="1298"/>
      <c r="F17" s="1298"/>
      <c r="G17" s="521" t="s">
        <v>391</v>
      </c>
      <c r="H17" s="473"/>
      <c r="I17" s="521" t="s">
        <v>392</v>
      </c>
      <c r="J17" s="1284" t="s">
        <v>393</v>
      </c>
      <c r="K17" s="1285"/>
      <c r="L17" s="1299"/>
      <c r="M17" s="1300"/>
      <c r="N17" s="1291" t="s">
        <v>394</v>
      </c>
      <c r="O17" s="522"/>
      <c r="P17" s="520"/>
    </row>
    <row r="18" spans="2:16" s="493" customFormat="1" ht="33" customHeight="1">
      <c r="B18" s="1252"/>
      <c r="C18" s="1253"/>
      <c r="D18" s="1270"/>
      <c r="E18" s="1271"/>
      <c r="F18" s="518" t="s">
        <v>395</v>
      </c>
      <c r="G18" s="518"/>
      <c r="H18" s="523"/>
      <c r="J18" s="1274"/>
      <c r="K18" s="1266"/>
      <c r="L18" s="1301"/>
      <c r="M18" s="1302"/>
      <c r="N18" s="1292"/>
      <c r="O18" s="519"/>
      <c r="P18" s="520"/>
    </row>
    <row r="19" spans="2:16" s="493" customFormat="1" ht="37.5" customHeight="1">
      <c r="B19" s="1289" t="s">
        <v>396</v>
      </c>
      <c r="C19" s="1304"/>
      <c r="D19" s="1307" t="s">
        <v>473</v>
      </c>
      <c r="E19" s="1308"/>
      <c r="F19" s="1309"/>
      <c r="G19" s="1309"/>
      <c r="H19" s="1309"/>
      <c r="I19" s="506" t="s">
        <v>302</v>
      </c>
      <c r="J19" s="524" t="s">
        <v>506</v>
      </c>
      <c r="K19" s="1309"/>
      <c r="L19" s="1309"/>
      <c r="M19" s="1309"/>
      <c r="N19" s="506" t="s">
        <v>302</v>
      </c>
      <c r="O19" s="525"/>
      <c r="P19" s="526"/>
    </row>
    <row r="20" spans="2:16" s="493" customFormat="1" ht="37.5" customHeight="1">
      <c r="B20" s="1256"/>
      <c r="C20" s="1305"/>
      <c r="D20" s="1310" t="s">
        <v>397</v>
      </c>
      <c r="E20" s="1311"/>
      <c r="F20" s="1312"/>
      <c r="G20" s="1312"/>
      <c r="H20" s="1312"/>
      <c r="I20" s="498" t="s">
        <v>302</v>
      </c>
      <c r="J20" s="500"/>
      <c r="K20" s="527"/>
      <c r="L20" s="527"/>
      <c r="M20" s="527"/>
      <c r="N20" s="527"/>
      <c r="O20" s="499"/>
      <c r="P20" s="526"/>
    </row>
    <row r="21" spans="2:16" s="493" customFormat="1" ht="37.5" customHeight="1">
      <c r="B21" s="1252"/>
      <c r="C21" s="1306"/>
      <c r="D21" s="1313" t="s">
        <v>398</v>
      </c>
      <c r="E21" s="1314"/>
      <c r="F21" s="1315">
        <f>SUM(F19:H20)</f>
        <v>0</v>
      </c>
      <c r="G21" s="1315"/>
      <c r="H21" s="1315"/>
      <c r="I21" s="502" t="s">
        <v>302</v>
      </c>
      <c r="J21" s="502"/>
      <c r="K21" s="502"/>
      <c r="L21" s="527"/>
      <c r="M21" s="527"/>
      <c r="N21" s="527"/>
      <c r="O21" s="528"/>
      <c r="P21" s="529"/>
    </row>
    <row r="22" spans="2:16" s="493" customFormat="1" ht="33" customHeight="1">
      <c r="B22" s="1286" t="s">
        <v>399</v>
      </c>
      <c r="C22" s="1285"/>
      <c r="D22" s="1316" t="s">
        <v>400</v>
      </c>
      <c r="E22" s="1317"/>
      <c r="F22" s="530" t="s">
        <v>63</v>
      </c>
      <c r="G22" s="294"/>
      <c r="H22" s="530" t="s">
        <v>379</v>
      </c>
      <c r="I22" s="294"/>
      <c r="J22" s="530" t="s">
        <v>401</v>
      </c>
      <c r="K22" s="294"/>
      <c r="L22" s="530" t="s">
        <v>402</v>
      </c>
      <c r="M22" s="530"/>
      <c r="N22" s="506"/>
      <c r="O22" s="525"/>
      <c r="P22" s="526"/>
    </row>
    <row r="23" spans="2:16" s="493" customFormat="1" ht="33" customHeight="1">
      <c r="B23" s="1263"/>
      <c r="C23" s="1264"/>
      <c r="D23" s="1318" t="s">
        <v>403</v>
      </c>
      <c r="E23" s="1319"/>
      <c r="F23" s="531" t="s">
        <v>553</v>
      </c>
      <c r="G23" s="295"/>
      <c r="H23" s="531" t="s">
        <v>379</v>
      </c>
      <c r="I23" s="295"/>
      <c r="J23" s="531" t="s">
        <v>401</v>
      </c>
      <c r="K23" s="295"/>
      <c r="L23" s="531" t="s">
        <v>402</v>
      </c>
      <c r="M23" s="531" t="s">
        <v>404</v>
      </c>
      <c r="N23" s="532"/>
      <c r="O23" s="533"/>
      <c r="P23" s="526"/>
    </row>
    <row r="24" spans="2:16" s="493" customFormat="1" ht="33" customHeight="1">
      <c r="B24" s="1263"/>
      <c r="C24" s="1264"/>
      <c r="D24" s="1320"/>
      <c r="E24" s="1321"/>
      <c r="F24" s="534" t="s">
        <v>553</v>
      </c>
      <c r="G24" s="296"/>
      <c r="H24" s="534" t="s">
        <v>379</v>
      </c>
      <c r="I24" s="296"/>
      <c r="J24" s="534" t="s">
        <v>401</v>
      </c>
      <c r="K24" s="296"/>
      <c r="L24" s="534" t="s">
        <v>405</v>
      </c>
      <c r="M24" s="296"/>
      <c r="N24" s="535" t="s">
        <v>406</v>
      </c>
      <c r="O24" s="536"/>
      <c r="P24" s="526"/>
    </row>
    <row r="25" spans="2:16" s="493" customFormat="1" ht="33" customHeight="1">
      <c r="B25" s="1265"/>
      <c r="C25" s="1266"/>
      <c r="D25" s="1322" t="s">
        <v>407</v>
      </c>
      <c r="E25" s="1323"/>
      <c r="F25" s="537" t="s">
        <v>553</v>
      </c>
      <c r="G25" s="297"/>
      <c r="H25" s="537" t="s">
        <v>379</v>
      </c>
      <c r="I25" s="297"/>
      <c r="J25" s="537" t="s">
        <v>401</v>
      </c>
      <c r="K25" s="297"/>
      <c r="L25" s="537" t="s">
        <v>402</v>
      </c>
      <c r="M25" s="537"/>
      <c r="N25" s="502"/>
      <c r="O25" s="538"/>
      <c r="P25" s="526"/>
    </row>
    <row r="26" spans="2:16" s="493" customFormat="1" ht="26.5">
      <c r="B26" s="1289" t="s">
        <v>408</v>
      </c>
      <c r="C26" s="1290"/>
      <c r="D26" s="298" t="s">
        <v>382</v>
      </c>
      <c r="E26" s="506" t="s">
        <v>409</v>
      </c>
      <c r="F26" s="506"/>
      <c r="G26" s="506"/>
      <c r="H26" s="506"/>
      <c r="I26" s="506"/>
      <c r="J26" s="506"/>
      <c r="K26" s="506"/>
      <c r="L26" s="506"/>
      <c r="M26" s="506"/>
      <c r="N26" s="506"/>
      <c r="O26" s="525"/>
      <c r="P26" s="539"/>
    </row>
    <row r="27" spans="2:16" s="493" customFormat="1" ht="26.5">
      <c r="B27" s="1256"/>
      <c r="C27" s="1257"/>
      <c r="D27" s="293" t="s">
        <v>382</v>
      </c>
      <c r="E27" s="498" t="s">
        <v>410</v>
      </c>
      <c r="F27" s="498"/>
      <c r="G27" s="498"/>
      <c r="H27" s="498"/>
      <c r="I27" s="293" t="s">
        <v>382</v>
      </c>
      <c r="J27" s="540" t="s">
        <v>411</v>
      </c>
      <c r="K27" s="500" t="s">
        <v>412</v>
      </c>
      <c r="L27" s="293" t="s">
        <v>382</v>
      </c>
      <c r="M27" s="540" t="s">
        <v>413</v>
      </c>
      <c r="N27" s="498" t="s">
        <v>414</v>
      </c>
      <c r="O27" s="499"/>
    </row>
    <row r="28" spans="2:16" s="493" customFormat="1" ht="26.5">
      <c r="B28" s="1256"/>
      <c r="C28" s="1257"/>
      <c r="D28" s="293" t="s">
        <v>382</v>
      </c>
      <c r="E28" s="498" t="s">
        <v>415</v>
      </c>
      <c r="F28" s="498"/>
      <c r="G28" s="498"/>
      <c r="H28" s="498"/>
      <c r="I28" s="498"/>
      <c r="J28" s="498"/>
      <c r="K28" s="498"/>
      <c r="L28" s="498"/>
      <c r="M28" s="498"/>
      <c r="N28" s="498"/>
      <c r="O28" s="499"/>
    </row>
    <row r="29" spans="2:16" s="493" customFormat="1" ht="27" thickBot="1">
      <c r="B29" s="1324"/>
      <c r="C29" s="1325"/>
      <c r="D29" s="299" t="s">
        <v>382</v>
      </c>
      <c r="E29" s="541" t="s">
        <v>416</v>
      </c>
      <c r="F29" s="541"/>
      <c r="G29" s="1303"/>
      <c r="H29" s="1303"/>
      <c r="I29" s="1303"/>
      <c r="J29" s="1303"/>
      <c r="K29" s="1303"/>
      <c r="L29" s="1303"/>
      <c r="M29" s="1303"/>
      <c r="N29" s="1303"/>
      <c r="O29" s="542"/>
    </row>
    <row r="30" spans="2:16" s="493" customFormat="1" ht="8.5" customHeight="1"/>
  </sheetData>
  <sheetProtection algorithmName="SHA-512" hashValue="xZgEwtYl0Zqj0mvL4eV+Fdei+s0pahwdwaGU4X/VVGI+5AeE5OOhqV/iGG8q61bv/HL743me+C45OBW7G2bqqg==" saltValue="qzcKUlxQNmkttUVCXUIqMg==" spinCount="100000" sheet="1" objects="1" scenarios="1"/>
  <mergeCells count="43">
    <mergeCell ref="G29:N29"/>
    <mergeCell ref="B19:C21"/>
    <mergeCell ref="D19:E19"/>
    <mergeCell ref="F19:H19"/>
    <mergeCell ref="D20:E20"/>
    <mergeCell ref="F20:H20"/>
    <mergeCell ref="D21:E21"/>
    <mergeCell ref="F21:H21"/>
    <mergeCell ref="B22:C25"/>
    <mergeCell ref="D22:E22"/>
    <mergeCell ref="D23:E24"/>
    <mergeCell ref="D25:E25"/>
    <mergeCell ref="B26:C29"/>
    <mergeCell ref="K19:M19"/>
    <mergeCell ref="H13:I14"/>
    <mergeCell ref="B15:C16"/>
    <mergeCell ref="F15:I15"/>
    <mergeCell ref="K15:N15"/>
    <mergeCell ref="B17:C18"/>
    <mergeCell ref="J17:K18"/>
    <mergeCell ref="N17:N18"/>
    <mergeCell ref="D18:E18"/>
    <mergeCell ref="B13:C14"/>
    <mergeCell ref="D13:D14"/>
    <mergeCell ref="E13:E14"/>
    <mergeCell ref="F13:F14"/>
    <mergeCell ref="G13:G14"/>
    <mergeCell ref="D17:F17"/>
    <mergeCell ref="L17:M18"/>
    <mergeCell ref="B8:C12"/>
    <mergeCell ref="D8:G12"/>
    <mergeCell ref="H8:I12"/>
    <mergeCell ref="J8:O10"/>
    <mergeCell ref="J11:O12"/>
    <mergeCell ref="B3:C3"/>
    <mergeCell ref="D3:O3"/>
    <mergeCell ref="B4:C4"/>
    <mergeCell ref="D4:O4"/>
    <mergeCell ref="B5:C7"/>
    <mergeCell ref="E5:G5"/>
    <mergeCell ref="D6:O6"/>
    <mergeCell ref="E7:F7"/>
    <mergeCell ref="H7:I7"/>
  </mergeCells>
  <phoneticPr fontId="1"/>
  <dataValidations count="3">
    <dataValidation allowBlank="1" showErrorMessage="1" promptTitle="主要取引先を上位３位記入してください" prompt="　" sqref="H8:H11 D8:D11 D15:D18" xr:uid="{3BFED338-7AB8-437D-BE4C-711C9E934831}"/>
    <dataValidation type="list" allowBlank="1" showInputMessage="1" showErrorMessage="1" sqref="J13:J14 I27 L27 D26:D29" xr:uid="{D14DCD37-B583-40A7-80E7-42D8F6B7BE1C}">
      <formula1>"□,☑"</formula1>
    </dataValidation>
    <dataValidation type="list" allowBlank="1" showInputMessage="1" showErrorMessage="1" sqref="J8" xr:uid="{1E5C58E5-71B4-4765-AA0A-847B8D754A59}">
      <formula1>"本人,三親等以内の親族（本人又は三親等以内が経営する法人含む）,第三者,その他"</formula1>
    </dataValidation>
  </dataValidations>
  <pageMargins left="0.43307086614173229" right="0.43307086614173229" top="0.55118110236220474" bottom="0.55118110236220474" header="0.31496062992125984" footer="0.31496062992125984"/>
  <pageSetup paperSize="9" scale="79" orientation="portrait" horizontalDpi="300" verticalDpi="300" r:id="rId1"/>
  <headerFooter>
    <oddFooter>&amp;A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B33CC-54B0-494B-B766-0B6F75BB57F8}">
  <sheetPr>
    <tabColor rgb="FF00B0F0"/>
    <pageSetUpPr fitToPage="1"/>
  </sheetPr>
  <dimension ref="A1:CD236"/>
  <sheetViews>
    <sheetView view="pageBreakPreview" zoomScale="80" zoomScaleNormal="100" zoomScaleSheetLayoutView="80" workbookViewId="0">
      <selection activeCell="A19" sqref="A19:AT22"/>
    </sheetView>
  </sheetViews>
  <sheetFormatPr defaultColWidth="2.08984375" defaultRowHeight="12"/>
  <cols>
    <col min="1" max="11" width="2.08984375" style="198" customWidth="1"/>
    <col min="12" max="12" width="9" style="198" customWidth="1"/>
    <col min="13" max="13" width="9.453125" style="198" customWidth="1"/>
    <col min="14" max="14" width="6.1796875" style="198" customWidth="1"/>
    <col min="15" max="29" width="2.08984375" style="198" customWidth="1"/>
    <col min="30" max="33" width="2.6328125" style="198" customWidth="1"/>
    <col min="34" max="46" width="2.08984375" style="198" customWidth="1"/>
    <col min="47" max="47" width="2.08984375" style="198" hidden="1" customWidth="1"/>
    <col min="48" max="48" width="3.36328125" style="198" hidden="1" customWidth="1"/>
    <col min="49" max="51" width="2.08984375" style="198" hidden="1" customWidth="1"/>
    <col min="52" max="256" width="2.08984375" style="198" customWidth="1"/>
    <col min="257" max="16384" width="2.08984375" style="198"/>
  </cols>
  <sheetData>
    <row r="1" spans="1:47" ht="22" customHeight="1">
      <c r="A1" s="195" t="s">
        <v>474</v>
      </c>
      <c r="C1" s="196"/>
      <c r="D1" s="196"/>
      <c r="E1" s="196"/>
      <c r="F1" s="196"/>
      <c r="G1" s="196"/>
      <c r="I1" s="196"/>
      <c r="J1" s="196"/>
      <c r="K1" s="196"/>
      <c r="L1" s="196"/>
      <c r="N1" s="196"/>
      <c r="O1" s="196"/>
      <c r="P1" s="196"/>
      <c r="Q1" s="196"/>
      <c r="R1" s="196"/>
      <c r="S1" s="196"/>
      <c r="T1" s="196"/>
      <c r="U1" s="196"/>
      <c r="V1" s="196"/>
      <c r="W1" s="196"/>
      <c r="X1" s="196"/>
      <c r="Y1" s="196"/>
      <c r="Z1" s="196"/>
      <c r="AA1" s="196"/>
      <c r="AB1" s="196"/>
      <c r="AC1" s="196"/>
      <c r="AD1" s="196"/>
      <c r="AE1" s="196"/>
      <c r="AF1" s="196"/>
      <c r="AG1" s="1224" t="s">
        <v>121</v>
      </c>
      <c r="AH1" s="1225"/>
      <c r="AI1" s="1225"/>
      <c r="AJ1" s="1226"/>
      <c r="AK1" s="1226"/>
      <c r="AL1" s="1226"/>
      <c r="AM1" s="1226"/>
      <c r="AN1" s="1226"/>
      <c r="AO1" s="1226"/>
      <c r="AP1" s="1226"/>
      <c r="AQ1" s="1226"/>
      <c r="AR1" s="1226"/>
      <c r="AS1" s="1226"/>
      <c r="AT1" s="1227"/>
      <c r="AU1" s="197"/>
    </row>
    <row r="2" spans="1:47" ht="40.5" customHeight="1">
      <c r="A2" s="199"/>
      <c r="B2" s="1169" t="s">
        <v>516</v>
      </c>
      <c r="C2" s="1169"/>
      <c r="D2" s="1169"/>
      <c r="E2" s="1169"/>
      <c r="F2" s="1169"/>
      <c r="G2" s="1169"/>
      <c r="H2" s="1169"/>
      <c r="I2" s="1169"/>
      <c r="J2" s="1169"/>
      <c r="K2" s="1169"/>
      <c r="L2" s="1169"/>
      <c r="M2" s="1169"/>
      <c r="N2" s="1169"/>
      <c r="O2" s="1169"/>
      <c r="P2" s="1169"/>
      <c r="Q2" s="1169"/>
      <c r="R2" s="1169"/>
      <c r="S2" s="1169"/>
      <c r="T2" s="1169"/>
      <c r="U2" s="1169"/>
      <c r="V2" s="1169"/>
      <c r="W2" s="1169"/>
      <c r="X2" s="1169"/>
      <c r="Y2" s="1169"/>
      <c r="Z2" s="1169"/>
      <c r="AA2" s="1169"/>
      <c r="AB2" s="1169"/>
      <c r="AC2" s="1169"/>
      <c r="AD2" s="1169"/>
      <c r="AE2" s="1169"/>
      <c r="AF2" s="1169"/>
      <c r="AG2" s="1169"/>
      <c r="AH2" s="1169"/>
      <c r="AI2" s="1169"/>
      <c r="AJ2" s="1169"/>
      <c r="AK2" s="1169"/>
      <c r="AL2" s="1169"/>
      <c r="AM2" s="1169"/>
      <c r="AN2" s="1169"/>
      <c r="AO2" s="1169"/>
      <c r="AP2" s="1169"/>
      <c r="AQ2" s="1169"/>
      <c r="AR2" s="1169"/>
      <c r="AS2" s="1169"/>
      <c r="AT2" s="200"/>
      <c r="AU2" s="197"/>
    </row>
    <row r="3" spans="1:47" ht="3.75" customHeight="1">
      <c r="A3" s="201"/>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3"/>
      <c r="AU3" s="197"/>
    </row>
    <row r="4" spans="1:47" ht="24" customHeight="1">
      <c r="A4" s="1327" t="s">
        <v>58</v>
      </c>
      <c r="B4" s="1215"/>
      <c r="C4" s="1215"/>
      <c r="D4" s="1328" t="s">
        <v>418</v>
      </c>
      <c r="E4" s="1329"/>
      <c r="F4" s="1329"/>
      <c r="G4" s="1330"/>
      <c r="H4" s="1215" t="s">
        <v>419</v>
      </c>
      <c r="I4" s="1215"/>
      <c r="J4" s="1215"/>
      <c r="K4" s="1215"/>
      <c r="L4" s="1216"/>
      <c r="M4" s="1179"/>
      <c r="N4" s="1180"/>
      <c r="O4" s="1180"/>
      <c r="P4" s="1180"/>
      <c r="Q4" s="1180"/>
      <c r="R4" s="1180"/>
      <c r="S4" s="1180"/>
      <c r="T4" s="1180"/>
      <c r="U4" s="1180"/>
      <c r="V4" s="1180"/>
      <c r="W4" s="1180"/>
      <c r="X4" s="1180"/>
      <c r="Y4" s="1180"/>
      <c r="Z4" s="1180"/>
      <c r="AA4" s="1180"/>
      <c r="AB4" s="1180"/>
      <c r="AC4" s="1181"/>
      <c r="AD4" s="1331" t="s">
        <v>420</v>
      </c>
      <c r="AE4" s="1332"/>
      <c r="AF4" s="1332"/>
      <c r="AG4" s="1332"/>
      <c r="AH4" s="1334"/>
      <c r="AI4" s="1335"/>
      <c r="AJ4" s="1335"/>
      <c r="AK4" s="1335"/>
      <c r="AL4" s="1335"/>
      <c r="AM4" s="1335"/>
      <c r="AN4" s="1335"/>
      <c r="AO4" s="1335"/>
      <c r="AP4" s="1335"/>
      <c r="AQ4" s="1335"/>
      <c r="AR4" s="1335"/>
      <c r="AS4" s="1335"/>
      <c r="AT4" s="1336"/>
      <c r="AU4" s="197"/>
    </row>
    <row r="5" spans="1:47" ht="24" customHeight="1">
      <c r="A5" s="1214" t="s">
        <v>56</v>
      </c>
      <c r="B5" s="1215"/>
      <c r="C5" s="1215"/>
      <c r="D5" s="1215"/>
      <c r="E5" s="1215"/>
      <c r="F5" s="1215"/>
      <c r="G5" s="1215"/>
      <c r="H5" s="1215"/>
      <c r="I5" s="1215"/>
      <c r="J5" s="1215"/>
      <c r="K5" s="1215"/>
      <c r="L5" s="1216"/>
      <c r="M5" s="1179"/>
      <c r="N5" s="1180"/>
      <c r="O5" s="1180"/>
      <c r="P5" s="1180"/>
      <c r="Q5" s="1180"/>
      <c r="R5" s="1180"/>
      <c r="S5" s="1180"/>
      <c r="T5" s="1180"/>
      <c r="U5" s="1180"/>
      <c r="V5" s="1180"/>
      <c r="W5" s="1180"/>
      <c r="X5" s="1180"/>
      <c r="Y5" s="1180"/>
      <c r="Z5" s="1180"/>
      <c r="AA5" s="1180"/>
      <c r="AB5" s="1180"/>
      <c r="AC5" s="1181"/>
      <c r="AD5" s="1333"/>
      <c r="AE5" s="1333"/>
      <c r="AF5" s="1333"/>
      <c r="AG5" s="1333"/>
      <c r="AH5" s="1337"/>
      <c r="AI5" s="1338"/>
      <c r="AJ5" s="1338"/>
      <c r="AK5" s="1338"/>
      <c r="AL5" s="1338"/>
      <c r="AM5" s="1338"/>
      <c r="AN5" s="1338"/>
      <c r="AO5" s="1338"/>
      <c r="AP5" s="1338"/>
      <c r="AQ5" s="1338"/>
      <c r="AR5" s="1338"/>
      <c r="AS5" s="1338"/>
      <c r="AT5" s="1339"/>
      <c r="AU5" s="197"/>
    </row>
    <row r="6" spans="1:47" ht="24" customHeight="1">
      <c r="A6" s="1353" t="s">
        <v>421</v>
      </c>
      <c r="B6" s="1332"/>
      <c r="C6" s="1332"/>
      <c r="D6" s="1332"/>
      <c r="E6" s="1332"/>
      <c r="F6" s="1332"/>
      <c r="G6" s="1332"/>
      <c r="H6" s="1332"/>
      <c r="I6" s="1332"/>
      <c r="J6" s="1332"/>
      <c r="K6" s="1332"/>
      <c r="L6" s="1354"/>
      <c r="M6" s="1326" t="s">
        <v>12</v>
      </c>
      <c r="N6" s="1326"/>
      <c r="O6" s="1326"/>
      <c r="P6" s="1326"/>
      <c r="Q6" s="1179"/>
      <c r="R6" s="1180"/>
      <c r="S6" s="1180"/>
      <c r="T6" s="1180"/>
      <c r="U6" s="1180"/>
      <c r="V6" s="1180"/>
      <c r="W6" s="1180"/>
      <c r="X6" s="1180"/>
      <c r="Y6" s="1180"/>
      <c r="Z6" s="1180"/>
      <c r="AA6" s="1180"/>
      <c r="AB6" s="1180"/>
      <c r="AC6" s="1180"/>
      <c r="AD6" s="1180"/>
      <c r="AE6" s="1180"/>
      <c r="AF6" s="1180"/>
      <c r="AG6" s="1180"/>
      <c r="AH6" s="1180"/>
      <c r="AI6" s="1180"/>
      <c r="AJ6" s="1180"/>
      <c r="AK6" s="1180"/>
      <c r="AL6" s="1180"/>
      <c r="AM6" s="1180"/>
      <c r="AN6" s="1180"/>
      <c r="AO6" s="1180"/>
      <c r="AP6" s="1180"/>
      <c r="AQ6" s="1180"/>
      <c r="AR6" s="1180"/>
      <c r="AS6" s="1180"/>
      <c r="AT6" s="1181"/>
      <c r="AU6" s="197"/>
    </row>
    <row r="7" spans="1:47" ht="24" customHeight="1">
      <c r="A7" s="1355"/>
      <c r="B7" s="1356"/>
      <c r="C7" s="1356"/>
      <c r="D7" s="1356"/>
      <c r="E7" s="1356"/>
      <c r="F7" s="1356"/>
      <c r="G7" s="1356"/>
      <c r="H7" s="1356"/>
      <c r="I7" s="1356"/>
      <c r="J7" s="1356"/>
      <c r="K7" s="1356"/>
      <c r="L7" s="1357"/>
      <c r="M7" s="1326" t="s">
        <v>13</v>
      </c>
      <c r="N7" s="1326"/>
      <c r="O7" s="1326"/>
      <c r="P7" s="1326"/>
      <c r="Q7" s="1179"/>
      <c r="R7" s="1180"/>
      <c r="S7" s="1180"/>
      <c r="T7" s="1180"/>
      <c r="U7" s="1180"/>
      <c r="V7" s="1180"/>
      <c r="W7" s="1180"/>
      <c r="X7" s="1180"/>
      <c r="Y7" s="1180"/>
      <c r="Z7" s="1180"/>
      <c r="AA7" s="1180"/>
      <c r="AB7" s="1180"/>
      <c r="AC7" s="1181"/>
      <c r="AD7" s="1326" t="s">
        <v>14</v>
      </c>
      <c r="AE7" s="1326"/>
      <c r="AF7" s="1326"/>
      <c r="AG7" s="1326"/>
      <c r="AH7" s="1208"/>
      <c r="AI7" s="1209"/>
      <c r="AJ7" s="1209"/>
      <c r="AK7" s="1209"/>
      <c r="AL7" s="1209"/>
      <c r="AM7" s="1209"/>
      <c r="AN7" s="1209"/>
      <c r="AO7" s="1209"/>
      <c r="AP7" s="1209"/>
      <c r="AQ7" s="1209"/>
      <c r="AR7" s="1209"/>
      <c r="AS7" s="1209"/>
      <c r="AT7" s="1210"/>
      <c r="AU7" s="197"/>
    </row>
    <row r="8" spans="1:47" ht="24" customHeight="1">
      <c r="A8" s="1355"/>
      <c r="B8" s="1356"/>
      <c r="C8" s="1356"/>
      <c r="D8" s="1356"/>
      <c r="E8" s="1356"/>
      <c r="F8" s="1356"/>
      <c r="G8" s="1356"/>
      <c r="H8" s="1356"/>
      <c r="I8" s="1356"/>
      <c r="J8" s="1356"/>
      <c r="K8" s="1356"/>
      <c r="L8" s="1357"/>
      <c r="M8" s="1326" t="s">
        <v>15</v>
      </c>
      <c r="N8" s="1326"/>
      <c r="O8" s="1326"/>
      <c r="P8" s="1326"/>
      <c r="Q8" s="1179"/>
      <c r="R8" s="1180"/>
      <c r="S8" s="1180"/>
      <c r="T8" s="1180"/>
      <c r="U8" s="1180"/>
      <c r="V8" s="1180"/>
      <c r="W8" s="1180"/>
      <c r="X8" s="1180"/>
      <c r="Y8" s="1180"/>
      <c r="Z8" s="1180"/>
      <c r="AA8" s="1180"/>
      <c r="AB8" s="1180"/>
      <c r="AC8" s="1180"/>
      <c r="AD8" s="1180"/>
      <c r="AE8" s="1180"/>
      <c r="AF8" s="1180"/>
      <c r="AG8" s="1180"/>
      <c r="AH8" s="1180"/>
      <c r="AI8" s="1180"/>
      <c r="AJ8" s="1180"/>
      <c r="AK8" s="1180"/>
      <c r="AL8" s="1180"/>
      <c r="AM8" s="1180"/>
      <c r="AN8" s="1180"/>
      <c r="AO8" s="1180"/>
      <c r="AP8" s="1180"/>
      <c r="AQ8" s="1180"/>
      <c r="AR8" s="1180"/>
      <c r="AS8" s="1180"/>
      <c r="AT8" s="1181"/>
      <c r="AU8" s="197"/>
    </row>
    <row r="9" spans="1:47" ht="24" customHeight="1">
      <c r="A9" s="1358"/>
      <c r="B9" s="1333"/>
      <c r="C9" s="1333"/>
      <c r="D9" s="1333"/>
      <c r="E9" s="1333"/>
      <c r="F9" s="1333"/>
      <c r="G9" s="1333"/>
      <c r="H9" s="1333"/>
      <c r="I9" s="1333"/>
      <c r="J9" s="1333"/>
      <c r="K9" s="1333"/>
      <c r="L9" s="1359"/>
      <c r="M9" s="1347" t="s">
        <v>16</v>
      </c>
      <c r="N9" s="1347"/>
      <c r="O9" s="1347"/>
      <c r="P9" s="1347"/>
      <c r="Q9" s="1179"/>
      <c r="R9" s="1180"/>
      <c r="S9" s="1180"/>
      <c r="T9" s="1180"/>
      <c r="U9" s="1180"/>
      <c r="V9" s="1180"/>
      <c r="W9" s="1180"/>
      <c r="X9" s="1180"/>
      <c r="Y9" s="1180"/>
      <c r="Z9" s="1180"/>
      <c r="AA9" s="1180"/>
      <c r="AB9" s="1180"/>
      <c r="AC9" s="1181"/>
      <c r="AD9" s="1348" t="s">
        <v>17</v>
      </c>
      <c r="AE9" s="1348"/>
      <c r="AF9" s="1348"/>
      <c r="AG9" s="1348"/>
      <c r="AH9" s="1179"/>
      <c r="AI9" s="1180"/>
      <c r="AJ9" s="1180"/>
      <c r="AK9" s="1180"/>
      <c r="AL9" s="1180"/>
      <c r="AM9" s="1180"/>
      <c r="AN9" s="1180"/>
      <c r="AO9" s="1180"/>
      <c r="AP9" s="1180"/>
      <c r="AQ9" s="1180"/>
      <c r="AR9" s="1180"/>
      <c r="AS9" s="1180"/>
      <c r="AT9" s="1181"/>
      <c r="AU9" s="197"/>
    </row>
    <row r="10" spans="1:47" ht="24" customHeight="1">
      <c r="A10" s="1347" t="s">
        <v>422</v>
      </c>
      <c r="B10" s="1347"/>
      <c r="C10" s="1347"/>
      <c r="D10" s="1347"/>
      <c r="E10" s="1347"/>
      <c r="F10" s="1347"/>
      <c r="G10" s="1347"/>
      <c r="H10" s="1347"/>
      <c r="I10" s="1347"/>
      <c r="J10" s="1347"/>
      <c r="K10" s="1347"/>
      <c r="L10" s="1347"/>
      <c r="M10" s="1349" t="s">
        <v>63</v>
      </c>
      <c r="N10" s="1350"/>
      <c r="O10" s="1350"/>
      <c r="P10" s="1350"/>
      <c r="Q10" s="1188"/>
      <c r="R10" s="1188"/>
      <c r="S10" s="1188"/>
      <c r="T10" s="1188"/>
      <c r="U10" s="1215" t="s">
        <v>19</v>
      </c>
      <c r="V10" s="1215"/>
      <c r="W10" s="1215"/>
      <c r="X10" s="1188"/>
      <c r="Y10" s="1188"/>
      <c r="Z10" s="1188"/>
      <c r="AA10" s="1351" t="s">
        <v>20</v>
      </c>
      <c r="AB10" s="1351"/>
      <c r="AC10" s="1352"/>
      <c r="AD10" s="1327" t="s">
        <v>248</v>
      </c>
      <c r="AE10" s="1215"/>
      <c r="AF10" s="1215"/>
      <c r="AG10" s="1216"/>
      <c r="AH10" s="1340"/>
      <c r="AI10" s="1341"/>
      <c r="AJ10" s="1341"/>
      <c r="AK10" s="1341"/>
      <c r="AL10" s="1341"/>
      <c r="AM10" s="1341"/>
      <c r="AN10" s="1341"/>
      <c r="AO10" s="1342" t="s">
        <v>42</v>
      </c>
      <c r="AP10" s="1342"/>
      <c r="AQ10" s="1342"/>
      <c r="AR10" s="1342"/>
      <c r="AS10" s="1342"/>
      <c r="AT10" s="1343"/>
      <c r="AU10" s="197"/>
    </row>
    <row r="11" spans="1:47" ht="88.5" customHeight="1">
      <c r="A11" s="1344" t="s">
        <v>423</v>
      </c>
      <c r="B11" s="1345"/>
      <c r="C11" s="1345"/>
      <c r="D11" s="1345"/>
      <c r="E11" s="1345"/>
      <c r="F11" s="1345"/>
      <c r="G11" s="1345"/>
      <c r="H11" s="1345"/>
      <c r="I11" s="1345"/>
      <c r="J11" s="1345"/>
      <c r="K11" s="1345"/>
      <c r="L11" s="1346"/>
      <c r="M11" s="1179"/>
      <c r="N11" s="1180"/>
      <c r="O11" s="1180"/>
      <c r="P11" s="1180"/>
      <c r="Q11" s="1180"/>
      <c r="R11" s="1180"/>
      <c r="S11" s="1180"/>
      <c r="T11" s="1180"/>
      <c r="U11" s="1180"/>
      <c r="V11" s="1180"/>
      <c r="W11" s="1180"/>
      <c r="X11" s="1180"/>
      <c r="Y11" s="1180"/>
      <c r="Z11" s="1180"/>
      <c r="AA11" s="1180"/>
      <c r="AB11" s="1180"/>
      <c r="AC11" s="1180"/>
      <c r="AD11" s="1180"/>
      <c r="AE11" s="1180"/>
      <c r="AF11" s="1180"/>
      <c r="AG11" s="1180"/>
      <c r="AH11" s="1180"/>
      <c r="AI11" s="1180"/>
      <c r="AJ11" s="1180"/>
      <c r="AK11" s="1180"/>
      <c r="AL11" s="1180"/>
      <c r="AM11" s="1180"/>
      <c r="AN11" s="1180"/>
      <c r="AO11" s="1180"/>
      <c r="AP11" s="1180"/>
      <c r="AQ11" s="1180"/>
      <c r="AR11" s="1180"/>
      <c r="AS11" s="1180"/>
      <c r="AT11" s="1181"/>
      <c r="AU11" s="197"/>
    </row>
    <row r="12" spans="1:47" ht="88.5" customHeight="1">
      <c r="A12" s="1344" t="s">
        <v>30</v>
      </c>
      <c r="B12" s="1345"/>
      <c r="C12" s="1345"/>
      <c r="D12" s="1345"/>
      <c r="E12" s="1345"/>
      <c r="F12" s="1345"/>
      <c r="G12" s="1345"/>
      <c r="H12" s="1345"/>
      <c r="I12" s="1345"/>
      <c r="J12" s="1345"/>
      <c r="K12" s="1345"/>
      <c r="L12" s="1346"/>
      <c r="M12" s="1179"/>
      <c r="N12" s="1180"/>
      <c r="O12" s="1180"/>
      <c r="P12" s="1180"/>
      <c r="Q12" s="1180"/>
      <c r="R12" s="1180"/>
      <c r="S12" s="1180"/>
      <c r="T12" s="1180"/>
      <c r="U12" s="1180"/>
      <c r="V12" s="1180"/>
      <c r="W12" s="1180"/>
      <c r="X12" s="1180"/>
      <c r="Y12" s="1180"/>
      <c r="Z12" s="1180"/>
      <c r="AA12" s="1180"/>
      <c r="AB12" s="1180"/>
      <c r="AC12" s="1180"/>
      <c r="AD12" s="1180"/>
      <c r="AE12" s="1180"/>
      <c r="AF12" s="1180"/>
      <c r="AG12" s="1180"/>
      <c r="AH12" s="1180"/>
      <c r="AI12" s="1180"/>
      <c r="AJ12" s="1180"/>
      <c r="AK12" s="1180"/>
      <c r="AL12" s="1180"/>
      <c r="AM12" s="1180"/>
      <c r="AN12" s="1180"/>
      <c r="AO12" s="1180"/>
      <c r="AP12" s="1180"/>
      <c r="AQ12" s="1180"/>
      <c r="AR12" s="1180"/>
      <c r="AS12" s="1180"/>
      <c r="AT12" s="1181"/>
      <c r="AU12" s="197"/>
    </row>
    <row r="13" spans="1:47" ht="30" customHeight="1">
      <c r="A13" s="1353" t="s">
        <v>27</v>
      </c>
      <c r="B13" s="1332"/>
      <c r="C13" s="1332"/>
      <c r="D13" s="1332"/>
      <c r="E13" s="1332"/>
      <c r="F13" s="1332"/>
      <c r="G13" s="1332"/>
      <c r="H13" s="1332"/>
      <c r="I13" s="1332"/>
      <c r="J13" s="1332"/>
      <c r="K13" s="1332"/>
      <c r="L13" s="1354"/>
      <c r="M13" s="1347" t="s">
        <v>28</v>
      </c>
      <c r="N13" s="1347"/>
      <c r="O13" s="1347"/>
      <c r="P13" s="1347"/>
      <c r="Q13" s="1365"/>
      <c r="R13" s="1366"/>
      <c r="S13" s="1366"/>
      <c r="T13" s="1366"/>
      <c r="U13" s="1366"/>
      <c r="V13" s="1366"/>
      <c r="W13" s="1366"/>
      <c r="X13" s="1351" t="s">
        <v>42</v>
      </c>
      <c r="Y13" s="1351"/>
      <c r="Z13" s="1351"/>
      <c r="AA13" s="1351"/>
      <c r="AB13" s="1351"/>
      <c r="AC13" s="1352"/>
      <c r="AD13" s="1347" t="s">
        <v>29</v>
      </c>
      <c r="AE13" s="1347"/>
      <c r="AF13" s="1347"/>
      <c r="AG13" s="1347"/>
      <c r="AH13" s="1367"/>
      <c r="AI13" s="1368"/>
      <c r="AJ13" s="1368"/>
      <c r="AK13" s="1368"/>
      <c r="AL13" s="1368"/>
      <c r="AM13" s="1368"/>
      <c r="AN13" s="1368"/>
      <c r="AO13" s="1351" t="s">
        <v>42</v>
      </c>
      <c r="AP13" s="1351"/>
      <c r="AQ13" s="1351"/>
      <c r="AR13" s="1351"/>
      <c r="AS13" s="1351"/>
      <c r="AT13" s="1352"/>
      <c r="AU13" s="197"/>
    </row>
    <row r="14" spans="1:47" ht="40.25" customHeight="1">
      <c r="A14" s="1358"/>
      <c r="B14" s="1333"/>
      <c r="C14" s="1333"/>
      <c r="D14" s="1333"/>
      <c r="E14" s="1333"/>
      <c r="F14" s="1333"/>
      <c r="G14" s="1333"/>
      <c r="H14" s="1333"/>
      <c r="I14" s="1333"/>
      <c r="J14" s="1333"/>
      <c r="K14" s="1333"/>
      <c r="L14" s="1359"/>
      <c r="M14" s="1360" t="s">
        <v>37</v>
      </c>
      <c r="N14" s="1345"/>
      <c r="O14" s="1345"/>
      <c r="P14" s="1346"/>
      <c r="Q14" s="1361"/>
      <c r="R14" s="1362"/>
      <c r="S14" s="1362"/>
      <c r="T14" s="1362"/>
      <c r="U14" s="1362"/>
      <c r="V14" s="1362"/>
      <c r="W14" s="1362"/>
      <c r="X14" s="1362"/>
      <c r="Y14" s="1362"/>
      <c r="Z14" s="1362"/>
      <c r="AA14" s="1362"/>
      <c r="AB14" s="1362"/>
      <c r="AC14" s="1362"/>
      <c r="AD14" s="1362"/>
      <c r="AE14" s="1362"/>
      <c r="AF14" s="1362"/>
      <c r="AG14" s="1362"/>
      <c r="AH14" s="1362"/>
      <c r="AI14" s="1362"/>
      <c r="AJ14" s="1362"/>
      <c r="AK14" s="1362"/>
      <c r="AL14" s="1362"/>
      <c r="AM14" s="1362"/>
      <c r="AN14" s="1362"/>
      <c r="AO14" s="1362"/>
      <c r="AP14" s="1362"/>
      <c r="AQ14" s="1362"/>
      <c r="AR14" s="1362"/>
      <c r="AS14" s="1362"/>
      <c r="AT14" s="1363"/>
      <c r="AU14" s="197"/>
    </row>
    <row r="15" spans="1:47" ht="24" customHeight="1">
      <c r="A15" s="1347" t="s">
        <v>61</v>
      </c>
      <c r="B15" s="1347"/>
      <c r="C15" s="1347"/>
      <c r="D15" s="1347"/>
      <c r="E15" s="1347"/>
      <c r="F15" s="1347"/>
      <c r="G15" s="1347"/>
      <c r="H15" s="1347"/>
      <c r="I15" s="1347"/>
      <c r="J15" s="1347"/>
      <c r="K15" s="1347"/>
      <c r="L15" s="1347"/>
      <c r="M15" s="1347"/>
      <c r="N15" s="1347"/>
      <c r="O15" s="1347"/>
      <c r="P15" s="1347"/>
      <c r="Q15" s="1347"/>
      <c r="R15" s="1347"/>
      <c r="S15" s="1347"/>
      <c r="T15" s="1347"/>
      <c r="U15" s="1347"/>
      <c r="V15" s="1347"/>
      <c r="W15" s="1347"/>
      <c r="X15" s="1347"/>
      <c r="Y15" s="1347"/>
      <c r="Z15" s="1347"/>
      <c r="AA15" s="1347"/>
      <c r="AB15" s="1347"/>
      <c r="AC15" s="1347"/>
      <c r="AD15" s="1347"/>
      <c r="AE15" s="1347"/>
      <c r="AF15" s="1347"/>
      <c r="AG15" s="1347"/>
      <c r="AH15" s="1347"/>
      <c r="AI15" s="1347"/>
      <c r="AJ15" s="1347"/>
      <c r="AK15" s="1347"/>
      <c r="AL15" s="1347"/>
      <c r="AM15" s="1364" t="s">
        <v>57</v>
      </c>
      <c r="AN15" s="1364"/>
      <c r="AO15" s="1364"/>
      <c r="AP15" s="1364"/>
      <c r="AQ15" s="1364"/>
      <c r="AR15" s="1364"/>
      <c r="AS15" s="1364"/>
      <c r="AT15" s="1364"/>
      <c r="AU15" s="197"/>
    </row>
    <row r="16" spans="1:47" ht="15" customHeight="1">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197"/>
    </row>
    <row r="17" spans="1:82" ht="24" customHeight="1">
      <c r="A17" s="1327" t="s">
        <v>58</v>
      </c>
      <c r="B17" s="1215"/>
      <c r="C17" s="1215"/>
      <c r="D17" s="1328" t="s">
        <v>424</v>
      </c>
      <c r="E17" s="1329"/>
      <c r="F17" s="1329"/>
      <c r="G17" s="1330"/>
      <c r="H17" s="1215" t="s">
        <v>419</v>
      </c>
      <c r="I17" s="1215"/>
      <c r="J17" s="1215"/>
      <c r="K17" s="1215"/>
      <c r="L17" s="1216"/>
      <c r="M17" s="1179"/>
      <c r="N17" s="1180"/>
      <c r="O17" s="1180"/>
      <c r="P17" s="1180"/>
      <c r="Q17" s="1180"/>
      <c r="R17" s="1180"/>
      <c r="S17" s="1180"/>
      <c r="T17" s="1180"/>
      <c r="U17" s="1180"/>
      <c r="V17" s="1180"/>
      <c r="W17" s="1180"/>
      <c r="X17" s="1180"/>
      <c r="Y17" s="1180"/>
      <c r="Z17" s="1180"/>
      <c r="AA17" s="1180"/>
      <c r="AB17" s="1180"/>
      <c r="AC17" s="1181"/>
      <c r="AD17" s="1331" t="s">
        <v>420</v>
      </c>
      <c r="AE17" s="1332"/>
      <c r="AF17" s="1332"/>
      <c r="AG17" s="1332"/>
      <c r="AH17" s="1334"/>
      <c r="AI17" s="1335"/>
      <c r="AJ17" s="1335"/>
      <c r="AK17" s="1335"/>
      <c r="AL17" s="1335"/>
      <c r="AM17" s="1335"/>
      <c r="AN17" s="1335"/>
      <c r="AO17" s="1335"/>
      <c r="AP17" s="1335"/>
      <c r="AQ17" s="1335"/>
      <c r="AR17" s="1335"/>
      <c r="AS17" s="1335"/>
      <c r="AT17" s="1336"/>
      <c r="AU17" s="197"/>
    </row>
    <row r="18" spans="1:82" ht="24" customHeight="1">
      <c r="A18" s="1214" t="s">
        <v>56</v>
      </c>
      <c r="B18" s="1215"/>
      <c r="C18" s="1215"/>
      <c r="D18" s="1215"/>
      <c r="E18" s="1215"/>
      <c r="F18" s="1215"/>
      <c r="G18" s="1215"/>
      <c r="H18" s="1215"/>
      <c r="I18" s="1215"/>
      <c r="J18" s="1215"/>
      <c r="K18" s="1215"/>
      <c r="L18" s="1216"/>
      <c r="M18" s="1179"/>
      <c r="N18" s="1180"/>
      <c r="O18" s="1180"/>
      <c r="P18" s="1180"/>
      <c r="Q18" s="1180"/>
      <c r="R18" s="1180"/>
      <c r="S18" s="1180"/>
      <c r="T18" s="1180"/>
      <c r="U18" s="1180"/>
      <c r="V18" s="1180"/>
      <c r="W18" s="1180"/>
      <c r="X18" s="1180"/>
      <c r="Y18" s="1180"/>
      <c r="Z18" s="1180"/>
      <c r="AA18" s="1180"/>
      <c r="AB18" s="1180"/>
      <c r="AC18" s="1181"/>
      <c r="AD18" s="1333"/>
      <c r="AE18" s="1333"/>
      <c r="AF18" s="1333"/>
      <c r="AG18" s="1333"/>
      <c r="AH18" s="1337"/>
      <c r="AI18" s="1338"/>
      <c r="AJ18" s="1338"/>
      <c r="AK18" s="1338"/>
      <c r="AL18" s="1338"/>
      <c r="AM18" s="1338"/>
      <c r="AN18" s="1338"/>
      <c r="AO18" s="1338"/>
      <c r="AP18" s="1338"/>
      <c r="AQ18" s="1338"/>
      <c r="AR18" s="1338"/>
      <c r="AS18" s="1338"/>
      <c r="AT18" s="1339"/>
      <c r="AU18" s="197"/>
    </row>
    <row r="19" spans="1:82" ht="24" customHeight="1">
      <c r="A19" s="1353" t="s">
        <v>421</v>
      </c>
      <c r="B19" s="1332"/>
      <c r="C19" s="1332"/>
      <c r="D19" s="1332"/>
      <c r="E19" s="1332"/>
      <c r="F19" s="1332"/>
      <c r="G19" s="1332"/>
      <c r="H19" s="1332"/>
      <c r="I19" s="1332"/>
      <c r="J19" s="1332"/>
      <c r="K19" s="1332"/>
      <c r="L19" s="1354"/>
      <c r="M19" s="1326" t="s">
        <v>12</v>
      </c>
      <c r="N19" s="1326"/>
      <c r="O19" s="1326"/>
      <c r="P19" s="1326"/>
      <c r="Q19" s="1179"/>
      <c r="R19" s="1180"/>
      <c r="S19" s="1180"/>
      <c r="T19" s="1180"/>
      <c r="U19" s="1180"/>
      <c r="V19" s="1180"/>
      <c r="W19" s="1180"/>
      <c r="X19" s="1180"/>
      <c r="Y19" s="1180"/>
      <c r="Z19" s="1180"/>
      <c r="AA19" s="1180"/>
      <c r="AB19" s="1180"/>
      <c r="AC19" s="1180"/>
      <c r="AD19" s="1180"/>
      <c r="AE19" s="1180"/>
      <c r="AF19" s="1180"/>
      <c r="AG19" s="1180"/>
      <c r="AH19" s="1180"/>
      <c r="AI19" s="1180"/>
      <c r="AJ19" s="1180"/>
      <c r="AK19" s="1180"/>
      <c r="AL19" s="1180"/>
      <c r="AM19" s="1180"/>
      <c r="AN19" s="1180"/>
      <c r="AO19" s="1180"/>
      <c r="AP19" s="1180"/>
      <c r="AQ19" s="1180"/>
      <c r="AR19" s="1180"/>
      <c r="AS19" s="1180"/>
      <c r="AT19" s="1181"/>
      <c r="AU19" s="197"/>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row>
    <row r="20" spans="1:82" ht="24" customHeight="1">
      <c r="A20" s="1355"/>
      <c r="B20" s="1356"/>
      <c r="C20" s="1356"/>
      <c r="D20" s="1356"/>
      <c r="E20" s="1356"/>
      <c r="F20" s="1356"/>
      <c r="G20" s="1356"/>
      <c r="H20" s="1356"/>
      <c r="I20" s="1356"/>
      <c r="J20" s="1356"/>
      <c r="K20" s="1356"/>
      <c r="L20" s="1357"/>
      <c r="M20" s="1326" t="s">
        <v>13</v>
      </c>
      <c r="N20" s="1326"/>
      <c r="O20" s="1326"/>
      <c r="P20" s="1326"/>
      <c r="Q20" s="1179"/>
      <c r="R20" s="1180"/>
      <c r="S20" s="1180"/>
      <c r="T20" s="1180"/>
      <c r="U20" s="1180"/>
      <c r="V20" s="1180"/>
      <c r="W20" s="1180"/>
      <c r="X20" s="1180"/>
      <c r="Y20" s="1180"/>
      <c r="Z20" s="1180"/>
      <c r="AA20" s="1180"/>
      <c r="AB20" s="1180"/>
      <c r="AC20" s="1181"/>
      <c r="AD20" s="1326" t="s">
        <v>14</v>
      </c>
      <c r="AE20" s="1326"/>
      <c r="AF20" s="1326"/>
      <c r="AG20" s="1326"/>
      <c r="AH20" s="1208"/>
      <c r="AI20" s="1209"/>
      <c r="AJ20" s="1209"/>
      <c r="AK20" s="1209"/>
      <c r="AL20" s="1209"/>
      <c r="AM20" s="1209"/>
      <c r="AN20" s="1209"/>
      <c r="AO20" s="1209"/>
      <c r="AP20" s="1209"/>
      <c r="AQ20" s="1209"/>
      <c r="AR20" s="1209"/>
      <c r="AS20" s="1209"/>
      <c r="AT20" s="1210"/>
      <c r="AU20" s="197"/>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row>
    <row r="21" spans="1:82" ht="24" customHeight="1">
      <c r="A21" s="1355"/>
      <c r="B21" s="1356"/>
      <c r="C21" s="1356"/>
      <c r="D21" s="1356"/>
      <c r="E21" s="1356"/>
      <c r="F21" s="1356"/>
      <c r="G21" s="1356"/>
      <c r="H21" s="1356"/>
      <c r="I21" s="1356"/>
      <c r="J21" s="1356"/>
      <c r="K21" s="1356"/>
      <c r="L21" s="1357"/>
      <c r="M21" s="1326" t="s">
        <v>15</v>
      </c>
      <c r="N21" s="1326"/>
      <c r="O21" s="1326"/>
      <c r="P21" s="1326"/>
      <c r="Q21" s="1179"/>
      <c r="R21" s="1180"/>
      <c r="S21" s="1180"/>
      <c r="T21" s="1180"/>
      <c r="U21" s="1180"/>
      <c r="V21" s="1180"/>
      <c r="W21" s="1180"/>
      <c r="X21" s="1180"/>
      <c r="Y21" s="1180"/>
      <c r="Z21" s="1180"/>
      <c r="AA21" s="1180"/>
      <c r="AB21" s="1180"/>
      <c r="AC21" s="1180"/>
      <c r="AD21" s="1180"/>
      <c r="AE21" s="1180"/>
      <c r="AF21" s="1180"/>
      <c r="AG21" s="1180"/>
      <c r="AH21" s="1180"/>
      <c r="AI21" s="1180"/>
      <c r="AJ21" s="1180"/>
      <c r="AK21" s="1180"/>
      <c r="AL21" s="1180"/>
      <c r="AM21" s="1180"/>
      <c r="AN21" s="1180"/>
      <c r="AO21" s="1180"/>
      <c r="AP21" s="1180"/>
      <c r="AQ21" s="1180"/>
      <c r="AR21" s="1180"/>
      <c r="AS21" s="1180"/>
      <c r="AT21" s="1181"/>
      <c r="AU21" s="197"/>
      <c r="BC21" s="1369"/>
      <c r="BD21" s="1369"/>
      <c r="BE21" s="1369"/>
      <c r="BF21" s="1369"/>
      <c r="BG21" s="1369"/>
      <c r="BH21" s="1369"/>
      <c r="BI21" s="1369"/>
      <c r="BJ21" s="1369"/>
      <c r="BK21" s="1369"/>
      <c r="BL21" s="1369"/>
      <c r="BM21" s="1369"/>
      <c r="BN21" s="1369"/>
      <c r="BO21" s="1369"/>
      <c r="BP21" s="1369"/>
      <c r="BQ21" s="1369"/>
      <c r="BR21" s="1369"/>
      <c r="BS21" s="1369"/>
      <c r="BT21" s="1369"/>
      <c r="BU21" s="1369"/>
      <c r="BV21" s="1369"/>
      <c r="BW21" s="1369"/>
      <c r="BX21" s="1369"/>
      <c r="BY21" s="1369"/>
      <c r="BZ21" s="1369"/>
      <c r="CA21" s="1369"/>
      <c r="CB21" s="1369"/>
      <c r="CC21" s="1369"/>
      <c r="CD21" s="1369"/>
    </row>
    <row r="22" spans="1:82" ht="24" customHeight="1">
      <c r="A22" s="1358"/>
      <c r="B22" s="1333"/>
      <c r="C22" s="1333"/>
      <c r="D22" s="1333"/>
      <c r="E22" s="1333"/>
      <c r="F22" s="1333"/>
      <c r="G22" s="1333"/>
      <c r="H22" s="1333"/>
      <c r="I22" s="1333"/>
      <c r="J22" s="1333"/>
      <c r="K22" s="1333"/>
      <c r="L22" s="1359"/>
      <c r="M22" s="1347" t="s">
        <v>16</v>
      </c>
      <c r="N22" s="1347"/>
      <c r="O22" s="1347"/>
      <c r="P22" s="1347"/>
      <c r="Q22" s="1179"/>
      <c r="R22" s="1180"/>
      <c r="S22" s="1180"/>
      <c r="T22" s="1180"/>
      <c r="U22" s="1180"/>
      <c r="V22" s="1180"/>
      <c r="W22" s="1180"/>
      <c r="X22" s="1180"/>
      <c r="Y22" s="1180"/>
      <c r="Z22" s="1180"/>
      <c r="AA22" s="1180"/>
      <c r="AB22" s="1180"/>
      <c r="AC22" s="1181"/>
      <c r="AD22" s="1348" t="s">
        <v>17</v>
      </c>
      <c r="AE22" s="1348"/>
      <c r="AF22" s="1348"/>
      <c r="AG22" s="1348"/>
      <c r="AH22" s="1179"/>
      <c r="AI22" s="1180"/>
      <c r="AJ22" s="1180"/>
      <c r="AK22" s="1180"/>
      <c r="AL22" s="1180"/>
      <c r="AM22" s="1180"/>
      <c r="AN22" s="1180"/>
      <c r="AO22" s="1180"/>
      <c r="AP22" s="1180"/>
      <c r="AQ22" s="1180"/>
      <c r="AR22" s="1180"/>
      <c r="AS22" s="1180"/>
      <c r="AT22" s="1181"/>
      <c r="AU22" s="197"/>
    </row>
    <row r="23" spans="1:82" ht="24" customHeight="1">
      <c r="A23" s="1347" t="s">
        <v>422</v>
      </c>
      <c r="B23" s="1347"/>
      <c r="C23" s="1347"/>
      <c r="D23" s="1347"/>
      <c r="E23" s="1347"/>
      <c r="F23" s="1347"/>
      <c r="G23" s="1347"/>
      <c r="H23" s="1347"/>
      <c r="I23" s="1347"/>
      <c r="J23" s="1347"/>
      <c r="K23" s="1347"/>
      <c r="L23" s="1347"/>
      <c r="M23" s="1349" t="s">
        <v>63</v>
      </c>
      <c r="N23" s="1350"/>
      <c r="O23" s="1350"/>
      <c r="P23" s="1350"/>
      <c r="Q23" s="1188"/>
      <c r="R23" s="1188"/>
      <c r="S23" s="1188"/>
      <c r="T23" s="1188"/>
      <c r="U23" s="1215" t="s">
        <v>19</v>
      </c>
      <c r="V23" s="1215"/>
      <c r="W23" s="1215"/>
      <c r="X23" s="1188"/>
      <c r="Y23" s="1188"/>
      <c r="Z23" s="1188"/>
      <c r="AA23" s="1351" t="s">
        <v>20</v>
      </c>
      <c r="AB23" s="1351"/>
      <c r="AC23" s="1352"/>
      <c r="AD23" s="1327" t="s">
        <v>248</v>
      </c>
      <c r="AE23" s="1215"/>
      <c r="AF23" s="1215"/>
      <c r="AG23" s="1216"/>
      <c r="AH23" s="1340"/>
      <c r="AI23" s="1341"/>
      <c r="AJ23" s="1341"/>
      <c r="AK23" s="1341"/>
      <c r="AL23" s="1341"/>
      <c r="AM23" s="1341"/>
      <c r="AN23" s="1341"/>
      <c r="AO23" s="1342" t="s">
        <v>42</v>
      </c>
      <c r="AP23" s="1342"/>
      <c r="AQ23" s="1342"/>
      <c r="AR23" s="1342"/>
      <c r="AS23" s="1342"/>
      <c r="AT23" s="1343"/>
      <c r="AU23" s="197"/>
    </row>
    <row r="24" spans="1:82" ht="88.5" customHeight="1">
      <c r="A24" s="1344" t="s">
        <v>423</v>
      </c>
      <c r="B24" s="1345"/>
      <c r="C24" s="1345"/>
      <c r="D24" s="1345"/>
      <c r="E24" s="1345"/>
      <c r="F24" s="1345"/>
      <c r="G24" s="1345"/>
      <c r="H24" s="1345"/>
      <c r="I24" s="1345"/>
      <c r="J24" s="1345"/>
      <c r="K24" s="1345"/>
      <c r="L24" s="1346"/>
      <c r="M24" s="1179"/>
      <c r="N24" s="1180"/>
      <c r="O24" s="1180"/>
      <c r="P24" s="1180"/>
      <c r="Q24" s="1180"/>
      <c r="R24" s="1180"/>
      <c r="S24" s="1180"/>
      <c r="T24" s="1180"/>
      <c r="U24" s="1180"/>
      <c r="V24" s="1180"/>
      <c r="W24" s="1180"/>
      <c r="X24" s="1180"/>
      <c r="Y24" s="1180"/>
      <c r="Z24" s="1180"/>
      <c r="AA24" s="1180"/>
      <c r="AB24" s="1180"/>
      <c r="AC24" s="1180"/>
      <c r="AD24" s="1180"/>
      <c r="AE24" s="1180"/>
      <c r="AF24" s="1180"/>
      <c r="AG24" s="1180"/>
      <c r="AH24" s="1180"/>
      <c r="AI24" s="1180"/>
      <c r="AJ24" s="1180"/>
      <c r="AK24" s="1180"/>
      <c r="AL24" s="1180"/>
      <c r="AM24" s="1180"/>
      <c r="AN24" s="1180"/>
      <c r="AO24" s="1180"/>
      <c r="AP24" s="1180"/>
      <c r="AQ24" s="1180"/>
      <c r="AR24" s="1180"/>
      <c r="AS24" s="1180"/>
      <c r="AT24" s="1181"/>
      <c r="AU24" s="197"/>
    </row>
    <row r="25" spans="1:82" ht="88.5" customHeight="1">
      <c r="A25" s="1344" t="s">
        <v>30</v>
      </c>
      <c r="B25" s="1345"/>
      <c r="C25" s="1345"/>
      <c r="D25" s="1345"/>
      <c r="E25" s="1345"/>
      <c r="F25" s="1345"/>
      <c r="G25" s="1345"/>
      <c r="H25" s="1345"/>
      <c r="I25" s="1345"/>
      <c r="J25" s="1345"/>
      <c r="K25" s="1345"/>
      <c r="L25" s="1346"/>
      <c r="M25" s="1179"/>
      <c r="N25" s="1180"/>
      <c r="O25" s="1180"/>
      <c r="P25" s="1180"/>
      <c r="Q25" s="1180"/>
      <c r="R25" s="1180"/>
      <c r="S25" s="1180"/>
      <c r="T25" s="1180"/>
      <c r="U25" s="1180"/>
      <c r="V25" s="1180"/>
      <c r="W25" s="1180"/>
      <c r="X25" s="1180"/>
      <c r="Y25" s="1180"/>
      <c r="Z25" s="1180"/>
      <c r="AA25" s="1180"/>
      <c r="AB25" s="1180"/>
      <c r="AC25" s="1180"/>
      <c r="AD25" s="1180"/>
      <c r="AE25" s="1180"/>
      <c r="AF25" s="1180"/>
      <c r="AG25" s="1180"/>
      <c r="AH25" s="1180"/>
      <c r="AI25" s="1180"/>
      <c r="AJ25" s="1180"/>
      <c r="AK25" s="1180"/>
      <c r="AL25" s="1180"/>
      <c r="AM25" s="1180"/>
      <c r="AN25" s="1180"/>
      <c r="AO25" s="1180"/>
      <c r="AP25" s="1180"/>
      <c r="AQ25" s="1180"/>
      <c r="AR25" s="1180"/>
      <c r="AS25" s="1180"/>
      <c r="AT25" s="1181"/>
      <c r="AU25" s="197"/>
    </row>
    <row r="26" spans="1:82" ht="30" customHeight="1">
      <c r="A26" s="1353" t="s">
        <v>27</v>
      </c>
      <c r="B26" s="1332"/>
      <c r="C26" s="1332"/>
      <c r="D26" s="1332"/>
      <c r="E26" s="1332"/>
      <c r="F26" s="1332"/>
      <c r="G26" s="1332"/>
      <c r="H26" s="1332"/>
      <c r="I26" s="1332"/>
      <c r="J26" s="1332"/>
      <c r="K26" s="1332"/>
      <c r="L26" s="1354"/>
      <c r="M26" s="1347" t="s">
        <v>28</v>
      </c>
      <c r="N26" s="1347"/>
      <c r="O26" s="1347"/>
      <c r="P26" s="1347"/>
      <c r="Q26" s="1365"/>
      <c r="R26" s="1366"/>
      <c r="S26" s="1366"/>
      <c r="T26" s="1366"/>
      <c r="U26" s="1366"/>
      <c r="V26" s="1366"/>
      <c r="W26" s="1366"/>
      <c r="X26" s="1351" t="s">
        <v>42</v>
      </c>
      <c r="Y26" s="1351"/>
      <c r="Z26" s="1351"/>
      <c r="AA26" s="1351"/>
      <c r="AB26" s="1351"/>
      <c r="AC26" s="1352"/>
      <c r="AD26" s="1347" t="s">
        <v>29</v>
      </c>
      <c r="AE26" s="1347"/>
      <c r="AF26" s="1347"/>
      <c r="AG26" s="1347"/>
      <c r="AH26" s="1367"/>
      <c r="AI26" s="1368"/>
      <c r="AJ26" s="1368"/>
      <c r="AK26" s="1368"/>
      <c r="AL26" s="1368"/>
      <c r="AM26" s="1368"/>
      <c r="AN26" s="1368"/>
      <c r="AO26" s="1351" t="s">
        <v>42</v>
      </c>
      <c r="AP26" s="1351"/>
      <c r="AQ26" s="1351"/>
      <c r="AR26" s="1351"/>
      <c r="AS26" s="1351"/>
      <c r="AT26" s="1352"/>
      <c r="AU26" s="197"/>
    </row>
    <row r="27" spans="1:82" ht="40.25" customHeight="1">
      <c r="A27" s="1358"/>
      <c r="B27" s="1333"/>
      <c r="C27" s="1333"/>
      <c r="D27" s="1333"/>
      <c r="E27" s="1333"/>
      <c r="F27" s="1333"/>
      <c r="G27" s="1333"/>
      <c r="H27" s="1333"/>
      <c r="I27" s="1333"/>
      <c r="J27" s="1333"/>
      <c r="K27" s="1333"/>
      <c r="L27" s="1359"/>
      <c r="M27" s="1360" t="s">
        <v>37</v>
      </c>
      <c r="N27" s="1345"/>
      <c r="O27" s="1345"/>
      <c r="P27" s="1346"/>
      <c r="Q27" s="1361"/>
      <c r="R27" s="1362"/>
      <c r="S27" s="1362"/>
      <c r="T27" s="1362"/>
      <c r="U27" s="1362"/>
      <c r="V27" s="1362"/>
      <c r="W27" s="1362"/>
      <c r="X27" s="1362"/>
      <c r="Y27" s="1362"/>
      <c r="Z27" s="1362"/>
      <c r="AA27" s="1362"/>
      <c r="AB27" s="1362"/>
      <c r="AC27" s="1362"/>
      <c r="AD27" s="1362"/>
      <c r="AE27" s="1362"/>
      <c r="AF27" s="1362"/>
      <c r="AG27" s="1362"/>
      <c r="AH27" s="1362"/>
      <c r="AI27" s="1362"/>
      <c r="AJ27" s="1362"/>
      <c r="AK27" s="1362"/>
      <c r="AL27" s="1362"/>
      <c r="AM27" s="1362"/>
      <c r="AN27" s="1362"/>
      <c r="AO27" s="1362"/>
      <c r="AP27" s="1362"/>
      <c r="AQ27" s="1362"/>
      <c r="AR27" s="1362"/>
      <c r="AS27" s="1362"/>
      <c r="AT27" s="1363"/>
      <c r="AU27" s="197"/>
    </row>
    <row r="28" spans="1:82" ht="24" customHeight="1">
      <c r="A28" s="1347" t="s">
        <v>61</v>
      </c>
      <c r="B28" s="1347"/>
      <c r="C28" s="1347"/>
      <c r="D28" s="1347"/>
      <c r="E28" s="1347"/>
      <c r="F28" s="1347"/>
      <c r="G28" s="1347"/>
      <c r="H28" s="1347"/>
      <c r="I28" s="1347"/>
      <c r="J28" s="1347"/>
      <c r="K28" s="1347"/>
      <c r="L28" s="1347"/>
      <c r="M28" s="1347"/>
      <c r="N28" s="1347"/>
      <c r="O28" s="1347"/>
      <c r="P28" s="1347"/>
      <c r="Q28" s="1347"/>
      <c r="R28" s="1347"/>
      <c r="S28" s="1347"/>
      <c r="T28" s="1347"/>
      <c r="U28" s="1347"/>
      <c r="V28" s="1347"/>
      <c r="W28" s="1347"/>
      <c r="X28" s="1347"/>
      <c r="Y28" s="1347"/>
      <c r="Z28" s="1347"/>
      <c r="AA28" s="1347"/>
      <c r="AB28" s="1347"/>
      <c r="AC28" s="1347"/>
      <c r="AD28" s="1347"/>
      <c r="AE28" s="1347"/>
      <c r="AF28" s="1347"/>
      <c r="AG28" s="1347"/>
      <c r="AH28" s="1347"/>
      <c r="AI28" s="1347"/>
      <c r="AJ28" s="1347"/>
      <c r="AK28" s="1347"/>
      <c r="AL28" s="1347"/>
      <c r="AM28" s="1370" t="s">
        <v>57</v>
      </c>
      <c r="AN28" s="1371"/>
      <c r="AO28" s="1371"/>
      <c r="AP28" s="1371"/>
      <c r="AQ28" s="1371"/>
      <c r="AR28" s="1371"/>
      <c r="AS28" s="1371"/>
      <c r="AT28" s="1372"/>
      <c r="AU28" s="197"/>
    </row>
    <row r="29" spans="1:82" ht="30" customHeight="1">
      <c r="A29" s="195" t="s">
        <v>474</v>
      </c>
      <c r="C29" s="196"/>
      <c r="D29" s="196"/>
      <c r="E29" s="196"/>
      <c r="F29" s="196"/>
      <c r="G29" s="196"/>
      <c r="H29" s="195"/>
      <c r="I29" s="196"/>
      <c r="J29" s="196"/>
      <c r="K29" s="196"/>
      <c r="L29" s="196"/>
      <c r="N29" s="207"/>
      <c r="O29" s="207"/>
      <c r="P29" s="207"/>
      <c r="Q29" s="207"/>
      <c r="R29" s="207"/>
      <c r="S29" s="207"/>
      <c r="T29" s="207"/>
      <c r="U29" s="207"/>
      <c r="V29" s="207"/>
      <c r="W29" s="207"/>
      <c r="X29" s="207"/>
      <c r="Y29" s="207"/>
      <c r="Z29" s="207"/>
      <c r="AA29" s="207"/>
      <c r="AB29" s="207"/>
      <c r="AC29" s="207"/>
      <c r="AD29" s="207"/>
      <c r="AE29" s="207"/>
      <c r="AF29" s="207"/>
      <c r="AG29" s="207"/>
      <c r="AH29" s="1224" t="s">
        <v>129</v>
      </c>
      <c r="AI29" s="1225"/>
      <c r="AJ29" s="1225"/>
      <c r="AK29" s="1226" t="s">
        <v>448</v>
      </c>
      <c r="AL29" s="1226"/>
      <c r="AM29" s="1226"/>
      <c r="AN29" s="1226"/>
      <c r="AO29" s="1226"/>
      <c r="AP29" s="1226"/>
      <c r="AQ29" s="1226"/>
      <c r="AR29" s="1226"/>
      <c r="AS29" s="1226"/>
      <c r="AT29" s="1226"/>
      <c r="AU29" s="1227"/>
    </row>
    <row r="30" spans="1:82" ht="40.5" customHeight="1">
      <c r="A30" s="207"/>
      <c r="B30" s="1169" t="s">
        <v>516</v>
      </c>
      <c r="C30" s="1169"/>
      <c r="D30" s="1169"/>
      <c r="E30" s="1169"/>
      <c r="F30" s="1169"/>
      <c r="G30" s="1169"/>
      <c r="H30" s="1169"/>
      <c r="I30" s="1169"/>
      <c r="J30" s="1169"/>
      <c r="K30" s="1169"/>
      <c r="L30" s="1169"/>
      <c r="M30" s="1169"/>
      <c r="N30" s="1169"/>
      <c r="O30" s="1169"/>
      <c r="P30" s="1169"/>
      <c r="Q30" s="1169"/>
      <c r="R30" s="1169"/>
      <c r="S30" s="1169"/>
      <c r="T30" s="1169"/>
      <c r="U30" s="1169"/>
      <c r="V30" s="1169"/>
      <c r="W30" s="1169"/>
      <c r="X30" s="1169"/>
      <c r="Y30" s="1169"/>
      <c r="Z30" s="1169"/>
      <c r="AA30" s="1169"/>
      <c r="AB30" s="1169"/>
      <c r="AC30" s="1169"/>
      <c r="AD30" s="1169"/>
      <c r="AE30" s="1169"/>
      <c r="AF30" s="1169"/>
      <c r="AG30" s="1169"/>
      <c r="AH30" s="1169"/>
      <c r="AI30" s="1169"/>
      <c r="AJ30" s="1169"/>
      <c r="AK30" s="1169"/>
      <c r="AL30" s="1169"/>
      <c r="AM30" s="1169"/>
      <c r="AN30" s="1169"/>
      <c r="AO30" s="1169"/>
      <c r="AP30" s="1169"/>
      <c r="AQ30" s="1169"/>
      <c r="AR30" s="1169"/>
      <c r="AS30" s="1169"/>
      <c r="AT30" s="200"/>
      <c r="AU30" s="208"/>
    </row>
    <row r="31" spans="1:82" ht="3.75" customHeight="1">
      <c r="A31" s="207"/>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202"/>
      <c r="AO31" s="202"/>
      <c r="AP31" s="202"/>
      <c r="AQ31" s="202"/>
      <c r="AR31" s="202"/>
      <c r="AS31" s="202"/>
      <c r="AT31" s="203"/>
      <c r="AU31" s="208"/>
    </row>
    <row r="32" spans="1:82" ht="24" customHeight="1">
      <c r="A32" s="1327" t="s">
        <v>58</v>
      </c>
      <c r="B32" s="1215"/>
      <c r="C32" s="1215"/>
      <c r="D32" s="1328" t="s">
        <v>425</v>
      </c>
      <c r="E32" s="1329"/>
      <c r="F32" s="1329"/>
      <c r="G32" s="1330"/>
      <c r="H32" s="1215" t="s">
        <v>419</v>
      </c>
      <c r="I32" s="1215"/>
      <c r="J32" s="1215"/>
      <c r="K32" s="1215"/>
      <c r="L32" s="1216"/>
      <c r="M32" s="1373"/>
      <c r="N32" s="1374"/>
      <c r="O32" s="1374"/>
      <c r="P32" s="1374"/>
      <c r="Q32" s="1374"/>
      <c r="R32" s="1374"/>
      <c r="S32" s="1374"/>
      <c r="T32" s="1374"/>
      <c r="U32" s="1374"/>
      <c r="V32" s="1374"/>
      <c r="W32" s="1374"/>
      <c r="X32" s="1374"/>
      <c r="Y32" s="1374"/>
      <c r="Z32" s="1374"/>
      <c r="AA32" s="1374"/>
      <c r="AB32" s="1374"/>
      <c r="AC32" s="1375"/>
      <c r="AD32" s="1331" t="s">
        <v>420</v>
      </c>
      <c r="AE32" s="1332"/>
      <c r="AF32" s="1332"/>
      <c r="AG32" s="1332"/>
      <c r="AH32" s="1376"/>
      <c r="AI32" s="1377"/>
      <c r="AJ32" s="1377"/>
      <c r="AK32" s="1377"/>
      <c r="AL32" s="1377"/>
      <c r="AM32" s="1377"/>
      <c r="AN32" s="1377"/>
      <c r="AO32" s="1377"/>
      <c r="AP32" s="1377"/>
      <c r="AQ32" s="1377"/>
      <c r="AR32" s="1377"/>
      <c r="AS32" s="1377"/>
      <c r="AT32" s="1378"/>
      <c r="AU32" s="197"/>
    </row>
    <row r="33" spans="1:47" ht="24" customHeight="1">
      <c r="A33" s="1214" t="s">
        <v>56</v>
      </c>
      <c r="B33" s="1215"/>
      <c r="C33" s="1215"/>
      <c r="D33" s="1215"/>
      <c r="E33" s="1215"/>
      <c r="F33" s="1215"/>
      <c r="G33" s="1215"/>
      <c r="H33" s="1215"/>
      <c r="I33" s="1215"/>
      <c r="J33" s="1215"/>
      <c r="K33" s="1215"/>
      <c r="L33" s="1216"/>
      <c r="M33" s="1373"/>
      <c r="N33" s="1374"/>
      <c r="O33" s="1374"/>
      <c r="P33" s="1374"/>
      <c r="Q33" s="1374"/>
      <c r="R33" s="1374"/>
      <c r="S33" s="1374"/>
      <c r="T33" s="1374"/>
      <c r="U33" s="1374"/>
      <c r="V33" s="1374"/>
      <c r="W33" s="1374"/>
      <c r="X33" s="1374"/>
      <c r="Y33" s="1374"/>
      <c r="Z33" s="1374"/>
      <c r="AA33" s="1374"/>
      <c r="AB33" s="1374"/>
      <c r="AC33" s="1375"/>
      <c r="AD33" s="1333"/>
      <c r="AE33" s="1333"/>
      <c r="AF33" s="1333"/>
      <c r="AG33" s="1333"/>
      <c r="AH33" s="1379"/>
      <c r="AI33" s="1380"/>
      <c r="AJ33" s="1380"/>
      <c r="AK33" s="1380"/>
      <c r="AL33" s="1380"/>
      <c r="AM33" s="1380"/>
      <c r="AN33" s="1380"/>
      <c r="AO33" s="1380"/>
      <c r="AP33" s="1380"/>
      <c r="AQ33" s="1380"/>
      <c r="AR33" s="1380"/>
      <c r="AS33" s="1380"/>
      <c r="AT33" s="1381"/>
      <c r="AU33" s="197"/>
    </row>
    <row r="34" spans="1:47" ht="24" customHeight="1">
      <c r="A34" s="1353" t="s">
        <v>421</v>
      </c>
      <c r="B34" s="1332"/>
      <c r="C34" s="1332"/>
      <c r="D34" s="1332"/>
      <c r="E34" s="1332"/>
      <c r="F34" s="1332"/>
      <c r="G34" s="1332"/>
      <c r="H34" s="1332"/>
      <c r="I34" s="1332"/>
      <c r="J34" s="1332"/>
      <c r="K34" s="1332"/>
      <c r="L34" s="1354"/>
      <c r="M34" s="1326" t="s">
        <v>12</v>
      </c>
      <c r="N34" s="1326"/>
      <c r="O34" s="1326"/>
      <c r="P34" s="1326"/>
      <c r="Q34" s="1373"/>
      <c r="R34" s="1374"/>
      <c r="S34" s="1374"/>
      <c r="T34" s="1374"/>
      <c r="U34" s="1374"/>
      <c r="V34" s="1374"/>
      <c r="W34" s="1374"/>
      <c r="X34" s="1374"/>
      <c r="Y34" s="1374"/>
      <c r="Z34" s="1374"/>
      <c r="AA34" s="1374"/>
      <c r="AB34" s="1374"/>
      <c r="AC34" s="1374"/>
      <c r="AD34" s="1374"/>
      <c r="AE34" s="1374"/>
      <c r="AF34" s="1374"/>
      <c r="AG34" s="1374"/>
      <c r="AH34" s="1374"/>
      <c r="AI34" s="1374"/>
      <c r="AJ34" s="1374"/>
      <c r="AK34" s="1374"/>
      <c r="AL34" s="1374"/>
      <c r="AM34" s="1374"/>
      <c r="AN34" s="1374"/>
      <c r="AO34" s="1374"/>
      <c r="AP34" s="1374"/>
      <c r="AQ34" s="1374"/>
      <c r="AR34" s="1374"/>
      <c r="AS34" s="1374"/>
      <c r="AT34" s="1375"/>
      <c r="AU34" s="197"/>
    </row>
    <row r="35" spans="1:47" ht="24" customHeight="1">
      <c r="A35" s="1355"/>
      <c r="B35" s="1356"/>
      <c r="C35" s="1356"/>
      <c r="D35" s="1356"/>
      <c r="E35" s="1356"/>
      <c r="F35" s="1356"/>
      <c r="G35" s="1356"/>
      <c r="H35" s="1356"/>
      <c r="I35" s="1356"/>
      <c r="J35" s="1356"/>
      <c r="K35" s="1356"/>
      <c r="L35" s="1357"/>
      <c r="M35" s="1326" t="s">
        <v>13</v>
      </c>
      <c r="N35" s="1326"/>
      <c r="O35" s="1326"/>
      <c r="P35" s="1326"/>
      <c r="Q35" s="1373"/>
      <c r="R35" s="1374"/>
      <c r="S35" s="1374"/>
      <c r="T35" s="1374"/>
      <c r="U35" s="1374"/>
      <c r="V35" s="1374"/>
      <c r="W35" s="1374"/>
      <c r="X35" s="1374"/>
      <c r="Y35" s="1374"/>
      <c r="Z35" s="1374"/>
      <c r="AA35" s="1374"/>
      <c r="AB35" s="1374"/>
      <c r="AC35" s="1375"/>
      <c r="AD35" s="1326" t="s">
        <v>14</v>
      </c>
      <c r="AE35" s="1326"/>
      <c r="AF35" s="1326"/>
      <c r="AG35" s="1326"/>
      <c r="AH35" s="1384"/>
      <c r="AI35" s="1385"/>
      <c r="AJ35" s="1385"/>
      <c r="AK35" s="1385"/>
      <c r="AL35" s="1385"/>
      <c r="AM35" s="1385"/>
      <c r="AN35" s="1385"/>
      <c r="AO35" s="1385"/>
      <c r="AP35" s="1385"/>
      <c r="AQ35" s="1385"/>
      <c r="AR35" s="1385"/>
      <c r="AS35" s="1385"/>
      <c r="AT35" s="1386"/>
      <c r="AU35" s="197"/>
    </row>
    <row r="36" spans="1:47" ht="24" customHeight="1">
      <c r="A36" s="1355"/>
      <c r="B36" s="1356"/>
      <c r="C36" s="1356"/>
      <c r="D36" s="1356"/>
      <c r="E36" s="1356"/>
      <c r="F36" s="1356"/>
      <c r="G36" s="1356"/>
      <c r="H36" s="1356"/>
      <c r="I36" s="1356"/>
      <c r="J36" s="1356"/>
      <c r="K36" s="1356"/>
      <c r="L36" s="1357"/>
      <c r="M36" s="1326" t="s">
        <v>15</v>
      </c>
      <c r="N36" s="1326"/>
      <c r="O36" s="1326"/>
      <c r="P36" s="1326"/>
      <c r="Q36" s="1373"/>
      <c r="R36" s="1374"/>
      <c r="S36" s="1374"/>
      <c r="T36" s="1374"/>
      <c r="U36" s="1374"/>
      <c r="V36" s="1374"/>
      <c r="W36" s="1374"/>
      <c r="X36" s="1374"/>
      <c r="Y36" s="1374"/>
      <c r="Z36" s="1374"/>
      <c r="AA36" s="1374"/>
      <c r="AB36" s="1374"/>
      <c r="AC36" s="1374"/>
      <c r="AD36" s="1374"/>
      <c r="AE36" s="1374"/>
      <c r="AF36" s="1374"/>
      <c r="AG36" s="1374"/>
      <c r="AH36" s="1374"/>
      <c r="AI36" s="1374"/>
      <c r="AJ36" s="1374"/>
      <c r="AK36" s="1374"/>
      <c r="AL36" s="1374"/>
      <c r="AM36" s="1374"/>
      <c r="AN36" s="1374"/>
      <c r="AO36" s="1374"/>
      <c r="AP36" s="1374"/>
      <c r="AQ36" s="1374"/>
      <c r="AR36" s="1374"/>
      <c r="AS36" s="1374"/>
      <c r="AT36" s="1375"/>
      <c r="AU36" s="197"/>
    </row>
    <row r="37" spans="1:47" ht="24" customHeight="1">
      <c r="A37" s="1358"/>
      <c r="B37" s="1333"/>
      <c r="C37" s="1333"/>
      <c r="D37" s="1333"/>
      <c r="E37" s="1333"/>
      <c r="F37" s="1333"/>
      <c r="G37" s="1333"/>
      <c r="H37" s="1333"/>
      <c r="I37" s="1333"/>
      <c r="J37" s="1333"/>
      <c r="K37" s="1333"/>
      <c r="L37" s="1359"/>
      <c r="M37" s="1347" t="s">
        <v>16</v>
      </c>
      <c r="N37" s="1347"/>
      <c r="O37" s="1347"/>
      <c r="P37" s="1347"/>
      <c r="Q37" s="1373"/>
      <c r="R37" s="1374"/>
      <c r="S37" s="1374"/>
      <c r="T37" s="1374"/>
      <c r="U37" s="1374"/>
      <c r="V37" s="1374"/>
      <c r="W37" s="1374"/>
      <c r="X37" s="1374"/>
      <c r="Y37" s="1374"/>
      <c r="Z37" s="1374"/>
      <c r="AA37" s="1374"/>
      <c r="AB37" s="1374"/>
      <c r="AC37" s="1375"/>
      <c r="AD37" s="1348" t="s">
        <v>17</v>
      </c>
      <c r="AE37" s="1348"/>
      <c r="AF37" s="1348"/>
      <c r="AG37" s="1348"/>
      <c r="AH37" s="1373"/>
      <c r="AI37" s="1374"/>
      <c r="AJ37" s="1374"/>
      <c r="AK37" s="1374"/>
      <c r="AL37" s="1374"/>
      <c r="AM37" s="1374"/>
      <c r="AN37" s="1374"/>
      <c r="AO37" s="1374"/>
      <c r="AP37" s="1374"/>
      <c r="AQ37" s="1374"/>
      <c r="AR37" s="1374"/>
      <c r="AS37" s="1374"/>
      <c r="AT37" s="1375"/>
      <c r="AU37" s="197"/>
    </row>
    <row r="38" spans="1:47" ht="30" customHeight="1">
      <c r="A38" s="1347" t="s">
        <v>426</v>
      </c>
      <c r="B38" s="1347"/>
      <c r="C38" s="1347"/>
      <c r="D38" s="1347"/>
      <c r="E38" s="1347"/>
      <c r="F38" s="1347"/>
      <c r="G38" s="1347"/>
      <c r="H38" s="1347"/>
      <c r="I38" s="1347"/>
      <c r="J38" s="1347"/>
      <c r="K38" s="1347"/>
      <c r="L38" s="1347"/>
      <c r="M38" s="1349" t="s">
        <v>63</v>
      </c>
      <c r="N38" s="1350"/>
      <c r="O38" s="1350"/>
      <c r="P38" s="1350"/>
      <c r="Q38" s="1329"/>
      <c r="R38" s="1329"/>
      <c r="S38" s="1329"/>
      <c r="T38" s="1329"/>
      <c r="U38" s="1215" t="s">
        <v>19</v>
      </c>
      <c r="V38" s="1215"/>
      <c r="W38" s="1215"/>
      <c r="X38" s="1329"/>
      <c r="Y38" s="1329"/>
      <c r="Z38" s="1329"/>
      <c r="AA38" s="1351" t="s">
        <v>20</v>
      </c>
      <c r="AB38" s="1351"/>
      <c r="AC38" s="1352"/>
      <c r="AD38" s="1327" t="s">
        <v>248</v>
      </c>
      <c r="AE38" s="1215"/>
      <c r="AF38" s="1215"/>
      <c r="AG38" s="1216"/>
      <c r="AH38" s="1382"/>
      <c r="AI38" s="1383"/>
      <c r="AJ38" s="1383"/>
      <c r="AK38" s="1383"/>
      <c r="AL38" s="1383"/>
      <c r="AM38" s="1383"/>
      <c r="AN38" s="1383"/>
      <c r="AO38" s="1342" t="s">
        <v>42</v>
      </c>
      <c r="AP38" s="1342"/>
      <c r="AQ38" s="1342"/>
      <c r="AR38" s="1342"/>
      <c r="AS38" s="1342"/>
      <c r="AT38" s="1343"/>
      <c r="AU38" s="197"/>
    </row>
    <row r="39" spans="1:47" ht="50" customHeight="1">
      <c r="A39" s="1344" t="s">
        <v>423</v>
      </c>
      <c r="B39" s="1345"/>
      <c r="C39" s="1345"/>
      <c r="D39" s="1345"/>
      <c r="E39" s="1345"/>
      <c r="F39" s="1345"/>
      <c r="G39" s="1345"/>
      <c r="H39" s="1345"/>
      <c r="I39" s="1345"/>
      <c r="J39" s="1345"/>
      <c r="K39" s="1345"/>
      <c r="L39" s="1346"/>
      <c r="M39" s="1373"/>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4"/>
      <c r="AJ39" s="1374"/>
      <c r="AK39" s="1374"/>
      <c r="AL39" s="1374"/>
      <c r="AM39" s="1374"/>
      <c r="AN39" s="1374"/>
      <c r="AO39" s="1374"/>
      <c r="AP39" s="1374"/>
      <c r="AQ39" s="1374"/>
      <c r="AR39" s="1374"/>
      <c r="AS39" s="1374"/>
      <c r="AT39" s="1375"/>
      <c r="AU39" s="197"/>
    </row>
    <row r="40" spans="1:47" ht="50" customHeight="1">
      <c r="A40" s="1344" t="s">
        <v>30</v>
      </c>
      <c r="B40" s="1345"/>
      <c r="C40" s="1345"/>
      <c r="D40" s="1345"/>
      <c r="E40" s="1345"/>
      <c r="F40" s="1345"/>
      <c r="G40" s="1345"/>
      <c r="H40" s="1345"/>
      <c r="I40" s="1345"/>
      <c r="J40" s="1345"/>
      <c r="K40" s="1345"/>
      <c r="L40" s="1346"/>
      <c r="M40" s="1373"/>
      <c r="N40" s="1374"/>
      <c r="O40" s="1374"/>
      <c r="P40" s="1374"/>
      <c r="Q40" s="1374"/>
      <c r="R40" s="1374"/>
      <c r="S40" s="1374"/>
      <c r="T40" s="1374"/>
      <c r="U40" s="1374"/>
      <c r="V40" s="1374"/>
      <c r="W40" s="1374"/>
      <c r="X40" s="1374"/>
      <c r="Y40" s="1374"/>
      <c r="Z40" s="1374"/>
      <c r="AA40" s="1374"/>
      <c r="AB40" s="1374"/>
      <c r="AC40" s="1374"/>
      <c r="AD40" s="1374"/>
      <c r="AE40" s="1374"/>
      <c r="AF40" s="1374"/>
      <c r="AG40" s="1374"/>
      <c r="AH40" s="1374"/>
      <c r="AI40" s="1374"/>
      <c r="AJ40" s="1374"/>
      <c r="AK40" s="1374"/>
      <c r="AL40" s="1374"/>
      <c r="AM40" s="1374"/>
      <c r="AN40" s="1374"/>
      <c r="AO40" s="1374"/>
      <c r="AP40" s="1374"/>
      <c r="AQ40" s="1374"/>
      <c r="AR40" s="1374"/>
      <c r="AS40" s="1374"/>
      <c r="AT40" s="1375"/>
      <c r="AU40" s="197"/>
    </row>
    <row r="41" spans="1:47" ht="50" customHeight="1">
      <c r="A41" s="1353" t="s">
        <v>27</v>
      </c>
      <c r="B41" s="1332"/>
      <c r="C41" s="1332"/>
      <c r="D41" s="1332"/>
      <c r="E41" s="1332"/>
      <c r="F41" s="1332"/>
      <c r="G41" s="1332"/>
      <c r="H41" s="1332"/>
      <c r="I41" s="1332"/>
      <c r="J41" s="1332"/>
      <c r="K41" s="1332"/>
      <c r="L41" s="1354"/>
      <c r="M41" s="1373"/>
      <c r="N41" s="1374"/>
      <c r="O41" s="1374"/>
      <c r="P41" s="1374"/>
      <c r="Q41" s="1374"/>
      <c r="R41" s="1374"/>
      <c r="S41" s="1374"/>
      <c r="T41" s="1374"/>
      <c r="U41" s="1374"/>
      <c r="V41" s="1374"/>
      <c r="W41" s="1374"/>
      <c r="X41" s="1374"/>
      <c r="Y41" s="1374"/>
      <c r="Z41" s="1374"/>
      <c r="AA41" s="1374"/>
      <c r="AB41" s="1374"/>
      <c r="AC41" s="1374"/>
      <c r="AD41" s="1374"/>
      <c r="AE41" s="1374"/>
      <c r="AF41" s="1374"/>
      <c r="AG41" s="1374"/>
      <c r="AH41" s="1374"/>
      <c r="AI41" s="1374"/>
      <c r="AJ41" s="1374"/>
      <c r="AK41" s="1374"/>
      <c r="AL41" s="1374"/>
      <c r="AM41" s="1374"/>
      <c r="AN41" s="1374"/>
      <c r="AO41" s="1374"/>
      <c r="AP41" s="1374"/>
      <c r="AQ41" s="1374"/>
      <c r="AR41" s="1374"/>
      <c r="AS41" s="1374"/>
      <c r="AT41" s="1375"/>
      <c r="AU41" s="197"/>
    </row>
    <row r="42" spans="1:47" ht="40.25" customHeight="1">
      <c r="A42" s="1358"/>
      <c r="B42" s="1333"/>
      <c r="C42" s="1333"/>
      <c r="D42" s="1333"/>
      <c r="E42" s="1333"/>
      <c r="F42" s="1333"/>
      <c r="G42" s="1333"/>
      <c r="H42" s="1333"/>
      <c r="I42" s="1333"/>
      <c r="J42" s="1333"/>
      <c r="K42" s="1333"/>
      <c r="L42" s="1359"/>
      <c r="M42" s="1360" t="s">
        <v>37</v>
      </c>
      <c r="N42" s="1345"/>
      <c r="O42" s="1345"/>
      <c r="P42" s="1346"/>
      <c r="Q42" s="1387"/>
      <c r="R42" s="1388"/>
      <c r="S42" s="1388"/>
      <c r="T42" s="1388"/>
      <c r="U42" s="1388"/>
      <c r="V42" s="1388"/>
      <c r="W42" s="1388"/>
      <c r="X42" s="1388"/>
      <c r="Y42" s="1388"/>
      <c r="Z42" s="1388"/>
      <c r="AA42" s="1388"/>
      <c r="AB42" s="1388"/>
      <c r="AC42" s="1388"/>
      <c r="AD42" s="1388"/>
      <c r="AE42" s="1388"/>
      <c r="AF42" s="1388"/>
      <c r="AG42" s="1388"/>
      <c r="AH42" s="1388"/>
      <c r="AI42" s="1388"/>
      <c r="AJ42" s="1388"/>
      <c r="AK42" s="1388"/>
      <c r="AL42" s="1388"/>
      <c r="AM42" s="1388"/>
      <c r="AN42" s="1388"/>
      <c r="AO42" s="1388"/>
      <c r="AP42" s="1388"/>
      <c r="AQ42" s="1388"/>
      <c r="AR42" s="1388"/>
      <c r="AS42" s="1388"/>
      <c r="AT42" s="1389"/>
      <c r="AU42" s="197"/>
    </row>
    <row r="43" spans="1:47" ht="24" customHeight="1">
      <c r="A43" s="1347" t="s">
        <v>61</v>
      </c>
      <c r="B43" s="1347"/>
      <c r="C43" s="1347"/>
      <c r="D43" s="1347"/>
      <c r="E43" s="1347"/>
      <c r="F43" s="1347"/>
      <c r="G43" s="1347"/>
      <c r="H43" s="1347"/>
      <c r="I43" s="1347"/>
      <c r="J43" s="1347"/>
      <c r="K43" s="1347"/>
      <c r="L43" s="1347"/>
      <c r="M43" s="1347"/>
      <c r="N43" s="1347"/>
      <c r="O43" s="1347"/>
      <c r="P43" s="1347"/>
      <c r="Q43" s="1347"/>
      <c r="R43" s="1347"/>
      <c r="S43" s="1347"/>
      <c r="T43" s="1347"/>
      <c r="U43" s="1347"/>
      <c r="V43" s="1347"/>
      <c r="W43" s="1347"/>
      <c r="X43" s="1347"/>
      <c r="Y43" s="1347"/>
      <c r="Z43" s="1347"/>
      <c r="AA43" s="1347"/>
      <c r="AB43" s="1347"/>
      <c r="AC43" s="1347"/>
      <c r="AD43" s="1347"/>
      <c r="AE43" s="1347"/>
      <c r="AF43" s="1347"/>
      <c r="AG43" s="1347"/>
      <c r="AH43" s="1347"/>
      <c r="AI43" s="1347"/>
      <c r="AJ43" s="1347"/>
      <c r="AK43" s="1347"/>
      <c r="AL43" s="1347"/>
      <c r="AM43" s="1370" t="s">
        <v>57</v>
      </c>
      <c r="AN43" s="1371"/>
      <c r="AO43" s="1371"/>
      <c r="AP43" s="1371"/>
      <c r="AQ43" s="1371"/>
      <c r="AR43" s="1371"/>
      <c r="AS43" s="1371"/>
      <c r="AT43" s="1372"/>
      <c r="AU43" s="197"/>
    </row>
    <row r="44" spans="1:47" ht="15" customHeight="1">
      <c r="A44" s="204"/>
      <c r="B44" s="204"/>
      <c r="C44" s="204"/>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c r="AT44" s="204"/>
      <c r="AU44" s="197"/>
    </row>
    <row r="45" spans="1:47" ht="24" customHeight="1">
      <c r="A45" s="1327" t="s">
        <v>58</v>
      </c>
      <c r="B45" s="1215"/>
      <c r="C45" s="1215"/>
      <c r="D45" s="1328" t="s">
        <v>427</v>
      </c>
      <c r="E45" s="1329"/>
      <c r="F45" s="1329"/>
      <c r="G45" s="1330"/>
      <c r="H45" s="1215" t="s">
        <v>419</v>
      </c>
      <c r="I45" s="1215"/>
      <c r="J45" s="1215"/>
      <c r="K45" s="1215"/>
      <c r="L45" s="1216"/>
      <c r="M45" s="1373"/>
      <c r="N45" s="1374"/>
      <c r="O45" s="1374"/>
      <c r="P45" s="1374"/>
      <c r="Q45" s="1374"/>
      <c r="R45" s="1374"/>
      <c r="S45" s="1374"/>
      <c r="T45" s="1374"/>
      <c r="U45" s="1374"/>
      <c r="V45" s="1374"/>
      <c r="W45" s="1374"/>
      <c r="X45" s="1374"/>
      <c r="Y45" s="1374"/>
      <c r="Z45" s="1374"/>
      <c r="AA45" s="1374"/>
      <c r="AB45" s="1374"/>
      <c r="AC45" s="1375"/>
      <c r="AD45" s="1331" t="s">
        <v>420</v>
      </c>
      <c r="AE45" s="1332"/>
      <c r="AF45" s="1332"/>
      <c r="AG45" s="1332"/>
      <c r="AH45" s="1376"/>
      <c r="AI45" s="1377"/>
      <c r="AJ45" s="1377"/>
      <c r="AK45" s="1377"/>
      <c r="AL45" s="1377"/>
      <c r="AM45" s="1377"/>
      <c r="AN45" s="1377"/>
      <c r="AO45" s="1377"/>
      <c r="AP45" s="1377"/>
      <c r="AQ45" s="1377"/>
      <c r="AR45" s="1377"/>
      <c r="AS45" s="1377"/>
      <c r="AT45" s="1378"/>
      <c r="AU45" s="197"/>
    </row>
    <row r="46" spans="1:47" ht="24" customHeight="1">
      <c r="A46" s="1214" t="s">
        <v>56</v>
      </c>
      <c r="B46" s="1215"/>
      <c r="C46" s="1215"/>
      <c r="D46" s="1215"/>
      <c r="E46" s="1215"/>
      <c r="F46" s="1215"/>
      <c r="G46" s="1215"/>
      <c r="H46" s="1215"/>
      <c r="I46" s="1215"/>
      <c r="J46" s="1215"/>
      <c r="K46" s="1215"/>
      <c r="L46" s="1216"/>
      <c r="M46" s="1373"/>
      <c r="N46" s="1374"/>
      <c r="O46" s="1374"/>
      <c r="P46" s="1374"/>
      <c r="Q46" s="1374"/>
      <c r="R46" s="1374"/>
      <c r="S46" s="1374"/>
      <c r="T46" s="1374"/>
      <c r="U46" s="1374"/>
      <c r="V46" s="1374"/>
      <c r="W46" s="1374"/>
      <c r="X46" s="1374"/>
      <c r="Y46" s="1374"/>
      <c r="Z46" s="1374"/>
      <c r="AA46" s="1374"/>
      <c r="AB46" s="1374"/>
      <c r="AC46" s="1375"/>
      <c r="AD46" s="1333"/>
      <c r="AE46" s="1333"/>
      <c r="AF46" s="1333"/>
      <c r="AG46" s="1333"/>
      <c r="AH46" s="1379"/>
      <c r="AI46" s="1380"/>
      <c r="AJ46" s="1380"/>
      <c r="AK46" s="1380"/>
      <c r="AL46" s="1380"/>
      <c r="AM46" s="1380"/>
      <c r="AN46" s="1380"/>
      <c r="AO46" s="1380"/>
      <c r="AP46" s="1380"/>
      <c r="AQ46" s="1380"/>
      <c r="AR46" s="1380"/>
      <c r="AS46" s="1380"/>
      <c r="AT46" s="1381"/>
      <c r="AU46" s="197"/>
    </row>
    <row r="47" spans="1:47" ht="24" customHeight="1">
      <c r="A47" s="1353" t="s">
        <v>421</v>
      </c>
      <c r="B47" s="1332"/>
      <c r="C47" s="1332"/>
      <c r="D47" s="1332"/>
      <c r="E47" s="1332"/>
      <c r="F47" s="1332"/>
      <c r="G47" s="1332"/>
      <c r="H47" s="1332"/>
      <c r="I47" s="1332"/>
      <c r="J47" s="1332"/>
      <c r="K47" s="1332"/>
      <c r="L47" s="1354"/>
      <c r="M47" s="1326" t="s">
        <v>12</v>
      </c>
      <c r="N47" s="1326"/>
      <c r="O47" s="1326"/>
      <c r="P47" s="1326"/>
      <c r="Q47" s="1373"/>
      <c r="R47" s="1374"/>
      <c r="S47" s="1374"/>
      <c r="T47" s="1374"/>
      <c r="U47" s="1374"/>
      <c r="V47" s="1374"/>
      <c r="W47" s="1374"/>
      <c r="X47" s="1374"/>
      <c r="Y47" s="1374"/>
      <c r="Z47" s="1374"/>
      <c r="AA47" s="1374"/>
      <c r="AB47" s="1374"/>
      <c r="AC47" s="1374"/>
      <c r="AD47" s="1374"/>
      <c r="AE47" s="1374"/>
      <c r="AF47" s="1374"/>
      <c r="AG47" s="1374"/>
      <c r="AH47" s="1374"/>
      <c r="AI47" s="1374"/>
      <c r="AJ47" s="1374"/>
      <c r="AK47" s="1374"/>
      <c r="AL47" s="1374"/>
      <c r="AM47" s="1374"/>
      <c r="AN47" s="1374"/>
      <c r="AO47" s="1374"/>
      <c r="AP47" s="1374"/>
      <c r="AQ47" s="1374"/>
      <c r="AR47" s="1374"/>
      <c r="AS47" s="1374"/>
      <c r="AT47" s="1375"/>
      <c r="AU47" s="197"/>
    </row>
    <row r="48" spans="1:47" ht="24" customHeight="1">
      <c r="A48" s="1355"/>
      <c r="B48" s="1356"/>
      <c r="C48" s="1356"/>
      <c r="D48" s="1356"/>
      <c r="E48" s="1356"/>
      <c r="F48" s="1356"/>
      <c r="G48" s="1356"/>
      <c r="H48" s="1356"/>
      <c r="I48" s="1356"/>
      <c r="J48" s="1356"/>
      <c r="K48" s="1356"/>
      <c r="L48" s="1357"/>
      <c r="M48" s="1326" t="s">
        <v>13</v>
      </c>
      <c r="N48" s="1326"/>
      <c r="O48" s="1326"/>
      <c r="P48" s="1326"/>
      <c r="Q48" s="1373"/>
      <c r="R48" s="1374"/>
      <c r="S48" s="1374"/>
      <c r="T48" s="1374"/>
      <c r="U48" s="1374"/>
      <c r="V48" s="1374"/>
      <c r="W48" s="1374"/>
      <c r="X48" s="1374"/>
      <c r="Y48" s="1374"/>
      <c r="Z48" s="1374"/>
      <c r="AA48" s="1374"/>
      <c r="AB48" s="1374"/>
      <c r="AC48" s="1375"/>
      <c r="AD48" s="1326" t="s">
        <v>14</v>
      </c>
      <c r="AE48" s="1326"/>
      <c r="AF48" s="1326"/>
      <c r="AG48" s="1326"/>
      <c r="AH48" s="1384"/>
      <c r="AI48" s="1385"/>
      <c r="AJ48" s="1385"/>
      <c r="AK48" s="1385"/>
      <c r="AL48" s="1385"/>
      <c r="AM48" s="1385"/>
      <c r="AN48" s="1385"/>
      <c r="AO48" s="1385"/>
      <c r="AP48" s="1385"/>
      <c r="AQ48" s="1385"/>
      <c r="AR48" s="1385"/>
      <c r="AS48" s="1385"/>
      <c r="AT48" s="1386"/>
      <c r="AU48" s="197"/>
    </row>
    <row r="49" spans="1:47" ht="24" customHeight="1">
      <c r="A49" s="1355"/>
      <c r="B49" s="1356"/>
      <c r="C49" s="1356"/>
      <c r="D49" s="1356"/>
      <c r="E49" s="1356"/>
      <c r="F49" s="1356"/>
      <c r="G49" s="1356"/>
      <c r="H49" s="1356"/>
      <c r="I49" s="1356"/>
      <c r="J49" s="1356"/>
      <c r="K49" s="1356"/>
      <c r="L49" s="1357"/>
      <c r="M49" s="1326" t="s">
        <v>15</v>
      </c>
      <c r="N49" s="1326"/>
      <c r="O49" s="1326"/>
      <c r="P49" s="1326"/>
      <c r="Q49" s="1373"/>
      <c r="R49" s="1374"/>
      <c r="S49" s="1374"/>
      <c r="T49" s="1374"/>
      <c r="U49" s="1374"/>
      <c r="V49" s="1374"/>
      <c r="W49" s="1374"/>
      <c r="X49" s="1374"/>
      <c r="Y49" s="1374"/>
      <c r="Z49" s="1374"/>
      <c r="AA49" s="1374"/>
      <c r="AB49" s="1374"/>
      <c r="AC49" s="1374"/>
      <c r="AD49" s="1374"/>
      <c r="AE49" s="1374"/>
      <c r="AF49" s="1374"/>
      <c r="AG49" s="1374"/>
      <c r="AH49" s="1374"/>
      <c r="AI49" s="1374"/>
      <c r="AJ49" s="1374"/>
      <c r="AK49" s="1374"/>
      <c r="AL49" s="1374"/>
      <c r="AM49" s="1374"/>
      <c r="AN49" s="1374"/>
      <c r="AO49" s="1374"/>
      <c r="AP49" s="1374"/>
      <c r="AQ49" s="1374"/>
      <c r="AR49" s="1374"/>
      <c r="AS49" s="1374"/>
      <c r="AT49" s="1375"/>
      <c r="AU49" s="197"/>
    </row>
    <row r="50" spans="1:47" ht="24" customHeight="1">
      <c r="A50" s="1358"/>
      <c r="B50" s="1333"/>
      <c r="C50" s="1333"/>
      <c r="D50" s="1333"/>
      <c r="E50" s="1333"/>
      <c r="F50" s="1333"/>
      <c r="G50" s="1333"/>
      <c r="H50" s="1333"/>
      <c r="I50" s="1333"/>
      <c r="J50" s="1333"/>
      <c r="K50" s="1333"/>
      <c r="L50" s="1359"/>
      <c r="M50" s="1347" t="s">
        <v>16</v>
      </c>
      <c r="N50" s="1347"/>
      <c r="O50" s="1347"/>
      <c r="P50" s="1347"/>
      <c r="Q50" s="1373"/>
      <c r="R50" s="1374"/>
      <c r="S50" s="1374"/>
      <c r="T50" s="1374"/>
      <c r="U50" s="1374"/>
      <c r="V50" s="1374"/>
      <c r="W50" s="1374"/>
      <c r="X50" s="1374"/>
      <c r="Y50" s="1374"/>
      <c r="Z50" s="1374"/>
      <c r="AA50" s="1374"/>
      <c r="AB50" s="1374"/>
      <c r="AC50" s="1375"/>
      <c r="AD50" s="1348" t="s">
        <v>17</v>
      </c>
      <c r="AE50" s="1348"/>
      <c r="AF50" s="1348"/>
      <c r="AG50" s="1348"/>
      <c r="AH50" s="1373"/>
      <c r="AI50" s="1374"/>
      <c r="AJ50" s="1374"/>
      <c r="AK50" s="1374"/>
      <c r="AL50" s="1374"/>
      <c r="AM50" s="1374"/>
      <c r="AN50" s="1374"/>
      <c r="AO50" s="1374"/>
      <c r="AP50" s="1374"/>
      <c r="AQ50" s="1374"/>
      <c r="AR50" s="1374"/>
      <c r="AS50" s="1374"/>
      <c r="AT50" s="1375"/>
      <c r="AU50" s="197"/>
    </row>
    <row r="51" spans="1:47" ht="24" customHeight="1">
      <c r="A51" s="1347" t="s">
        <v>426</v>
      </c>
      <c r="B51" s="1347"/>
      <c r="C51" s="1347"/>
      <c r="D51" s="1347"/>
      <c r="E51" s="1347"/>
      <c r="F51" s="1347"/>
      <c r="G51" s="1347"/>
      <c r="H51" s="1347"/>
      <c r="I51" s="1347"/>
      <c r="J51" s="1347"/>
      <c r="K51" s="1347"/>
      <c r="L51" s="1347"/>
      <c r="M51" s="1349" t="s">
        <v>62</v>
      </c>
      <c r="N51" s="1350"/>
      <c r="O51" s="1350"/>
      <c r="P51" s="1350"/>
      <c r="Q51" s="1329"/>
      <c r="R51" s="1329"/>
      <c r="S51" s="1329"/>
      <c r="T51" s="1329"/>
      <c r="U51" s="1215" t="s">
        <v>19</v>
      </c>
      <c r="V51" s="1215"/>
      <c r="W51" s="1215"/>
      <c r="X51" s="1329"/>
      <c r="Y51" s="1329"/>
      <c r="Z51" s="1329"/>
      <c r="AA51" s="1351" t="s">
        <v>20</v>
      </c>
      <c r="AB51" s="1351"/>
      <c r="AC51" s="1352"/>
      <c r="AD51" s="1327" t="s">
        <v>248</v>
      </c>
      <c r="AE51" s="1215"/>
      <c r="AF51" s="1215"/>
      <c r="AG51" s="1216"/>
      <c r="AH51" s="1382"/>
      <c r="AI51" s="1383"/>
      <c r="AJ51" s="1383"/>
      <c r="AK51" s="1383"/>
      <c r="AL51" s="1383"/>
      <c r="AM51" s="1383"/>
      <c r="AN51" s="1383"/>
      <c r="AO51" s="1342" t="s">
        <v>42</v>
      </c>
      <c r="AP51" s="1342"/>
      <c r="AQ51" s="1342"/>
      <c r="AR51" s="1342"/>
      <c r="AS51" s="1342"/>
      <c r="AT51" s="1343"/>
      <c r="AU51" s="197"/>
    </row>
    <row r="52" spans="1:47" ht="50" customHeight="1">
      <c r="A52" s="1344" t="s">
        <v>423</v>
      </c>
      <c r="B52" s="1345"/>
      <c r="C52" s="1345"/>
      <c r="D52" s="1345"/>
      <c r="E52" s="1345"/>
      <c r="F52" s="1345"/>
      <c r="G52" s="1345"/>
      <c r="H52" s="1345"/>
      <c r="I52" s="1345"/>
      <c r="J52" s="1345"/>
      <c r="K52" s="1345"/>
      <c r="L52" s="1346"/>
      <c r="M52" s="1373"/>
      <c r="N52" s="1374"/>
      <c r="O52" s="1374"/>
      <c r="P52" s="1374"/>
      <c r="Q52" s="1374"/>
      <c r="R52" s="1374"/>
      <c r="S52" s="1374"/>
      <c r="T52" s="1374"/>
      <c r="U52" s="1374"/>
      <c r="V52" s="1374"/>
      <c r="W52" s="1374"/>
      <c r="X52" s="1374"/>
      <c r="Y52" s="1374"/>
      <c r="Z52" s="1374"/>
      <c r="AA52" s="1374"/>
      <c r="AB52" s="1374"/>
      <c r="AC52" s="1374"/>
      <c r="AD52" s="1374"/>
      <c r="AE52" s="1374"/>
      <c r="AF52" s="1374"/>
      <c r="AG52" s="1374"/>
      <c r="AH52" s="1374"/>
      <c r="AI52" s="1374"/>
      <c r="AJ52" s="1374"/>
      <c r="AK52" s="1374"/>
      <c r="AL52" s="1374"/>
      <c r="AM52" s="1374"/>
      <c r="AN52" s="1374"/>
      <c r="AO52" s="1374"/>
      <c r="AP52" s="1374"/>
      <c r="AQ52" s="1374"/>
      <c r="AR52" s="1374"/>
      <c r="AS52" s="1374"/>
      <c r="AT52" s="1375"/>
      <c r="AU52" s="197"/>
    </row>
    <row r="53" spans="1:47" ht="50" customHeight="1">
      <c r="A53" s="1344" t="s">
        <v>30</v>
      </c>
      <c r="B53" s="1345"/>
      <c r="C53" s="1345"/>
      <c r="D53" s="1345"/>
      <c r="E53" s="1345"/>
      <c r="F53" s="1345"/>
      <c r="G53" s="1345"/>
      <c r="H53" s="1345"/>
      <c r="I53" s="1345"/>
      <c r="J53" s="1345"/>
      <c r="K53" s="1345"/>
      <c r="L53" s="1346"/>
      <c r="M53" s="1373"/>
      <c r="N53" s="1374"/>
      <c r="O53" s="1374"/>
      <c r="P53" s="1374"/>
      <c r="Q53" s="1374"/>
      <c r="R53" s="1374"/>
      <c r="S53" s="1374"/>
      <c r="T53" s="1374"/>
      <c r="U53" s="1374"/>
      <c r="V53" s="1374"/>
      <c r="W53" s="1374"/>
      <c r="X53" s="1374"/>
      <c r="Y53" s="1374"/>
      <c r="Z53" s="1374"/>
      <c r="AA53" s="1374"/>
      <c r="AB53" s="1374"/>
      <c r="AC53" s="1374"/>
      <c r="AD53" s="1374"/>
      <c r="AE53" s="1374"/>
      <c r="AF53" s="1374"/>
      <c r="AG53" s="1374"/>
      <c r="AH53" s="1374"/>
      <c r="AI53" s="1374"/>
      <c r="AJ53" s="1374"/>
      <c r="AK53" s="1374"/>
      <c r="AL53" s="1374"/>
      <c r="AM53" s="1374"/>
      <c r="AN53" s="1374"/>
      <c r="AO53" s="1374"/>
      <c r="AP53" s="1374"/>
      <c r="AQ53" s="1374"/>
      <c r="AR53" s="1374"/>
      <c r="AS53" s="1374"/>
      <c r="AT53" s="1375"/>
      <c r="AU53" s="197"/>
    </row>
    <row r="54" spans="1:47" ht="50" customHeight="1">
      <c r="A54" s="1353" t="s">
        <v>27</v>
      </c>
      <c r="B54" s="1332"/>
      <c r="C54" s="1332"/>
      <c r="D54" s="1332"/>
      <c r="E54" s="1332"/>
      <c r="F54" s="1332"/>
      <c r="G54" s="1332"/>
      <c r="H54" s="1332"/>
      <c r="I54" s="1332"/>
      <c r="J54" s="1332"/>
      <c r="K54" s="1332"/>
      <c r="L54" s="1354"/>
      <c r="M54" s="1373"/>
      <c r="N54" s="1374"/>
      <c r="O54" s="1374"/>
      <c r="P54" s="1374"/>
      <c r="Q54" s="1374"/>
      <c r="R54" s="1374"/>
      <c r="S54" s="1374"/>
      <c r="T54" s="1374"/>
      <c r="U54" s="1374"/>
      <c r="V54" s="1374"/>
      <c r="W54" s="1374"/>
      <c r="X54" s="1374"/>
      <c r="Y54" s="1374"/>
      <c r="Z54" s="1374"/>
      <c r="AA54" s="1374"/>
      <c r="AB54" s="1374"/>
      <c r="AC54" s="1374"/>
      <c r="AD54" s="1374"/>
      <c r="AE54" s="1374"/>
      <c r="AF54" s="1374"/>
      <c r="AG54" s="1374"/>
      <c r="AH54" s="1374"/>
      <c r="AI54" s="1374"/>
      <c r="AJ54" s="1374"/>
      <c r="AK54" s="1374"/>
      <c r="AL54" s="1374"/>
      <c r="AM54" s="1374"/>
      <c r="AN54" s="1374"/>
      <c r="AO54" s="1374"/>
      <c r="AP54" s="1374"/>
      <c r="AQ54" s="1374"/>
      <c r="AR54" s="1374"/>
      <c r="AS54" s="1374"/>
      <c r="AT54" s="1375"/>
      <c r="AU54" s="197"/>
    </row>
    <row r="55" spans="1:47" ht="40.25" customHeight="1">
      <c r="A55" s="1358"/>
      <c r="B55" s="1333"/>
      <c r="C55" s="1333"/>
      <c r="D55" s="1333"/>
      <c r="E55" s="1333"/>
      <c r="F55" s="1333"/>
      <c r="G55" s="1333"/>
      <c r="H55" s="1333"/>
      <c r="I55" s="1333"/>
      <c r="J55" s="1333"/>
      <c r="K55" s="1333"/>
      <c r="L55" s="1359"/>
      <c r="M55" s="1360" t="s">
        <v>37</v>
      </c>
      <c r="N55" s="1345"/>
      <c r="O55" s="1345"/>
      <c r="P55" s="1346"/>
      <c r="Q55" s="1387"/>
      <c r="R55" s="1388"/>
      <c r="S55" s="1388"/>
      <c r="T55" s="1388"/>
      <c r="U55" s="1388"/>
      <c r="V55" s="1388"/>
      <c r="W55" s="1388"/>
      <c r="X55" s="1388"/>
      <c r="Y55" s="1388"/>
      <c r="Z55" s="1388"/>
      <c r="AA55" s="1388"/>
      <c r="AB55" s="1388"/>
      <c r="AC55" s="1388"/>
      <c r="AD55" s="1388"/>
      <c r="AE55" s="1388"/>
      <c r="AF55" s="1388"/>
      <c r="AG55" s="1388"/>
      <c r="AH55" s="1388"/>
      <c r="AI55" s="1388"/>
      <c r="AJ55" s="1388"/>
      <c r="AK55" s="1388"/>
      <c r="AL55" s="1388"/>
      <c r="AM55" s="1388"/>
      <c r="AN55" s="1388"/>
      <c r="AO55" s="1388"/>
      <c r="AP55" s="1388"/>
      <c r="AQ55" s="1388"/>
      <c r="AR55" s="1388"/>
      <c r="AS55" s="1388"/>
      <c r="AT55" s="1389"/>
      <c r="AU55" s="197"/>
    </row>
    <row r="56" spans="1:47" ht="24" customHeight="1">
      <c r="A56" s="1347" t="s">
        <v>61</v>
      </c>
      <c r="B56" s="1347"/>
      <c r="C56" s="1347"/>
      <c r="D56" s="1347"/>
      <c r="E56" s="1347"/>
      <c r="F56" s="1347"/>
      <c r="G56" s="1347"/>
      <c r="H56" s="1347"/>
      <c r="I56" s="1347"/>
      <c r="J56" s="1347"/>
      <c r="K56" s="1347"/>
      <c r="L56" s="1347"/>
      <c r="M56" s="1347"/>
      <c r="N56" s="1347"/>
      <c r="O56" s="1347"/>
      <c r="P56" s="1347"/>
      <c r="Q56" s="1347"/>
      <c r="R56" s="1347"/>
      <c r="S56" s="1347"/>
      <c r="T56" s="1347"/>
      <c r="U56" s="1347"/>
      <c r="V56" s="1347"/>
      <c r="W56" s="1347"/>
      <c r="X56" s="1347"/>
      <c r="Y56" s="1347"/>
      <c r="Z56" s="1347"/>
      <c r="AA56" s="1347"/>
      <c r="AB56" s="1347"/>
      <c r="AC56" s="1347"/>
      <c r="AD56" s="1347"/>
      <c r="AE56" s="1347"/>
      <c r="AF56" s="1347"/>
      <c r="AG56" s="1347"/>
      <c r="AH56" s="1347"/>
      <c r="AI56" s="1347"/>
      <c r="AJ56" s="1347"/>
      <c r="AK56" s="1347"/>
      <c r="AL56" s="1347"/>
      <c r="AM56" s="1370" t="s">
        <v>57</v>
      </c>
      <c r="AN56" s="1371"/>
      <c r="AO56" s="1371"/>
      <c r="AP56" s="1371"/>
      <c r="AQ56" s="1371"/>
      <c r="AR56" s="1371"/>
      <c r="AS56" s="1371"/>
      <c r="AT56" s="1372"/>
      <c r="AU56" s="197"/>
    </row>
    <row r="57" spans="1:47" ht="15" customHeight="1">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c r="AT57" s="204"/>
      <c r="AU57" s="197"/>
    </row>
    <row r="58" spans="1:47" ht="30" customHeight="1">
      <c r="A58" s="209"/>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c r="AK58" s="210"/>
      <c r="AL58" s="210"/>
      <c r="AM58" s="210"/>
      <c r="AN58" s="210"/>
      <c r="AO58" s="210"/>
      <c r="AP58" s="1390"/>
      <c r="AQ58" s="1390"/>
      <c r="AR58" s="1390"/>
      <c r="AS58" s="1390"/>
      <c r="AT58" s="1390"/>
      <c r="AU58" s="1390"/>
    </row>
    <row r="59" spans="1:47" ht="40.5" customHeight="1">
      <c r="A59" s="210"/>
      <c r="B59" s="1391"/>
      <c r="C59" s="1391"/>
      <c r="D59" s="1391"/>
      <c r="E59" s="1391"/>
      <c r="F59" s="1391"/>
      <c r="G59" s="1391"/>
      <c r="H59" s="1391"/>
      <c r="I59" s="1391"/>
      <c r="J59" s="1391"/>
      <c r="K59" s="1391"/>
      <c r="L59" s="1391"/>
      <c r="M59" s="1391"/>
      <c r="N59" s="1391"/>
      <c r="O59" s="1391"/>
      <c r="P59" s="1391"/>
      <c r="Q59" s="1391"/>
      <c r="R59" s="1391"/>
      <c r="S59" s="1391"/>
      <c r="T59" s="1391"/>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211"/>
    </row>
    <row r="60" spans="1:47" ht="3.75" customHeight="1">
      <c r="A60" s="212"/>
      <c r="B60" s="213"/>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183"/>
    </row>
    <row r="61" spans="1:47" ht="24" customHeight="1">
      <c r="A61" s="1392"/>
      <c r="B61" s="1393"/>
      <c r="C61" s="1393"/>
      <c r="D61" s="1394"/>
      <c r="E61" s="1394"/>
      <c r="F61" s="1394"/>
      <c r="G61" s="1394"/>
      <c r="H61" s="1393"/>
      <c r="I61" s="1393"/>
      <c r="J61" s="1393"/>
      <c r="K61" s="1393"/>
      <c r="L61" s="1393"/>
      <c r="M61" s="1395"/>
      <c r="N61" s="1395"/>
      <c r="O61" s="1395"/>
      <c r="P61" s="1395"/>
      <c r="Q61" s="1395"/>
      <c r="R61" s="1395"/>
      <c r="S61" s="1395"/>
      <c r="T61" s="1395"/>
      <c r="U61" s="1395"/>
      <c r="V61" s="1395"/>
      <c r="W61" s="1395"/>
      <c r="X61" s="1395"/>
      <c r="Y61" s="1395"/>
      <c r="Z61" s="1395"/>
      <c r="AA61" s="1395"/>
      <c r="AB61" s="1395"/>
      <c r="AC61" s="1395"/>
      <c r="AD61" s="1392"/>
      <c r="AE61" s="1393"/>
      <c r="AF61" s="1393"/>
      <c r="AG61" s="1393"/>
      <c r="AH61" s="1395"/>
      <c r="AI61" s="1395"/>
      <c r="AJ61" s="1395"/>
      <c r="AK61" s="1395"/>
      <c r="AL61" s="1395"/>
      <c r="AM61" s="1395"/>
      <c r="AN61" s="1395"/>
      <c r="AO61" s="1395"/>
      <c r="AP61" s="1395"/>
      <c r="AQ61" s="1395"/>
      <c r="AR61" s="1395"/>
      <c r="AS61" s="1395"/>
      <c r="AT61" s="1395"/>
    </row>
    <row r="62" spans="1:47" ht="24" customHeight="1">
      <c r="A62" s="1393"/>
      <c r="B62" s="1393"/>
      <c r="C62" s="1393"/>
      <c r="D62" s="1393"/>
      <c r="E62" s="1393"/>
      <c r="F62" s="1393"/>
      <c r="G62" s="1393"/>
      <c r="H62" s="1393"/>
      <c r="I62" s="1393"/>
      <c r="J62" s="1393"/>
      <c r="K62" s="1393"/>
      <c r="L62" s="1393"/>
      <c r="M62" s="1395"/>
      <c r="N62" s="1395"/>
      <c r="O62" s="1395"/>
      <c r="P62" s="1395"/>
      <c r="Q62" s="1395"/>
      <c r="R62" s="1395"/>
      <c r="S62" s="1395"/>
      <c r="T62" s="1395"/>
      <c r="U62" s="1395"/>
      <c r="V62" s="1395"/>
      <c r="W62" s="1395"/>
      <c r="X62" s="1395"/>
      <c r="Y62" s="1395"/>
      <c r="Z62" s="1395"/>
      <c r="AA62" s="1395"/>
      <c r="AB62" s="1395"/>
      <c r="AC62" s="1395"/>
      <c r="AD62" s="1393"/>
      <c r="AE62" s="1393"/>
      <c r="AF62" s="1393"/>
      <c r="AG62" s="1393"/>
      <c r="AH62" s="1395"/>
      <c r="AI62" s="1395"/>
      <c r="AJ62" s="1395"/>
      <c r="AK62" s="1395"/>
      <c r="AL62" s="1395"/>
      <c r="AM62" s="1395"/>
      <c r="AN62" s="1395"/>
      <c r="AO62" s="1395"/>
      <c r="AP62" s="1395"/>
      <c r="AQ62" s="1395"/>
      <c r="AR62" s="1395"/>
      <c r="AS62" s="1395"/>
      <c r="AT62" s="1395"/>
    </row>
    <row r="63" spans="1:47" ht="24" customHeight="1">
      <c r="A63" s="1393"/>
      <c r="B63" s="1393"/>
      <c r="C63" s="1393"/>
      <c r="D63" s="1393"/>
      <c r="E63" s="1393"/>
      <c r="F63" s="1393"/>
      <c r="G63" s="1393"/>
      <c r="H63" s="1393"/>
      <c r="I63" s="1393"/>
      <c r="J63" s="1393"/>
      <c r="K63" s="1393"/>
      <c r="L63" s="1393"/>
      <c r="M63" s="1399"/>
      <c r="N63" s="1399"/>
      <c r="O63" s="1399"/>
      <c r="P63" s="1399"/>
      <c r="Q63" s="1395"/>
      <c r="R63" s="1395"/>
      <c r="S63" s="1395"/>
      <c r="T63" s="1395"/>
      <c r="U63" s="1395"/>
      <c r="V63" s="1395"/>
      <c r="W63" s="1395"/>
      <c r="X63" s="1395"/>
      <c r="Y63" s="1395"/>
      <c r="Z63" s="1395"/>
      <c r="AA63" s="1395"/>
      <c r="AB63" s="1395"/>
      <c r="AC63" s="1395"/>
      <c r="AD63" s="1395"/>
      <c r="AE63" s="1395"/>
      <c r="AF63" s="1395"/>
      <c r="AG63" s="1395"/>
      <c r="AH63" s="1395"/>
      <c r="AI63" s="1395"/>
      <c r="AJ63" s="1395"/>
      <c r="AK63" s="1395"/>
      <c r="AL63" s="1395"/>
      <c r="AM63" s="1395"/>
      <c r="AN63" s="1395"/>
      <c r="AO63" s="1395"/>
      <c r="AP63" s="1395"/>
      <c r="AQ63" s="1395"/>
      <c r="AR63" s="1395"/>
      <c r="AS63" s="1395"/>
      <c r="AT63" s="1395"/>
    </row>
    <row r="64" spans="1:47" ht="24" customHeight="1">
      <c r="A64" s="1393"/>
      <c r="B64" s="1393"/>
      <c r="C64" s="1393"/>
      <c r="D64" s="1393"/>
      <c r="E64" s="1393"/>
      <c r="F64" s="1393"/>
      <c r="G64" s="1393"/>
      <c r="H64" s="1393"/>
      <c r="I64" s="1393"/>
      <c r="J64" s="1393"/>
      <c r="K64" s="1393"/>
      <c r="L64" s="1393"/>
      <c r="M64" s="1399"/>
      <c r="N64" s="1399"/>
      <c r="O64" s="1399"/>
      <c r="P64" s="1399"/>
      <c r="Q64" s="1395"/>
      <c r="R64" s="1395"/>
      <c r="S64" s="1395"/>
      <c r="T64" s="1395"/>
      <c r="U64" s="1395"/>
      <c r="V64" s="1395"/>
      <c r="W64" s="1395"/>
      <c r="X64" s="1395"/>
      <c r="Y64" s="1395"/>
      <c r="Z64" s="1395"/>
      <c r="AA64" s="1395"/>
      <c r="AB64" s="1395"/>
      <c r="AC64" s="1395"/>
      <c r="AD64" s="1399"/>
      <c r="AE64" s="1399"/>
      <c r="AF64" s="1399"/>
      <c r="AG64" s="1399"/>
      <c r="AH64" s="1400"/>
      <c r="AI64" s="1400"/>
      <c r="AJ64" s="1400"/>
      <c r="AK64" s="1400"/>
      <c r="AL64" s="1400"/>
      <c r="AM64" s="1400"/>
      <c r="AN64" s="1400"/>
      <c r="AO64" s="1400"/>
      <c r="AP64" s="1400"/>
      <c r="AQ64" s="1400"/>
      <c r="AR64" s="1400"/>
      <c r="AS64" s="1400"/>
      <c r="AT64" s="1400"/>
    </row>
    <row r="65" spans="1:82" ht="24" customHeight="1">
      <c r="A65" s="1393"/>
      <c r="B65" s="1393"/>
      <c r="C65" s="1393"/>
      <c r="D65" s="1393"/>
      <c r="E65" s="1393"/>
      <c r="F65" s="1393"/>
      <c r="G65" s="1393"/>
      <c r="H65" s="1393"/>
      <c r="I65" s="1393"/>
      <c r="J65" s="1393"/>
      <c r="K65" s="1393"/>
      <c r="L65" s="1393"/>
      <c r="M65" s="1399"/>
      <c r="N65" s="1399"/>
      <c r="O65" s="1399"/>
      <c r="P65" s="1399"/>
      <c r="Q65" s="1395"/>
      <c r="R65" s="1395"/>
      <c r="S65" s="1395"/>
      <c r="T65" s="1395"/>
      <c r="U65" s="1395"/>
      <c r="V65" s="1395"/>
      <c r="W65" s="1395"/>
      <c r="X65" s="1395"/>
      <c r="Y65" s="1395"/>
      <c r="Z65" s="1395"/>
      <c r="AA65" s="1395"/>
      <c r="AB65" s="1395"/>
      <c r="AC65" s="1395"/>
      <c r="AD65" s="1395"/>
      <c r="AE65" s="1395"/>
      <c r="AF65" s="1395"/>
      <c r="AG65" s="1395"/>
      <c r="AH65" s="1395"/>
      <c r="AI65" s="1395"/>
      <c r="AJ65" s="1395"/>
      <c r="AK65" s="1395"/>
      <c r="AL65" s="1395"/>
      <c r="AM65" s="1395"/>
      <c r="AN65" s="1395"/>
      <c r="AO65" s="1395"/>
      <c r="AP65" s="1395"/>
      <c r="AQ65" s="1395"/>
      <c r="AR65" s="1395"/>
      <c r="AS65" s="1395"/>
      <c r="AT65" s="1395"/>
    </row>
    <row r="66" spans="1:82" ht="24" customHeight="1">
      <c r="A66" s="1393"/>
      <c r="B66" s="1393"/>
      <c r="C66" s="1393"/>
      <c r="D66" s="1393"/>
      <c r="E66" s="1393"/>
      <c r="F66" s="1393"/>
      <c r="G66" s="1393"/>
      <c r="H66" s="1393"/>
      <c r="I66" s="1393"/>
      <c r="J66" s="1393"/>
      <c r="K66" s="1393"/>
      <c r="L66" s="1393"/>
      <c r="M66" s="1393"/>
      <c r="N66" s="1393"/>
      <c r="O66" s="1393"/>
      <c r="P66" s="1393"/>
      <c r="Q66" s="1395"/>
      <c r="R66" s="1395"/>
      <c r="S66" s="1395"/>
      <c r="T66" s="1395"/>
      <c r="U66" s="1395"/>
      <c r="V66" s="1395"/>
      <c r="W66" s="1395"/>
      <c r="X66" s="1395"/>
      <c r="Y66" s="1395"/>
      <c r="Z66" s="1395"/>
      <c r="AA66" s="1395"/>
      <c r="AB66" s="1395"/>
      <c r="AC66" s="1395"/>
      <c r="AD66" s="1396"/>
      <c r="AE66" s="1396"/>
      <c r="AF66" s="1396"/>
      <c r="AG66" s="1396"/>
      <c r="AH66" s="1395"/>
      <c r="AI66" s="1395"/>
      <c r="AJ66" s="1395"/>
      <c r="AK66" s="1395"/>
      <c r="AL66" s="1395"/>
      <c r="AM66" s="1395"/>
      <c r="AN66" s="1395"/>
      <c r="AO66" s="1395"/>
      <c r="AP66" s="1395"/>
      <c r="AQ66" s="1395"/>
      <c r="AR66" s="1395"/>
      <c r="AS66" s="1395"/>
      <c r="AT66" s="1395"/>
    </row>
    <row r="67" spans="1:82" ht="24" customHeight="1">
      <c r="A67" s="1393"/>
      <c r="B67" s="1393"/>
      <c r="C67" s="1393"/>
      <c r="D67" s="1393"/>
      <c r="E67" s="1393"/>
      <c r="F67" s="1393"/>
      <c r="G67" s="1393"/>
      <c r="H67" s="1393"/>
      <c r="I67" s="1393"/>
      <c r="J67" s="1393"/>
      <c r="K67" s="1393"/>
      <c r="L67" s="1393"/>
      <c r="M67" s="1397"/>
      <c r="N67" s="1397"/>
      <c r="O67" s="1397"/>
      <c r="P67" s="1397"/>
      <c r="Q67" s="1394"/>
      <c r="R67" s="1394"/>
      <c r="S67" s="1394"/>
      <c r="T67" s="1394"/>
      <c r="U67" s="1393"/>
      <c r="V67" s="1393"/>
      <c r="W67" s="1393"/>
      <c r="X67" s="1394"/>
      <c r="Y67" s="1394"/>
      <c r="Z67" s="1394"/>
      <c r="AA67" s="1398"/>
      <c r="AB67" s="1398"/>
      <c r="AC67" s="1398"/>
      <c r="AD67" s="1392"/>
      <c r="AE67" s="1393"/>
      <c r="AF67" s="1393"/>
      <c r="AG67" s="1393"/>
      <c r="AH67" s="1401"/>
      <c r="AI67" s="1401"/>
      <c r="AJ67" s="1401"/>
      <c r="AK67" s="1401"/>
      <c r="AL67" s="1401"/>
      <c r="AM67" s="1401"/>
      <c r="AN67" s="1401"/>
      <c r="AO67" s="1402"/>
      <c r="AP67" s="1402"/>
      <c r="AQ67" s="1402"/>
      <c r="AR67" s="1402"/>
      <c r="AS67" s="1402"/>
      <c r="AT67" s="1402"/>
    </row>
    <row r="68" spans="1:82" ht="64.5" customHeight="1">
      <c r="A68" s="1403"/>
      <c r="B68" s="1404"/>
      <c r="C68" s="1404"/>
      <c r="D68" s="1404"/>
      <c r="E68" s="1404"/>
      <c r="F68" s="1404"/>
      <c r="G68" s="1404"/>
      <c r="H68" s="1404"/>
      <c r="I68" s="1404"/>
      <c r="J68" s="1404"/>
      <c r="K68" s="1404"/>
      <c r="L68" s="1404"/>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5"/>
      <c r="AJ68" s="1395"/>
      <c r="AK68" s="1395"/>
      <c r="AL68" s="1395"/>
      <c r="AM68" s="1395"/>
      <c r="AN68" s="1395"/>
      <c r="AO68" s="1395"/>
      <c r="AP68" s="1395"/>
      <c r="AQ68" s="1395"/>
      <c r="AR68" s="1395"/>
      <c r="AS68" s="1395"/>
      <c r="AT68" s="1395"/>
    </row>
    <row r="69" spans="1:82" ht="30" customHeight="1">
      <c r="A69" s="1393"/>
      <c r="B69" s="1393"/>
      <c r="C69" s="1393"/>
      <c r="D69" s="1393"/>
      <c r="E69" s="1393"/>
      <c r="F69" s="1393"/>
      <c r="G69" s="1393"/>
      <c r="H69" s="1393"/>
      <c r="I69" s="1393"/>
      <c r="J69" s="1393"/>
      <c r="K69" s="1393"/>
      <c r="L69" s="1393"/>
      <c r="M69" s="1393"/>
      <c r="N69" s="1393"/>
      <c r="O69" s="1393"/>
      <c r="P69" s="1393"/>
      <c r="Q69" s="1405"/>
      <c r="R69" s="1405"/>
      <c r="S69" s="1405"/>
      <c r="T69" s="1405"/>
      <c r="U69" s="1405"/>
      <c r="V69" s="1405"/>
      <c r="W69" s="1405"/>
      <c r="X69" s="1398"/>
      <c r="Y69" s="1398"/>
      <c r="Z69" s="1398"/>
      <c r="AA69" s="1398"/>
      <c r="AB69" s="1398"/>
      <c r="AC69" s="1398"/>
      <c r="AD69" s="1393"/>
      <c r="AE69" s="1393"/>
      <c r="AF69" s="1393"/>
      <c r="AG69" s="1393"/>
      <c r="AH69" s="1406"/>
      <c r="AI69" s="1406"/>
      <c r="AJ69" s="1406"/>
      <c r="AK69" s="1406"/>
      <c r="AL69" s="1406"/>
      <c r="AM69" s="1406"/>
      <c r="AN69" s="1406"/>
      <c r="AO69" s="1398"/>
      <c r="AP69" s="1398"/>
      <c r="AQ69" s="1398"/>
      <c r="AR69" s="1398"/>
      <c r="AS69" s="1398"/>
      <c r="AT69" s="1398"/>
    </row>
    <row r="70" spans="1:82" ht="40.25" customHeight="1">
      <c r="A70" s="1393"/>
      <c r="B70" s="1393"/>
      <c r="C70" s="1393"/>
      <c r="D70" s="1393"/>
      <c r="E70" s="1393"/>
      <c r="F70" s="1393"/>
      <c r="G70" s="1393"/>
      <c r="H70" s="1393"/>
      <c r="I70" s="1393"/>
      <c r="J70" s="1393"/>
      <c r="K70" s="1393"/>
      <c r="L70" s="1393"/>
      <c r="M70" s="1404"/>
      <c r="N70" s="1404"/>
      <c r="O70" s="1404"/>
      <c r="P70" s="1404"/>
      <c r="Q70" s="1407"/>
      <c r="R70" s="1407"/>
      <c r="S70" s="1407"/>
      <c r="T70" s="1407"/>
      <c r="U70" s="1407"/>
      <c r="V70" s="1407"/>
      <c r="W70" s="1407"/>
      <c r="X70" s="1407"/>
      <c r="Y70" s="1407"/>
      <c r="Z70" s="1407"/>
      <c r="AA70" s="1407"/>
      <c r="AB70" s="1407"/>
      <c r="AC70" s="1407"/>
      <c r="AD70" s="1407"/>
      <c r="AE70" s="1407"/>
      <c r="AF70" s="1407"/>
      <c r="AG70" s="1407"/>
      <c r="AH70" s="1407"/>
      <c r="AI70" s="1407"/>
      <c r="AJ70" s="1407"/>
      <c r="AK70" s="1407"/>
      <c r="AL70" s="1407"/>
      <c r="AM70" s="1407"/>
      <c r="AN70" s="1407"/>
      <c r="AO70" s="1407"/>
      <c r="AP70" s="1407"/>
      <c r="AQ70" s="1407"/>
      <c r="AR70" s="1407"/>
      <c r="AS70" s="1407"/>
      <c r="AT70" s="1407"/>
    </row>
    <row r="71" spans="1:82" ht="24" customHeight="1">
      <c r="A71" s="1408"/>
      <c r="B71" s="1408"/>
      <c r="C71" s="1408"/>
      <c r="D71" s="1408"/>
      <c r="E71" s="1408"/>
      <c r="F71" s="1408"/>
      <c r="G71" s="1408"/>
      <c r="H71" s="1408"/>
      <c r="I71" s="1408"/>
      <c r="J71" s="1408"/>
      <c r="K71" s="1408"/>
      <c r="L71" s="1408"/>
      <c r="M71" s="1408"/>
      <c r="N71" s="1408"/>
      <c r="O71" s="1408"/>
      <c r="P71" s="1408"/>
      <c r="Q71" s="1408"/>
      <c r="R71" s="1408"/>
      <c r="S71" s="1408"/>
      <c r="T71" s="1408"/>
      <c r="U71" s="1408"/>
      <c r="V71" s="1408"/>
      <c r="W71" s="1408"/>
      <c r="X71" s="1408"/>
      <c r="Y71" s="1408"/>
      <c r="Z71" s="1408"/>
      <c r="AA71" s="1408"/>
      <c r="AB71" s="1408"/>
      <c r="AC71" s="1408"/>
      <c r="AD71" s="1408"/>
      <c r="AE71" s="1408"/>
      <c r="AF71" s="1408"/>
      <c r="AG71" s="1408"/>
      <c r="AH71" s="1408"/>
      <c r="AI71" s="1408"/>
      <c r="AJ71" s="1408"/>
      <c r="AK71" s="1408"/>
      <c r="AL71" s="1408"/>
      <c r="AM71" s="1409"/>
      <c r="AN71" s="1409"/>
      <c r="AO71" s="1409"/>
      <c r="AP71" s="1409"/>
      <c r="AQ71" s="1409"/>
      <c r="AR71" s="1409"/>
      <c r="AS71" s="1409"/>
      <c r="AT71" s="1409"/>
    </row>
    <row r="72" spans="1:82" ht="15" customHeight="1">
      <c r="A72" s="214"/>
      <c r="B72" s="214"/>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row>
    <row r="73" spans="1:82" ht="24" customHeight="1">
      <c r="A73" s="1392"/>
      <c r="B73" s="1393"/>
      <c r="C73" s="1393"/>
      <c r="D73" s="1394"/>
      <c r="E73" s="1394"/>
      <c r="F73" s="1394"/>
      <c r="G73" s="1394"/>
      <c r="H73" s="1393"/>
      <c r="I73" s="1393"/>
      <c r="J73" s="1393"/>
      <c r="K73" s="1393"/>
      <c r="L73" s="1393"/>
      <c r="M73" s="1395"/>
      <c r="N73" s="1395"/>
      <c r="O73" s="1395"/>
      <c r="P73" s="1395"/>
      <c r="Q73" s="1395"/>
      <c r="R73" s="1395"/>
      <c r="S73" s="1395"/>
      <c r="T73" s="1395"/>
      <c r="U73" s="1395"/>
      <c r="V73" s="1395"/>
      <c r="W73" s="1395"/>
      <c r="X73" s="1395"/>
      <c r="Y73" s="1395"/>
      <c r="Z73" s="1395"/>
      <c r="AA73" s="1395"/>
      <c r="AB73" s="1395"/>
      <c r="AC73" s="1395"/>
      <c r="AD73" s="1392"/>
      <c r="AE73" s="1393"/>
      <c r="AF73" s="1393"/>
      <c r="AG73" s="1393"/>
      <c r="AH73" s="1395"/>
      <c r="AI73" s="1395"/>
      <c r="AJ73" s="1395"/>
      <c r="AK73" s="1395"/>
      <c r="AL73" s="1395"/>
      <c r="AM73" s="1395"/>
      <c r="AN73" s="1395"/>
      <c r="AO73" s="1395"/>
      <c r="AP73" s="1395"/>
      <c r="AQ73" s="1395"/>
      <c r="AR73" s="1395"/>
      <c r="AS73" s="1395"/>
      <c r="AT73" s="1395"/>
    </row>
    <row r="74" spans="1:82" ht="24" customHeight="1">
      <c r="A74" s="1393"/>
      <c r="B74" s="1393"/>
      <c r="C74" s="1393"/>
      <c r="D74" s="1393"/>
      <c r="E74" s="1393"/>
      <c r="F74" s="1393"/>
      <c r="G74" s="1393"/>
      <c r="H74" s="1393"/>
      <c r="I74" s="1393"/>
      <c r="J74" s="1393"/>
      <c r="K74" s="1393"/>
      <c r="L74" s="1393"/>
      <c r="M74" s="1395"/>
      <c r="N74" s="1395"/>
      <c r="O74" s="1395"/>
      <c r="P74" s="1395"/>
      <c r="Q74" s="1395"/>
      <c r="R74" s="1395"/>
      <c r="S74" s="1395"/>
      <c r="T74" s="1395"/>
      <c r="U74" s="1395"/>
      <c r="V74" s="1395"/>
      <c r="W74" s="1395"/>
      <c r="X74" s="1395"/>
      <c r="Y74" s="1395"/>
      <c r="Z74" s="1395"/>
      <c r="AA74" s="1395"/>
      <c r="AB74" s="1395"/>
      <c r="AC74" s="1395"/>
      <c r="AD74" s="1393"/>
      <c r="AE74" s="1393"/>
      <c r="AF74" s="1393"/>
      <c r="AG74" s="1393"/>
      <c r="AH74" s="1395"/>
      <c r="AI74" s="1395"/>
      <c r="AJ74" s="1395"/>
      <c r="AK74" s="1395"/>
      <c r="AL74" s="1395"/>
      <c r="AM74" s="1395"/>
      <c r="AN74" s="1395"/>
      <c r="AO74" s="1395"/>
      <c r="AP74" s="1395"/>
      <c r="AQ74" s="1395"/>
      <c r="AR74" s="1395"/>
      <c r="AS74" s="1395"/>
      <c r="AT74" s="1395"/>
    </row>
    <row r="75" spans="1:82" ht="24" customHeight="1">
      <c r="A75" s="1393"/>
      <c r="B75" s="1393"/>
      <c r="C75" s="1393"/>
      <c r="D75" s="1393"/>
      <c r="E75" s="1393"/>
      <c r="F75" s="1393"/>
      <c r="G75" s="1393"/>
      <c r="H75" s="1393"/>
      <c r="I75" s="1393"/>
      <c r="J75" s="1393"/>
      <c r="K75" s="1393"/>
      <c r="L75" s="1393"/>
      <c r="M75" s="1399"/>
      <c r="N75" s="1399"/>
      <c r="O75" s="1399"/>
      <c r="P75" s="1399"/>
      <c r="Q75" s="1395"/>
      <c r="R75" s="1395"/>
      <c r="S75" s="1395"/>
      <c r="T75" s="1395"/>
      <c r="U75" s="1395"/>
      <c r="V75" s="1395"/>
      <c r="W75" s="1395"/>
      <c r="X75" s="1395"/>
      <c r="Y75" s="1395"/>
      <c r="Z75" s="1395"/>
      <c r="AA75" s="1395"/>
      <c r="AB75" s="1395"/>
      <c r="AC75" s="1395"/>
      <c r="AD75" s="1395"/>
      <c r="AE75" s="1395"/>
      <c r="AF75" s="1395"/>
      <c r="AG75" s="1395"/>
      <c r="AH75" s="1395"/>
      <c r="AI75" s="1395"/>
      <c r="AJ75" s="1395"/>
      <c r="AK75" s="1395"/>
      <c r="AL75" s="1395"/>
      <c r="AM75" s="1395"/>
      <c r="AN75" s="1395"/>
      <c r="AO75" s="1395"/>
      <c r="AP75" s="1395"/>
      <c r="AQ75" s="1395"/>
      <c r="AR75" s="1395"/>
      <c r="AS75" s="1395"/>
      <c r="AT75" s="139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row>
    <row r="76" spans="1:82" ht="24" customHeight="1">
      <c r="A76" s="1393"/>
      <c r="B76" s="1393"/>
      <c r="C76" s="1393"/>
      <c r="D76" s="1393"/>
      <c r="E76" s="1393"/>
      <c r="F76" s="1393"/>
      <c r="G76" s="1393"/>
      <c r="H76" s="1393"/>
      <c r="I76" s="1393"/>
      <c r="J76" s="1393"/>
      <c r="K76" s="1393"/>
      <c r="L76" s="1393"/>
      <c r="M76" s="1399"/>
      <c r="N76" s="1399"/>
      <c r="O76" s="1399"/>
      <c r="P76" s="1399"/>
      <c r="Q76" s="1395"/>
      <c r="R76" s="1395"/>
      <c r="S76" s="1395"/>
      <c r="T76" s="1395"/>
      <c r="U76" s="1395"/>
      <c r="V76" s="1395"/>
      <c r="W76" s="1395"/>
      <c r="X76" s="1395"/>
      <c r="Y76" s="1395"/>
      <c r="Z76" s="1395"/>
      <c r="AA76" s="1395"/>
      <c r="AB76" s="1395"/>
      <c r="AC76" s="1395"/>
      <c r="AD76" s="1399"/>
      <c r="AE76" s="1399"/>
      <c r="AF76" s="1399"/>
      <c r="AG76" s="1399"/>
      <c r="AH76" s="1400"/>
      <c r="AI76" s="1400"/>
      <c r="AJ76" s="1400"/>
      <c r="AK76" s="1400"/>
      <c r="AL76" s="1400"/>
      <c r="AM76" s="1400"/>
      <c r="AN76" s="1400"/>
      <c r="AO76" s="1400"/>
      <c r="AP76" s="1400"/>
      <c r="AQ76" s="1400"/>
      <c r="AR76" s="1400"/>
      <c r="AS76" s="1400"/>
      <c r="AT76" s="1400"/>
      <c r="BC76" s="1369"/>
      <c r="BD76" s="1369"/>
      <c r="BE76" s="1369"/>
      <c r="BF76" s="1369"/>
      <c r="BG76" s="1369"/>
      <c r="BH76" s="1369"/>
      <c r="BI76" s="1369"/>
      <c r="BJ76" s="1369"/>
      <c r="BK76" s="1369"/>
      <c r="BL76" s="1369"/>
      <c r="BM76" s="1369"/>
      <c r="BN76" s="1369"/>
      <c r="BO76" s="1369"/>
      <c r="BP76" s="1369"/>
      <c r="BQ76" s="1369"/>
      <c r="BR76" s="1369"/>
      <c r="BS76" s="1369"/>
      <c r="BT76" s="1369"/>
      <c r="BU76" s="1369"/>
      <c r="BV76" s="1369"/>
      <c r="BW76" s="1369"/>
      <c r="BX76" s="1369"/>
      <c r="BY76" s="1369"/>
      <c r="BZ76" s="1369"/>
      <c r="CA76" s="1369"/>
      <c r="CB76" s="1369"/>
      <c r="CC76" s="1369"/>
      <c r="CD76" s="1369"/>
    </row>
    <row r="77" spans="1:82" ht="24" customHeight="1">
      <c r="A77" s="1393"/>
      <c r="B77" s="1393"/>
      <c r="C77" s="1393"/>
      <c r="D77" s="1393"/>
      <c r="E77" s="1393"/>
      <c r="F77" s="1393"/>
      <c r="G77" s="1393"/>
      <c r="H77" s="1393"/>
      <c r="I77" s="1393"/>
      <c r="J77" s="1393"/>
      <c r="K77" s="1393"/>
      <c r="L77" s="1393"/>
      <c r="M77" s="1399"/>
      <c r="N77" s="1399"/>
      <c r="O77" s="1399"/>
      <c r="P77" s="1399"/>
      <c r="Q77" s="1395"/>
      <c r="R77" s="1395"/>
      <c r="S77" s="1395"/>
      <c r="T77" s="1395"/>
      <c r="U77" s="1395"/>
      <c r="V77" s="1395"/>
      <c r="W77" s="1395"/>
      <c r="X77" s="1395"/>
      <c r="Y77" s="1395"/>
      <c r="Z77" s="1395"/>
      <c r="AA77" s="1395"/>
      <c r="AB77" s="1395"/>
      <c r="AC77" s="1395"/>
      <c r="AD77" s="1395"/>
      <c r="AE77" s="1395"/>
      <c r="AF77" s="1395"/>
      <c r="AG77" s="1395"/>
      <c r="AH77" s="1395"/>
      <c r="AI77" s="1395"/>
      <c r="AJ77" s="1395"/>
      <c r="AK77" s="1395"/>
      <c r="AL77" s="1395"/>
      <c r="AM77" s="1395"/>
      <c r="AN77" s="1395"/>
      <c r="AO77" s="1395"/>
      <c r="AP77" s="1395"/>
      <c r="AQ77" s="1395"/>
      <c r="AR77" s="1395"/>
      <c r="AS77" s="1395"/>
      <c r="AT77" s="1395"/>
      <c r="BC77" s="1369"/>
      <c r="BD77" s="1369"/>
      <c r="BE77" s="1369"/>
      <c r="BF77" s="1369"/>
      <c r="BG77" s="1369"/>
      <c r="BH77" s="1369"/>
      <c r="BI77" s="1369"/>
      <c r="BJ77" s="1369"/>
      <c r="BK77" s="1369"/>
      <c r="BL77" s="1369"/>
      <c r="BM77" s="1369"/>
      <c r="BN77" s="1369"/>
      <c r="BO77" s="1369"/>
      <c r="BP77" s="1369"/>
      <c r="BQ77" s="1369"/>
      <c r="BR77" s="1369"/>
      <c r="BS77" s="1369"/>
      <c r="BT77" s="1369"/>
      <c r="BU77" s="1369"/>
      <c r="BV77" s="1369"/>
      <c r="BW77" s="1369"/>
      <c r="BX77" s="1369"/>
      <c r="BY77" s="1369"/>
      <c r="BZ77" s="1369"/>
      <c r="CA77" s="1369"/>
      <c r="CB77" s="1369"/>
      <c r="CC77" s="1369"/>
      <c r="CD77" s="1369"/>
    </row>
    <row r="78" spans="1:82" ht="24" customHeight="1">
      <c r="A78" s="1393"/>
      <c r="B78" s="1393"/>
      <c r="C78" s="1393"/>
      <c r="D78" s="1393"/>
      <c r="E78" s="1393"/>
      <c r="F78" s="1393"/>
      <c r="G78" s="1393"/>
      <c r="H78" s="1393"/>
      <c r="I78" s="1393"/>
      <c r="J78" s="1393"/>
      <c r="K78" s="1393"/>
      <c r="L78" s="1393"/>
      <c r="M78" s="1393"/>
      <c r="N78" s="1393"/>
      <c r="O78" s="1393"/>
      <c r="P78" s="1393"/>
      <c r="Q78" s="1395"/>
      <c r="R78" s="1395"/>
      <c r="S78" s="1395"/>
      <c r="T78" s="1395"/>
      <c r="U78" s="1395"/>
      <c r="V78" s="1395"/>
      <c r="W78" s="1395"/>
      <c r="X78" s="1395"/>
      <c r="Y78" s="1395"/>
      <c r="Z78" s="1395"/>
      <c r="AA78" s="1395"/>
      <c r="AB78" s="1395"/>
      <c r="AC78" s="1395"/>
      <c r="AD78" s="1396"/>
      <c r="AE78" s="1396"/>
      <c r="AF78" s="1396"/>
      <c r="AG78" s="1396"/>
      <c r="AH78" s="1395"/>
      <c r="AI78" s="1395"/>
      <c r="AJ78" s="1395"/>
      <c r="AK78" s="1395"/>
      <c r="AL78" s="1395"/>
      <c r="AM78" s="1395"/>
      <c r="AN78" s="1395"/>
      <c r="AO78" s="1395"/>
      <c r="AP78" s="1395"/>
      <c r="AQ78" s="1395"/>
      <c r="AR78" s="1395"/>
      <c r="AS78" s="1395"/>
      <c r="AT78" s="1395"/>
    </row>
    <row r="79" spans="1:82" ht="24" customHeight="1">
      <c r="A79" s="1393"/>
      <c r="B79" s="1393"/>
      <c r="C79" s="1393"/>
      <c r="D79" s="1393"/>
      <c r="E79" s="1393"/>
      <c r="F79" s="1393"/>
      <c r="G79" s="1393"/>
      <c r="H79" s="1393"/>
      <c r="I79" s="1393"/>
      <c r="J79" s="1393"/>
      <c r="K79" s="1393"/>
      <c r="L79" s="1393"/>
      <c r="M79" s="1397"/>
      <c r="N79" s="1397"/>
      <c r="O79" s="1397"/>
      <c r="P79" s="1397"/>
      <c r="Q79" s="1394"/>
      <c r="R79" s="1394"/>
      <c r="S79" s="1394"/>
      <c r="T79" s="1394"/>
      <c r="U79" s="1393"/>
      <c r="V79" s="1393"/>
      <c r="W79" s="1393"/>
      <c r="X79" s="1394"/>
      <c r="Y79" s="1394"/>
      <c r="Z79" s="1394"/>
      <c r="AA79" s="1398"/>
      <c r="AB79" s="1398"/>
      <c r="AC79" s="1398"/>
      <c r="AD79" s="1392"/>
      <c r="AE79" s="1393"/>
      <c r="AF79" s="1393"/>
      <c r="AG79" s="1393"/>
      <c r="AH79" s="1401"/>
      <c r="AI79" s="1401"/>
      <c r="AJ79" s="1401"/>
      <c r="AK79" s="1401"/>
      <c r="AL79" s="1401"/>
      <c r="AM79" s="1401"/>
      <c r="AN79" s="1401"/>
      <c r="AO79" s="1402"/>
      <c r="AP79" s="1402"/>
      <c r="AQ79" s="1402"/>
      <c r="AR79" s="1402"/>
      <c r="AS79" s="1402"/>
      <c r="AT79" s="1402"/>
    </row>
    <row r="80" spans="1:82" ht="64.5" customHeight="1">
      <c r="A80" s="1403"/>
      <c r="B80" s="1404"/>
      <c r="C80" s="1404"/>
      <c r="D80" s="1404"/>
      <c r="E80" s="1404"/>
      <c r="F80" s="1404"/>
      <c r="G80" s="1404"/>
      <c r="H80" s="1404"/>
      <c r="I80" s="1404"/>
      <c r="J80" s="1404"/>
      <c r="K80" s="1404"/>
      <c r="L80" s="1404"/>
      <c r="M80" s="1395"/>
      <c r="N80" s="1395"/>
      <c r="O80" s="1395"/>
      <c r="P80" s="1395"/>
      <c r="Q80" s="1395"/>
      <c r="R80" s="1395"/>
      <c r="S80" s="1395"/>
      <c r="T80" s="1395"/>
      <c r="U80" s="1395"/>
      <c r="V80" s="1395"/>
      <c r="W80" s="1395"/>
      <c r="X80" s="1395"/>
      <c r="Y80" s="1395"/>
      <c r="Z80" s="1395"/>
      <c r="AA80" s="1395"/>
      <c r="AB80" s="1395"/>
      <c r="AC80" s="1395"/>
      <c r="AD80" s="1395"/>
      <c r="AE80" s="1395"/>
      <c r="AF80" s="1395"/>
      <c r="AG80" s="1395"/>
      <c r="AH80" s="1395"/>
      <c r="AI80" s="1395"/>
      <c r="AJ80" s="1395"/>
      <c r="AK80" s="1395"/>
      <c r="AL80" s="1395"/>
      <c r="AM80" s="1395"/>
      <c r="AN80" s="1395"/>
      <c r="AO80" s="1395"/>
      <c r="AP80" s="1395"/>
      <c r="AQ80" s="1395"/>
      <c r="AR80" s="1395"/>
      <c r="AS80" s="1395"/>
      <c r="AT80" s="1395"/>
    </row>
    <row r="81" spans="1:47" ht="30" customHeight="1">
      <c r="A81" s="1393"/>
      <c r="B81" s="1393"/>
      <c r="C81" s="1393"/>
      <c r="D81" s="1393"/>
      <c r="E81" s="1393"/>
      <c r="F81" s="1393"/>
      <c r="G81" s="1393"/>
      <c r="H81" s="1393"/>
      <c r="I81" s="1393"/>
      <c r="J81" s="1393"/>
      <c r="K81" s="1393"/>
      <c r="L81" s="1393"/>
      <c r="M81" s="1393"/>
      <c r="N81" s="1393"/>
      <c r="O81" s="1393"/>
      <c r="P81" s="1393"/>
      <c r="Q81" s="1405"/>
      <c r="R81" s="1405"/>
      <c r="S81" s="1405"/>
      <c r="T81" s="1405"/>
      <c r="U81" s="1405"/>
      <c r="V81" s="1405"/>
      <c r="W81" s="1405"/>
      <c r="X81" s="1398"/>
      <c r="Y81" s="1398"/>
      <c r="Z81" s="1398"/>
      <c r="AA81" s="1398"/>
      <c r="AB81" s="1398"/>
      <c r="AC81" s="1398"/>
      <c r="AD81" s="1393"/>
      <c r="AE81" s="1393"/>
      <c r="AF81" s="1393"/>
      <c r="AG81" s="1393"/>
      <c r="AH81" s="1406"/>
      <c r="AI81" s="1406"/>
      <c r="AJ81" s="1406"/>
      <c r="AK81" s="1406"/>
      <c r="AL81" s="1406"/>
      <c r="AM81" s="1406"/>
      <c r="AN81" s="1406"/>
      <c r="AO81" s="1398"/>
      <c r="AP81" s="1398"/>
      <c r="AQ81" s="1398"/>
      <c r="AR81" s="1398"/>
      <c r="AS81" s="1398"/>
      <c r="AT81" s="1398"/>
    </row>
    <row r="82" spans="1:47" ht="40.25" customHeight="1">
      <c r="A82" s="1393"/>
      <c r="B82" s="1393"/>
      <c r="C82" s="1393"/>
      <c r="D82" s="1393"/>
      <c r="E82" s="1393"/>
      <c r="F82" s="1393"/>
      <c r="G82" s="1393"/>
      <c r="H82" s="1393"/>
      <c r="I82" s="1393"/>
      <c r="J82" s="1393"/>
      <c r="K82" s="1393"/>
      <c r="L82" s="1393"/>
      <c r="M82" s="1404"/>
      <c r="N82" s="1404"/>
      <c r="O82" s="1404"/>
      <c r="P82" s="1404"/>
      <c r="Q82" s="1407"/>
      <c r="R82" s="1407"/>
      <c r="S82" s="1407"/>
      <c r="T82" s="1407"/>
      <c r="U82" s="1407"/>
      <c r="V82" s="1407"/>
      <c r="W82" s="1407"/>
      <c r="X82" s="1407"/>
      <c r="Y82" s="1407"/>
      <c r="Z82" s="1407"/>
      <c r="AA82" s="1407"/>
      <c r="AB82" s="1407"/>
      <c r="AC82" s="1407"/>
      <c r="AD82" s="1407"/>
      <c r="AE82" s="1407"/>
      <c r="AF82" s="1407"/>
      <c r="AG82" s="1407"/>
      <c r="AH82" s="1407"/>
      <c r="AI82" s="1407"/>
      <c r="AJ82" s="1407"/>
      <c r="AK82" s="1407"/>
      <c r="AL82" s="1407"/>
      <c r="AM82" s="1407"/>
      <c r="AN82" s="1407"/>
      <c r="AO82" s="1407"/>
      <c r="AP82" s="1407"/>
      <c r="AQ82" s="1407"/>
      <c r="AR82" s="1407"/>
      <c r="AS82" s="1407"/>
      <c r="AT82" s="1407"/>
    </row>
    <row r="83" spans="1:47" ht="24" customHeight="1">
      <c r="A83" s="1408"/>
      <c r="B83" s="1408"/>
      <c r="C83" s="1408"/>
      <c r="D83" s="1408"/>
      <c r="E83" s="1408"/>
      <c r="F83" s="1408"/>
      <c r="G83" s="1408"/>
      <c r="H83" s="1408"/>
      <c r="I83" s="1408"/>
      <c r="J83" s="1408"/>
      <c r="K83" s="1408"/>
      <c r="L83" s="1408"/>
      <c r="M83" s="1408"/>
      <c r="N83" s="1408"/>
      <c r="O83" s="1408"/>
      <c r="P83" s="1408"/>
      <c r="Q83" s="1408"/>
      <c r="R83" s="1408"/>
      <c r="S83" s="1408"/>
      <c r="T83" s="1408"/>
      <c r="U83" s="1408"/>
      <c r="V83" s="1408"/>
      <c r="W83" s="1408"/>
      <c r="X83" s="1408"/>
      <c r="Y83" s="1408"/>
      <c r="Z83" s="1408"/>
      <c r="AA83" s="1408"/>
      <c r="AB83" s="1408"/>
      <c r="AC83" s="1408"/>
      <c r="AD83" s="1408"/>
      <c r="AE83" s="1408"/>
      <c r="AF83" s="1408"/>
      <c r="AG83" s="1408"/>
      <c r="AH83" s="1408"/>
      <c r="AI83" s="1408"/>
      <c r="AJ83" s="1408"/>
      <c r="AK83" s="1408"/>
      <c r="AL83" s="1408"/>
      <c r="AM83" s="1409"/>
      <c r="AN83" s="1409"/>
      <c r="AO83" s="1409"/>
      <c r="AP83" s="1409"/>
      <c r="AQ83" s="1409"/>
      <c r="AR83" s="1409"/>
      <c r="AS83" s="1409"/>
      <c r="AT83" s="1409"/>
    </row>
    <row r="84" spans="1:47" ht="15" customHeight="1">
      <c r="A84" s="212"/>
      <c r="B84" s="212"/>
      <c r="C84" s="212"/>
      <c r="D84" s="212"/>
      <c r="E84" s="212"/>
      <c r="F84" s="212"/>
      <c r="G84" s="212"/>
      <c r="H84" s="212"/>
      <c r="I84" s="212"/>
      <c r="J84" s="212"/>
      <c r="K84" s="212"/>
      <c r="L84" s="212"/>
      <c r="M84" s="212"/>
      <c r="N84" s="212"/>
      <c r="O84" s="212"/>
      <c r="P84" s="212"/>
      <c r="Q84" s="212"/>
      <c r="R84" s="212"/>
      <c r="S84" s="212"/>
      <c r="T84" s="212"/>
      <c r="U84" s="212"/>
      <c r="V84" s="212"/>
      <c r="W84" s="212"/>
      <c r="X84" s="212"/>
      <c r="Y84" s="212"/>
      <c r="Z84" s="212"/>
      <c r="AA84" s="212"/>
      <c r="AB84" s="212"/>
      <c r="AC84" s="212"/>
      <c r="AD84" s="212"/>
      <c r="AE84" s="212"/>
      <c r="AF84" s="212"/>
      <c r="AG84" s="212"/>
      <c r="AH84" s="212"/>
      <c r="AI84" s="212"/>
      <c r="AJ84" s="212"/>
      <c r="AK84" s="212"/>
      <c r="AL84" s="212"/>
      <c r="AM84" s="212"/>
      <c r="AN84" s="212"/>
      <c r="AO84" s="212"/>
      <c r="AP84" s="212"/>
      <c r="AQ84" s="212"/>
      <c r="AR84" s="212"/>
      <c r="AS84" s="212"/>
      <c r="AT84" s="212"/>
    </row>
    <row r="85" spans="1:47" ht="24" customHeight="1">
      <c r="A85" s="1392"/>
      <c r="B85" s="1393"/>
      <c r="C85" s="1393"/>
      <c r="D85" s="1394"/>
      <c r="E85" s="1394"/>
      <c r="F85" s="1394"/>
      <c r="G85" s="1394"/>
      <c r="H85" s="1393"/>
      <c r="I85" s="1393"/>
      <c r="J85" s="1393"/>
      <c r="K85" s="1393"/>
      <c r="L85" s="1393"/>
      <c r="M85" s="1395"/>
      <c r="N85" s="1395"/>
      <c r="O85" s="1395"/>
      <c r="P85" s="1395"/>
      <c r="Q85" s="1395"/>
      <c r="R85" s="1395"/>
      <c r="S85" s="1395"/>
      <c r="T85" s="1395"/>
      <c r="U85" s="1395"/>
      <c r="V85" s="1395"/>
      <c r="W85" s="1395"/>
      <c r="X85" s="1395"/>
      <c r="Y85" s="1395"/>
      <c r="Z85" s="1395"/>
      <c r="AA85" s="1395"/>
      <c r="AB85" s="1395"/>
      <c r="AC85" s="1395"/>
      <c r="AD85" s="1392"/>
      <c r="AE85" s="1393"/>
      <c r="AF85" s="1393"/>
      <c r="AG85" s="1393"/>
      <c r="AH85" s="1395"/>
      <c r="AI85" s="1395"/>
      <c r="AJ85" s="1395"/>
      <c r="AK85" s="1395"/>
      <c r="AL85" s="1395"/>
      <c r="AM85" s="1395"/>
      <c r="AN85" s="1395"/>
      <c r="AO85" s="1395"/>
      <c r="AP85" s="1395"/>
      <c r="AQ85" s="1395"/>
      <c r="AR85" s="1395"/>
      <c r="AS85" s="1395"/>
      <c r="AT85" s="1395"/>
    </row>
    <row r="86" spans="1:47" ht="24" customHeight="1">
      <c r="A86" s="1393"/>
      <c r="B86" s="1393"/>
      <c r="C86" s="1393"/>
      <c r="D86" s="1393"/>
      <c r="E86" s="1393"/>
      <c r="F86" s="1393"/>
      <c r="G86" s="1393"/>
      <c r="H86" s="1393"/>
      <c r="I86" s="1393"/>
      <c r="J86" s="1393"/>
      <c r="K86" s="1393"/>
      <c r="L86" s="1393"/>
      <c r="M86" s="1395"/>
      <c r="N86" s="1395"/>
      <c r="O86" s="1395"/>
      <c r="P86" s="1395"/>
      <c r="Q86" s="1395"/>
      <c r="R86" s="1395"/>
      <c r="S86" s="1395"/>
      <c r="T86" s="1395"/>
      <c r="U86" s="1395"/>
      <c r="V86" s="1395"/>
      <c r="W86" s="1395"/>
      <c r="X86" s="1395"/>
      <c r="Y86" s="1395"/>
      <c r="Z86" s="1395"/>
      <c r="AA86" s="1395"/>
      <c r="AB86" s="1395"/>
      <c r="AC86" s="1395"/>
      <c r="AD86" s="1393"/>
      <c r="AE86" s="1393"/>
      <c r="AF86" s="1393"/>
      <c r="AG86" s="1393"/>
      <c r="AH86" s="1395"/>
      <c r="AI86" s="1395"/>
      <c r="AJ86" s="1395"/>
      <c r="AK86" s="1395"/>
      <c r="AL86" s="1395"/>
      <c r="AM86" s="1395"/>
      <c r="AN86" s="1395"/>
      <c r="AO86" s="1395"/>
      <c r="AP86" s="1395"/>
      <c r="AQ86" s="1395"/>
      <c r="AR86" s="1395"/>
      <c r="AS86" s="1395"/>
      <c r="AT86" s="1395"/>
    </row>
    <row r="87" spans="1:47" ht="24" customHeight="1">
      <c r="A87" s="1393"/>
      <c r="B87" s="1393"/>
      <c r="C87" s="1393"/>
      <c r="D87" s="1393"/>
      <c r="E87" s="1393"/>
      <c r="F87" s="1393"/>
      <c r="G87" s="1393"/>
      <c r="H87" s="1393"/>
      <c r="I87" s="1393"/>
      <c r="J87" s="1393"/>
      <c r="K87" s="1393"/>
      <c r="L87" s="1393"/>
      <c r="M87" s="1399"/>
      <c r="N87" s="1399"/>
      <c r="O87" s="1399"/>
      <c r="P87" s="1399"/>
      <c r="Q87" s="1395"/>
      <c r="R87" s="1395"/>
      <c r="S87" s="1395"/>
      <c r="T87" s="1395"/>
      <c r="U87" s="1395"/>
      <c r="V87" s="1395"/>
      <c r="W87" s="1395"/>
      <c r="X87" s="1395"/>
      <c r="Y87" s="1395"/>
      <c r="Z87" s="1395"/>
      <c r="AA87" s="1395"/>
      <c r="AB87" s="1395"/>
      <c r="AC87" s="1395"/>
      <c r="AD87" s="1395"/>
      <c r="AE87" s="1395"/>
      <c r="AF87" s="1395"/>
      <c r="AG87" s="1395"/>
      <c r="AH87" s="1395"/>
      <c r="AI87" s="1395"/>
      <c r="AJ87" s="1395"/>
      <c r="AK87" s="1395"/>
      <c r="AL87" s="1395"/>
      <c r="AM87" s="1395"/>
      <c r="AN87" s="1395"/>
      <c r="AO87" s="1395"/>
      <c r="AP87" s="1395"/>
      <c r="AQ87" s="1395"/>
      <c r="AR87" s="1395"/>
      <c r="AS87" s="1395"/>
      <c r="AT87" s="1395"/>
    </row>
    <row r="88" spans="1:47" ht="24" customHeight="1">
      <c r="A88" s="1393"/>
      <c r="B88" s="1393"/>
      <c r="C88" s="1393"/>
      <c r="D88" s="1393"/>
      <c r="E88" s="1393"/>
      <c r="F88" s="1393"/>
      <c r="G88" s="1393"/>
      <c r="H88" s="1393"/>
      <c r="I88" s="1393"/>
      <c r="J88" s="1393"/>
      <c r="K88" s="1393"/>
      <c r="L88" s="1393"/>
      <c r="M88" s="1399"/>
      <c r="N88" s="1399"/>
      <c r="O88" s="1399"/>
      <c r="P88" s="1399"/>
      <c r="Q88" s="1395"/>
      <c r="R88" s="1395"/>
      <c r="S88" s="1395"/>
      <c r="T88" s="1395"/>
      <c r="U88" s="1395"/>
      <c r="V88" s="1395"/>
      <c r="W88" s="1395"/>
      <c r="X88" s="1395"/>
      <c r="Y88" s="1395"/>
      <c r="Z88" s="1395"/>
      <c r="AA88" s="1395"/>
      <c r="AB88" s="1395"/>
      <c r="AC88" s="1395"/>
      <c r="AD88" s="1399"/>
      <c r="AE88" s="1399"/>
      <c r="AF88" s="1399"/>
      <c r="AG88" s="1399"/>
      <c r="AH88" s="1400"/>
      <c r="AI88" s="1400"/>
      <c r="AJ88" s="1400"/>
      <c r="AK88" s="1400"/>
      <c r="AL88" s="1400"/>
      <c r="AM88" s="1400"/>
      <c r="AN88" s="1400"/>
      <c r="AO88" s="1400"/>
      <c r="AP88" s="1400"/>
      <c r="AQ88" s="1400"/>
      <c r="AR88" s="1400"/>
      <c r="AS88" s="1400"/>
      <c r="AT88" s="1400"/>
    </row>
    <row r="89" spans="1:47" ht="24" customHeight="1">
      <c r="A89" s="1393"/>
      <c r="B89" s="1393"/>
      <c r="C89" s="1393"/>
      <c r="D89" s="1393"/>
      <c r="E89" s="1393"/>
      <c r="F89" s="1393"/>
      <c r="G89" s="1393"/>
      <c r="H89" s="1393"/>
      <c r="I89" s="1393"/>
      <c r="J89" s="1393"/>
      <c r="K89" s="1393"/>
      <c r="L89" s="1393"/>
      <c r="M89" s="1399"/>
      <c r="N89" s="1399"/>
      <c r="O89" s="1399"/>
      <c r="P89" s="1399"/>
      <c r="Q89" s="1395"/>
      <c r="R89" s="1395"/>
      <c r="S89" s="1395"/>
      <c r="T89" s="1395"/>
      <c r="U89" s="1395"/>
      <c r="V89" s="1395"/>
      <c r="W89" s="1395"/>
      <c r="X89" s="1395"/>
      <c r="Y89" s="1395"/>
      <c r="Z89" s="1395"/>
      <c r="AA89" s="1395"/>
      <c r="AB89" s="1395"/>
      <c r="AC89" s="1395"/>
      <c r="AD89" s="1395"/>
      <c r="AE89" s="1395"/>
      <c r="AF89" s="1395"/>
      <c r="AG89" s="1395"/>
      <c r="AH89" s="1395"/>
      <c r="AI89" s="1395"/>
      <c r="AJ89" s="1395"/>
      <c r="AK89" s="1395"/>
      <c r="AL89" s="1395"/>
      <c r="AM89" s="1395"/>
      <c r="AN89" s="1395"/>
      <c r="AO89" s="1395"/>
      <c r="AP89" s="1395"/>
      <c r="AQ89" s="1395"/>
      <c r="AR89" s="1395"/>
      <c r="AS89" s="1395"/>
      <c r="AT89" s="1395"/>
    </row>
    <row r="90" spans="1:47" ht="24" customHeight="1">
      <c r="A90" s="1393"/>
      <c r="B90" s="1393"/>
      <c r="C90" s="1393"/>
      <c r="D90" s="1393"/>
      <c r="E90" s="1393"/>
      <c r="F90" s="1393"/>
      <c r="G90" s="1393"/>
      <c r="H90" s="1393"/>
      <c r="I90" s="1393"/>
      <c r="J90" s="1393"/>
      <c r="K90" s="1393"/>
      <c r="L90" s="1393"/>
      <c r="M90" s="1393"/>
      <c r="N90" s="1393"/>
      <c r="O90" s="1393"/>
      <c r="P90" s="1393"/>
      <c r="Q90" s="1395"/>
      <c r="R90" s="1395"/>
      <c r="S90" s="1395"/>
      <c r="T90" s="1395"/>
      <c r="U90" s="1395"/>
      <c r="V90" s="1395"/>
      <c r="W90" s="1395"/>
      <c r="X90" s="1395"/>
      <c r="Y90" s="1395"/>
      <c r="Z90" s="1395"/>
      <c r="AA90" s="1395"/>
      <c r="AB90" s="1395"/>
      <c r="AC90" s="1395"/>
      <c r="AD90" s="1396"/>
      <c r="AE90" s="1396"/>
      <c r="AF90" s="1396"/>
      <c r="AG90" s="1396"/>
      <c r="AH90" s="1395"/>
      <c r="AI90" s="1395"/>
      <c r="AJ90" s="1395"/>
      <c r="AK90" s="1395"/>
      <c r="AL90" s="1395"/>
      <c r="AM90" s="1395"/>
      <c r="AN90" s="1395"/>
      <c r="AO90" s="1395"/>
      <c r="AP90" s="1395"/>
      <c r="AQ90" s="1395"/>
      <c r="AR90" s="1395"/>
      <c r="AS90" s="1395"/>
      <c r="AT90" s="1395"/>
    </row>
    <row r="91" spans="1:47" ht="30" customHeight="1">
      <c r="A91" s="1393"/>
      <c r="B91" s="1393"/>
      <c r="C91" s="1393"/>
      <c r="D91" s="1393"/>
      <c r="E91" s="1393"/>
      <c r="F91" s="1393"/>
      <c r="G91" s="1393"/>
      <c r="H91" s="1393"/>
      <c r="I91" s="1393"/>
      <c r="J91" s="1393"/>
      <c r="K91" s="1393"/>
      <c r="L91" s="1393"/>
      <c r="M91" s="1397"/>
      <c r="N91" s="1397"/>
      <c r="O91" s="1397"/>
      <c r="P91" s="1397"/>
      <c r="Q91" s="1394"/>
      <c r="R91" s="1394"/>
      <c r="S91" s="1394"/>
      <c r="T91" s="1394"/>
      <c r="U91" s="1393"/>
      <c r="V91" s="1393"/>
      <c r="W91" s="1393"/>
      <c r="X91" s="1394"/>
      <c r="Y91" s="1394"/>
      <c r="Z91" s="1394"/>
      <c r="AA91" s="1398"/>
      <c r="AB91" s="1398"/>
      <c r="AC91" s="1398"/>
      <c r="AD91" s="1392"/>
      <c r="AE91" s="1393"/>
      <c r="AF91" s="1393"/>
      <c r="AG91" s="1393"/>
      <c r="AH91" s="1401"/>
      <c r="AI91" s="1401"/>
      <c r="AJ91" s="1401"/>
      <c r="AK91" s="1401"/>
      <c r="AL91" s="1401"/>
      <c r="AM91" s="1401"/>
      <c r="AN91" s="1401"/>
      <c r="AO91" s="1402"/>
      <c r="AP91" s="1402"/>
      <c r="AQ91" s="1402"/>
      <c r="AR91" s="1402"/>
      <c r="AS91" s="1402"/>
      <c r="AT91" s="1402"/>
    </row>
    <row r="92" spans="1:47" ht="64.5" customHeight="1">
      <c r="A92" s="1403"/>
      <c r="B92" s="1404"/>
      <c r="C92" s="1404"/>
      <c r="D92" s="1404"/>
      <c r="E92" s="1404"/>
      <c r="F92" s="1404"/>
      <c r="G92" s="1404"/>
      <c r="H92" s="1404"/>
      <c r="I92" s="1404"/>
      <c r="J92" s="1404"/>
      <c r="K92" s="1404"/>
      <c r="L92" s="1404"/>
      <c r="M92" s="1395"/>
      <c r="N92" s="1395"/>
      <c r="O92" s="1395"/>
      <c r="P92" s="1395"/>
      <c r="Q92" s="1395"/>
      <c r="R92" s="1395"/>
      <c r="S92" s="1395"/>
      <c r="T92" s="1395"/>
      <c r="U92" s="1395"/>
      <c r="V92" s="1395"/>
      <c r="W92" s="1395"/>
      <c r="X92" s="1395"/>
      <c r="Y92" s="1395"/>
      <c r="Z92" s="1395"/>
      <c r="AA92" s="1395"/>
      <c r="AB92" s="1395"/>
      <c r="AC92" s="1395"/>
      <c r="AD92" s="1395"/>
      <c r="AE92" s="1395"/>
      <c r="AF92" s="1395"/>
      <c r="AG92" s="1395"/>
      <c r="AH92" s="1395"/>
      <c r="AI92" s="1395"/>
      <c r="AJ92" s="1395"/>
      <c r="AK92" s="1395"/>
      <c r="AL92" s="1395"/>
      <c r="AM92" s="1395"/>
      <c r="AN92" s="1395"/>
      <c r="AO92" s="1395"/>
      <c r="AP92" s="1395"/>
      <c r="AQ92" s="1395"/>
      <c r="AR92" s="1395"/>
      <c r="AS92" s="1395"/>
      <c r="AT92" s="1395"/>
    </row>
    <row r="93" spans="1:47" ht="30" customHeight="1">
      <c r="A93" s="1393"/>
      <c r="B93" s="1393"/>
      <c r="C93" s="1393"/>
      <c r="D93" s="1393"/>
      <c r="E93" s="1393"/>
      <c r="F93" s="1393"/>
      <c r="G93" s="1393"/>
      <c r="H93" s="1393"/>
      <c r="I93" s="1393"/>
      <c r="J93" s="1393"/>
      <c r="K93" s="1393"/>
      <c r="L93" s="1393"/>
      <c r="M93" s="1393"/>
      <c r="N93" s="1393"/>
      <c r="O93" s="1393"/>
      <c r="P93" s="1393"/>
      <c r="Q93" s="1405"/>
      <c r="R93" s="1405"/>
      <c r="S93" s="1405"/>
      <c r="T93" s="1405"/>
      <c r="U93" s="1405"/>
      <c r="V93" s="1405"/>
      <c r="W93" s="1405"/>
      <c r="X93" s="1398"/>
      <c r="Y93" s="1398"/>
      <c r="Z93" s="1398"/>
      <c r="AA93" s="1398"/>
      <c r="AB93" s="1398"/>
      <c r="AC93" s="1398"/>
      <c r="AD93" s="1393"/>
      <c r="AE93" s="1393"/>
      <c r="AF93" s="1393"/>
      <c r="AG93" s="1393"/>
      <c r="AH93" s="1406"/>
      <c r="AI93" s="1406"/>
      <c r="AJ93" s="1406"/>
      <c r="AK93" s="1406"/>
      <c r="AL93" s="1406"/>
      <c r="AM93" s="1406"/>
      <c r="AN93" s="1406"/>
      <c r="AO93" s="1398"/>
      <c r="AP93" s="1398"/>
      <c r="AQ93" s="1398"/>
      <c r="AR93" s="1398"/>
      <c r="AS93" s="1398"/>
      <c r="AT93" s="1398"/>
    </row>
    <row r="94" spans="1:47" ht="40.25" customHeight="1">
      <c r="A94" s="1393"/>
      <c r="B94" s="1393"/>
      <c r="C94" s="1393"/>
      <c r="D94" s="1393"/>
      <c r="E94" s="1393"/>
      <c r="F94" s="1393"/>
      <c r="G94" s="1393"/>
      <c r="H94" s="1393"/>
      <c r="I94" s="1393"/>
      <c r="J94" s="1393"/>
      <c r="K94" s="1393"/>
      <c r="L94" s="1393"/>
      <c r="M94" s="1404"/>
      <c r="N94" s="1404"/>
      <c r="O94" s="1404"/>
      <c r="P94" s="1404"/>
      <c r="Q94" s="1407"/>
      <c r="R94" s="1407"/>
      <c r="S94" s="1407"/>
      <c r="T94" s="1407"/>
      <c r="U94" s="1407"/>
      <c r="V94" s="1407"/>
      <c r="W94" s="1407"/>
      <c r="X94" s="1407"/>
      <c r="Y94" s="1407"/>
      <c r="Z94" s="1407"/>
      <c r="AA94" s="1407"/>
      <c r="AB94" s="1407"/>
      <c r="AC94" s="1407"/>
      <c r="AD94" s="1407"/>
      <c r="AE94" s="1407"/>
      <c r="AF94" s="1407"/>
      <c r="AG94" s="1407"/>
      <c r="AH94" s="1407"/>
      <c r="AI94" s="1407"/>
      <c r="AJ94" s="1407"/>
      <c r="AK94" s="1407"/>
      <c r="AL94" s="1407"/>
      <c r="AM94" s="1407"/>
      <c r="AN94" s="1407"/>
      <c r="AO94" s="1407"/>
      <c r="AP94" s="1407"/>
      <c r="AQ94" s="1407"/>
      <c r="AR94" s="1407"/>
      <c r="AS94" s="1407"/>
      <c r="AT94" s="1407"/>
    </row>
    <row r="95" spans="1:47" ht="24" customHeight="1">
      <c r="A95" s="1408"/>
      <c r="B95" s="1408"/>
      <c r="C95" s="1408"/>
      <c r="D95" s="1408"/>
      <c r="E95" s="1408"/>
      <c r="F95" s="1408"/>
      <c r="G95" s="1408"/>
      <c r="H95" s="1408"/>
      <c r="I95" s="1408"/>
      <c r="J95" s="1408"/>
      <c r="K95" s="1408"/>
      <c r="L95" s="1408"/>
      <c r="M95" s="1408"/>
      <c r="N95" s="1408"/>
      <c r="O95" s="1408"/>
      <c r="P95" s="1408"/>
      <c r="Q95" s="1408"/>
      <c r="R95" s="1408"/>
      <c r="S95" s="1408"/>
      <c r="T95" s="1408"/>
      <c r="U95" s="1408"/>
      <c r="V95" s="1408"/>
      <c r="W95" s="1408"/>
      <c r="X95" s="1408"/>
      <c r="Y95" s="1408"/>
      <c r="Z95" s="1408"/>
      <c r="AA95" s="1408"/>
      <c r="AB95" s="1408"/>
      <c r="AC95" s="1408"/>
      <c r="AD95" s="1408"/>
      <c r="AE95" s="1408"/>
      <c r="AF95" s="1408"/>
      <c r="AG95" s="1408"/>
      <c r="AH95" s="1408"/>
      <c r="AI95" s="1408"/>
      <c r="AJ95" s="1408"/>
      <c r="AK95" s="1408"/>
      <c r="AL95" s="1408"/>
      <c r="AM95" s="1409"/>
      <c r="AN95" s="1409"/>
      <c r="AO95" s="1409"/>
      <c r="AP95" s="1409"/>
      <c r="AQ95" s="1409"/>
      <c r="AR95" s="1409"/>
      <c r="AS95" s="1409"/>
      <c r="AT95" s="1409"/>
    </row>
    <row r="96" spans="1:47" ht="30" customHeight="1">
      <c r="A96" s="209"/>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1390"/>
      <c r="AQ96" s="1390"/>
      <c r="AR96" s="1390"/>
      <c r="AS96" s="1390"/>
      <c r="AT96" s="1390"/>
      <c r="AU96" s="1390"/>
    </row>
    <row r="97" spans="1:46" ht="40.5" customHeight="1">
      <c r="A97" s="210"/>
      <c r="B97" s="1391"/>
      <c r="C97" s="1391"/>
      <c r="D97" s="1391"/>
      <c r="E97" s="1391"/>
      <c r="F97" s="1391"/>
      <c r="G97" s="1391"/>
      <c r="H97" s="1391"/>
      <c r="I97" s="1391"/>
      <c r="J97" s="1391"/>
      <c r="K97" s="1391"/>
      <c r="L97" s="1391"/>
      <c r="M97" s="1391"/>
      <c r="N97" s="1391"/>
      <c r="O97" s="1391"/>
      <c r="P97" s="1391"/>
      <c r="Q97" s="1391"/>
      <c r="R97" s="1391"/>
      <c r="S97" s="1391"/>
      <c r="T97" s="1391"/>
      <c r="U97" s="1391"/>
      <c r="V97" s="1391"/>
      <c r="W97" s="1391"/>
      <c r="X97" s="1391"/>
      <c r="Y97" s="1391"/>
      <c r="Z97" s="1391"/>
      <c r="AA97" s="1391"/>
      <c r="AB97" s="1391"/>
      <c r="AC97" s="1391"/>
      <c r="AD97" s="1391"/>
      <c r="AE97" s="1391"/>
      <c r="AF97" s="1391"/>
      <c r="AG97" s="1391"/>
      <c r="AH97" s="1391"/>
      <c r="AI97" s="1391"/>
      <c r="AJ97" s="1391"/>
      <c r="AK97" s="1391"/>
      <c r="AL97" s="1391"/>
      <c r="AM97" s="1391"/>
      <c r="AN97" s="1391"/>
      <c r="AO97" s="1391"/>
      <c r="AP97" s="1391"/>
      <c r="AQ97" s="1391"/>
      <c r="AR97" s="1391"/>
      <c r="AS97" s="1391"/>
      <c r="AT97" s="211"/>
    </row>
    <row r="98" spans="1:46" ht="3.75" customHeight="1">
      <c r="A98" s="212"/>
      <c r="B98" s="213"/>
      <c r="C98" s="213"/>
      <c r="D98" s="213"/>
      <c r="E98" s="213"/>
      <c r="F98" s="213"/>
      <c r="G98" s="213"/>
      <c r="H98" s="213"/>
      <c r="I98" s="213"/>
      <c r="J98" s="213"/>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13"/>
      <c r="AL98" s="213"/>
      <c r="AM98" s="213"/>
      <c r="AN98" s="213"/>
      <c r="AO98" s="213"/>
      <c r="AP98" s="213"/>
      <c r="AQ98" s="213"/>
      <c r="AR98" s="213"/>
      <c r="AS98" s="213"/>
      <c r="AT98" s="183"/>
    </row>
    <row r="99" spans="1:46" ht="24" customHeight="1">
      <c r="A99" s="1392"/>
      <c r="B99" s="1393"/>
      <c r="C99" s="1393"/>
      <c r="D99" s="1394"/>
      <c r="E99" s="1394"/>
      <c r="F99" s="1394"/>
      <c r="G99" s="1394"/>
      <c r="H99" s="1393"/>
      <c r="I99" s="1393"/>
      <c r="J99" s="1393"/>
      <c r="K99" s="1393"/>
      <c r="L99" s="1393"/>
      <c r="M99" s="1395"/>
      <c r="N99" s="1395"/>
      <c r="O99" s="1395"/>
      <c r="P99" s="1395"/>
      <c r="Q99" s="1395"/>
      <c r="R99" s="1395"/>
      <c r="S99" s="1395"/>
      <c r="T99" s="1395"/>
      <c r="U99" s="1395"/>
      <c r="V99" s="1395"/>
      <c r="W99" s="1395"/>
      <c r="X99" s="1395"/>
      <c r="Y99" s="1395"/>
      <c r="Z99" s="1395"/>
      <c r="AA99" s="1395"/>
      <c r="AB99" s="1395"/>
      <c r="AC99" s="1395"/>
      <c r="AD99" s="1392"/>
      <c r="AE99" s="1393"/>
      <c r="AF99" s="1393"/>
      <c r="AG99" s="1393"/>
      <c r="AH99" s="1395"/>
      <c r="AI99" s="1395"/>
      <c r="AJ99" s="1395"/>
      <c r="AK99" s="1395"/>
      <c r="AL99" s="1395"/>
      <c r="AM99" s="1395"/>
      <c r="AN99" s="1395"/>
      <c r="AO99" s="1395"/>
      <c r="AP99" s="1395"/>
      <c r="AQ99" s="1395"/>
      <c r="AR99" s="1395"/>
      <c r="AS99" s="1395"/>
      <c r="AT99" s="1395"/>
    </row>
    <row r="100" spans="1:46" ht="24" customHeight="1">
      <c r="A100" s="1393"/>
      <c r="B100" s="1393"/>
      <c r="C100" s="1393"/>
      <c r="D100" s="1393"/>
      <c r="E100" s="1393"/>
      <c r="F100" s="1393"/>
      <c r="G100" s="1393"/>
      <c r="H100" s="1393"/>
      <c r="I100" s="1393"/>
      <c r="J100" s="1393"/>
      <c r="K100" s="1393"/>
      <c r="L100" s="1393"/>
      <c r="M100" s="1395"/>
      <c r="N100" s="1395"/>
      <c r="O100" s="1395"/>
      <c r="P100" s="1395"/>
      <c r="Q100" s="1395"/>
      <c r="R100" s="1395"/>
      <c r="S100" s="1395"/>
      <c r="T100" s="1395"/>
      <c r="U100" s="1395"/>
      <c r="V100" s="1395"/>
      <c r="W100" s="1395"/>
      <c r="X100" s="1395"/>
      <c r="Y100" s="1395"/>
      <c r="Z100" s="1395"/>
      <c r="AA100" s="1395"/>
      <c r="AB100" s="1395"/>
      <c r="AC100" s="1395"/>
      <c r="AD100" s="1393"/>
      <c r="AE100" s="1393"/>
      <c r="AF100" s="1393"/>
      <c r="AG100" s="1393"/>
      <c r="AH100" s="1395"/>
      <c r="AI100" s="1395"/>
      <c r="AJ100" s="1395"/>
      <c r="AK100" s="1395"/>
      <c r="AL100" s="1395"/>
      <c r="AM100" s="1395"/>
      <c r="AN100" s="1395"/>
      <c r="AO100" s="1395"/>
      <c r="AP100" s="1395"/>
      <c r="AQ100" s="1395"/>
      <c r="AR100" s="1395"/>
      <c r="AS100" s="1395"/>
      <c r="AT100" s="1395"/>
    </row>
    <row r="101" spans="1:46" ht="24" customHeight="1">
      <c r="A101" s="1393"/>
      <c r="B101" s="1393"/>
      <c r="C101" s="1393"/>
      <c r="D101" s="1393"/>
      <c r="E101" s="1393"/>
      <c r="F101" s="1393"/>
      <c r="G101" s="1393"/>
      <c r="H101" s="1393"/>
      <c r="I101" s="1393"/>
      <c r="J101" s="1393"/>
      <c r="K101" s="1393"/>
      <c r="L101" s="1393"/>
      <c r="M101" s="1399"/>
      <c r="N101" s="1399"/>
      <c r="O101" s="1399"/>
      <c r="P101" s="1399"/>
      <c r="Q101" s="1395"/>
      <c r="R101" s="1395"/>
      <c r="S101" s="1395"/>
      <c r="T101" s="1395"/>
      <c r="U101" s="1395"/>
      <c r="V101" s="1395"/>
      <c r="W101" s="1395"/>
      <c r="X101" s="1395"/>
      <c r="Y101" s="1395"/>
      <c r="Z101" s="1395"/>
      <c r="AA101" s="1395"/>
      <c r="AB101" s="1395"/>
      <c r="AC101" s="1395"/>
      <c r="AD101" s="1395"/>
      <c r="AE101" s="1395"/>
      <c r="AF101" s="1395"/>
      <c r="AG101" s="1395"/>
      <c r="AH101" s="1395"/>
      <c r="AI101" s="1395"/>
      <c r="AJ101" s="1395"/>
      <c r="AK101" s="1395"/>
      <c r="AL101" s="1395"/>
      <c r="AM101" s="1395"/>
      <c r="AN101" s="1395"/>
      <c r="AO101" s="1395"/>
      <c r="AP101" s="1395"/>
      <c r="AQ101" s="1395"/>
      <c r="AR101" s="1395"/>
      <c r="AS101" s="1395"/>
      <c r="AT101" s="1395"/>
    </row>
    <row r="102" spans="1:46" ht="24" customHeight="1">
      <c r="A102" s="1393"/>
      <c r="B102" s="1393"/>
      <c r="C102" s="1393"/>
      <c r="D102" s="1393"/>
      <c r="E102" s="1393"/>
      <c r="F102" s="1393"/>
      <c r="G102" s="1393"/>
      <c r="H102" s="1393"/>
      <c r="I102" s="1393"/>
      <c r="J102" s="1393"/>
      <c r="K102" s="1393"/>
      <c r="L102" s="1393"/>
      <c r="M102" s="1399"/>
      <c r="N102" s="1399"/>
      <c r="O102" s="1399"/>
      <c r="P102" s="1399"/>
      <c r="Q102" s="1395"/>
      <c r="R102" s="1395"/>
      <c r="S102" s="1395"/>
      <c r="T102" s="1395"/>
      <c r="U102" s="1395"/>
      <c r="V102" s="1395"/>
      <c r="W102" s="1395"/>
      <c r="X102" s="1395"/>
      <c r="Y102" s="1395"/>
      <c r="Z102" s="1395"/>
      <c r="AA102" s="1395"/>
      <c r="AB102" s="1395"/>
      <c r="AC102" s="1395"/>
      <c r="AD102" s="1399"/>
      <c r="AE102" s="1399"/>
      <c r="AF102" s="1399"/>
      <c r="AG102" s="1399"/>
      <c r="AH102" s="1400"/>
      <c r="AI102" s="1400"/>
      <c r="AJ102" s="1400"/>
      <c r="AK102" s="1400"/>
      <c r="AL102" s="1400"/>
      <c r="AM102" s="1400"/>
      <c r="AN102" s="1400"/>
      <c r="AO102" s="1400"/>
      <c r="AP102" s="1400"/>
      <c r="AQ102" s="1400"/>
      <c r="AR102" s="1400"/>
      <c r="AS102" s="1400"/>
      <c r="AT102" s="1400"/>
    </row>
    <row r="103" spans="1:46" ht="24" customHeight="1">
      <c r="A103" s="1393"/>
      <c r="B103" s="1393"/>
      <c r="C103" s="1393"/>
      <c r="D103" s="1393"/>
      <c r="E103" s="1393"/>
      <c r="F103" s="1393"/>
      <c r="G103" s="1393"/>
      <c r="H103" s="1393"/>
      <c r="I103" s="1393"/>
      <c r="J103" s="1393"/>
      <c r="K103" s="1393"/>
      <c r="L103" s="1393"/>
      <c r="M103" s="1399"/>
      <c r="N103" s="1399"/>
      <c r="O103" s="1399"/>
      <c r="P103" s="1399"/>
      <c r="Q103" s="1395"/>
      <c r="R103" s="1395"/>
      <c r="S103" s="1395"/>
      <c r="T103" s="1395"/>
      <c r="U103" s="1395"/>
      <c r="V103" s="1395"/>
      <c r="W103" s="1395"/>
      <c r="X103" s="1395"/>
      <c r="Y103" s="1395"/>
      <c r="Z103" s="1395"/>
      <c r="AA103" s="1395"/>
      <c r="AB103" s="1395"/>
      <c r="AC103" s="1395"/>
      <c r="AD103" s="1395"/>
      <c r="AE103" s="1395"/>
      <c r="AF103" s="1395"/>
      <c r="AG103" s="1395"/>
      <c r="AH103" s="1395"/>
      <c r="AI103" s="1395"/>
      <c r="AJ103" s="1395"/>
      <c r="AK103" s="1395"/>
      <c r="AL103" s="1395"/>
      <c r="AM103" s="1395"/>
      <c r="AN103" s="1395"/>
      <c r="AO103" s="1395"/>
      <c r="AP103" s="1395"/>
      <c r="AQ103" s="1395"/>
      <c r="AR103" s="1395"/>
      <c r="AS103" s="1395"/>
      <c r="AT103" s="1395"/>
    </row>
    <row r="104" spans="1:46" ht="24" customHeight="1">
      <c r="A104" s="1393"/>
      <c r="B104" s="1393"/>
      <c r="C104" s="1393"/>
      <c r="D104" s="1393"/>
      <c r="E104" s="1393"/>
      <c r="F104" s="1393"/>
      <c r="G104" s="1393"/>
      <c r="H104" s="1393"/>
      <c r="I104" s="1393"/>
      <c r="J104" s="1393"/>
      <c r="K104" s="1393"/>
      <c r="L104" s="1393"/>
      <c r="M104" s="1393"/>
      <c r="N104" s="1393"/>
      <c r="O104" s="1393"/>
      <c r="P104" s="1393"/>
      <c r="Q104" s="1395"/>
      <c r="R104" s="1395"/>
      <c r="S104" s="1395"/>
      <c r="T104" s="1395"/>
      <c r="U104" s="1395"/>
      <c r="V104" s="1395"/>
      <c r="W104" s="1395"/>
      <c r="X104" s="1395"/>
      <c r="Y104" s="1395"/>
      <c r="Z104" s="1395"/>
      <c r="AA104" s="1395"/>
      <c r="AB104" s="1395"/>
      <c r="AC104" s="1395"/>
      <c r="AD104" s="1396"/>
      <c r="AE104" s="1396"/>
      <c r="AF104" s="1396"/>
      <c r="AG104" s="1396"/>
      <c r="AH104" s="1395"/>
      <c r="AI104" s="1395"/>
      <c r="AJ104" s="1395"/>
      <c r="AK104" s="1395"/>
      <c r="AL104" s="1395"/>
      <c r="AM104" s="1395"/>
      <c r="AN104" s="1395"/>
      <c r="AO104" s="1395"/>
      <c r="AP104" s="1395"/>
      <c r="AQ104" s="1395"/>
      <c r="AR104" s="1395"/>
      <c r="AS104" s="1395"/>
      <c r="AT104" s="1395"/>
    </row>
    <row r="105" spans="1:46" ht="24" customHeight="1">
      <c r="A105" s="1393"/>
      <c r="B105" s="1393"/>
      <c r="C105" s="1393"/>
      <c r="D105" s="1393"/>
      <c r="E105" s="1393"/>
      <c r="F105" s="1393"/>
      <c r="G105" s="1393"/>
      <c r="H105" s="1393"/>
      <c r="I105" s="1393"/>
      <c r="J105" s="1393"/>
      <c r="K105" s="1393"/>
      <c r="L105" s="1393"/>
      <c r="M105" s="1397"/>
      <c r="N105" s="1397"/>
      <c r="O105" s="1397"/>
      <c r="P105" s="1397"/>
      <c r="Q105" s="1394"/>
      <c r="R105" s="1394"/>
      <c r="S105" s="1394"/>
      <c r="T105" s="1394"/>
      <c r="U105" s="1393"/>
      <c r="V105" s="1393"/>
      <c r="W105" s="1393"/>
      <c r="X105" s="1394"/>
      <c r="Y105" s="1394"/>
      <c r="Z105" s="1394"/>
      <c r="AA105" s="1398"/>
      <c r="AB105" s="1398"/>
      <c r="AC105" s="1398"/>
      <c r="AD105" s="1392"/>
      <c r="AE105" s="1393"/>
      <c r="AF105" s="1393"/>
      <c r="AG105" s="1393"/>
      <c r="AH105" s="1401"/>
      <c r="AI105" s="1401"/>
      <c r="AJ105" s="1401"/>
      <c r="AK105" s="1401"/>
      <c r="AL105" s="1401"/>
      <c r="AM105" s="1401"/>
      <c r="AN105" s="1401"/>
      <c r="AO105" s="1402"/>
      <c r="AP105" s="1402"/>
      <c r="AQ105" s="1402"/>
      <c r="AR105" s="1402"/>
      <c r="AS105" s="1402"/>
      <c r="AT105" s="1402"/>
    </row>
    <row r="106" spans="1:46" ht="64.5" customHeight="1">
      <c r="A106" s="1403"/>
      <c r="B106" s="1404"/>
      <c r="C106" s="1404"/>
      <c r="D106" s="1404"/>
      <c r="E106" s="1404"/>
      <c r="F106" s="1404"/>
      <c r="G106" s="1404"/>
      <c r="H106" s="1404"/>
      <c r="I106" s="1404"/>
      <c r="J106" s="1404"/>
      <c r="K106" s="1404"/>
      <c r="L106" s="1404"/>
      <c r="M106" s="1395"/>
      <c r="N106" s="1395"/>
      <c r="O106" s="1395"/>
      <c r="P106" s="1395"/>
      <c r="Q106" s="1395"/>
      <c r="R106" s="1395"/>
      <c r="S106" s="1395"/>
      <c r="T106" s="1395"/>
      <c r="U106" s="1395"/>
      <c r="V106" s="1395"/>
      <c r="W106" s="1395"/>
      <c r="X106" s="1395"/>
      <c r="Y106" s="1395"/>
      <c r="Z106" s="1395"/>
      <c r="AA106" s="1395"/>
      <c r="AB106" s="1395"/>
      <c r="AC106" s="1395"/>
      <c r="AD106" s="1395"/>
      <c r="AE106" s="1395"/>
      <c r="AF106" s="1395"/>
      <c r="AG106" s="1395"/>
      <c r="AH106" s="1395"/>
      <c r="AI106" s="1395"/>
      <c r="AJ106" s="1395"/>
      <c r="AK106" s="1395"/>
      <c r="AL106" s="1395"/>
      <c r="AM106" s="1395"/>
      <c r="AN106" s="1395"/>
      <c r="AO106" s="1395"/>
      <c r="AP106" s="1395"/>
      <c r="AQ106" s="1395"/>
      <c r="AR106" s="1395"/>
      <c r="AS106" s="1395"/>
      <c r="AT106" s="1395"/>
    </row>
    <row r="107" spans="1:46" ht="30" customHeight="1">
      <c r="A107" s="1393"/>
      <c r="B107" s="1393"/>
      <c r="C107" s="1393"/>
      <c r="D107" s="1393"/>
      <c r="E107" s="1393"/>
      <c r="F107" s="1393"/>
      <c r="G107" s="1393"/>
      <c r="H107" s="1393"/>
      <c r="I107" s="1393"/>
      <c r="J107" s="1393"/>
      <c r="K107" s="1393"/>
      <c r="L107" s="1393"/>
      <c r="M107" s="1393"/>
      <c r="N107" s="1393"/>
      <c r="O107" s="1393"/>
      <c r="P107" s="1393"/>
      <c r="Q107" s="1405"/>
      <c r="R107" s="1405"/>
      <c r="S107" s="1405"/>
      <c r="T107" s="1405"/>
      <c r="U107" s="1405"/>
      <c r="V107" s="1405"/>
      <c r="W107" s="1405"/>
      <c r="X107" s="1398"/>
      <c r="Y107" s="1398"/>
      <c r="Z107" s="1398"/>
      <c r="AA107" s="1398"/>
      <c r="AB107" s="1398"/>
      <c r="AC107" s="1398"/>
      <c r="AD107" s="1393"/>
      <c r="AE107" s="1393"/>
      <c r="AF107" s="1393"/>
      <c r="AG107" s="1393"/>
      <c r="AH107" s="1406"/>
      <c r="AI107" s="1406"/>
      <c r="AJ107" s="1406"/>
      <c r="AK107" s="1406"/>
      <c r="AL107" s="1406"/>
      <c r="AM107" s="1406"/>
      <c r="AN107" s="1406"/>
      <c r="AO107" s="1398"/>
      <c r="AP107" s="1398"/>
      <c r="AQ107" s="1398"/>
      <c r="AR107" s="1398"/>
      <c r="AS107" s="1398"/>
      <c r="AT107" s="1398"/>
    </row>
    <row r="108" spans="1:46" ht="40.25" customHeight="1">
      <c r="A108" s="1393"/>
      <c r="B108" s="1393"/>
      <c r="C108" s="1393"/>
      <c r="D108" s="1393"/>
      <c r="E108" s="1393"/>
      <c r="F108" s="1393"/>
      <c r="G108" s="1393"/>
      <c r="H108" s="1393"/>
      <c r="I108" s="1393"/>
      <c r="J108" s="1393"/>
      <c r="K108" s="1393"/>
      <c r="L108" s="1393"/>
      <c r="M108" s="1404"/>
      <c r="N108" s="1404"/>
      <c r="O108" s="1404"/>
      <c r="P108" s="1404"/>
      <c r="Q108" s="1407"/>
      <c r="R108" s="1407"/>
      <c r="S108" s="1407"/>
      <c r="T108" s="1407"/>
      <c r="U108" s="1407"/>
      <c r="V108" s="1407"/>
      <c r="W108" s="1407"/>
      <c r="X108" s="1407"/>
      <c r="Y108" s="1407"/>
      <c r="Z108" s="1407"/>
      <c r="AA108" s="1407"/>
      <c r="AB108" s="1407"/>
      <c r="AC108" s="1407"/>
      <c r="AD108" s="1407"/>
      <c r="AE108" s="1407"/>
      <c r="AF108" s="1407"/>
      <c r="AG108" s="1407"/>
      <c r="AH108" s="1407"/>
      <c r="AI108" s="1407"/>
      <c r="AJ108" s="1407"/>
      <c r="AK108" s="1407"/>
      <c r="AL108" s="1407"/>
      <c r="AM108" s="1407"/>
      <c r="AN108" s="1407"/>
      <c r="AO108" s="1407"/>
      <c r="AP108" s="1407"/>
      <c r="AQ108" s="1407"/>
      <c r="AR108" s="1407"/>
      <c r="AS108" s="1407"/>
      <c r="AT108" s="1407"/>
    </row>
    <row r="109" spans="1:46" ht="24" customHeight="1">
      <c r="A109" s="1408"/>
      <c r="B109" s="1408"/>
      <c r="C109" s="1408"/>
      <c r="D109" s="1408"/>
      <c r="E109" s="1408"/>
      <c r="F109" s="1408"/>
      <c r="G109" s="1408"/>
      <c r="H109" s="1408"/>
      <c r="I109" s="1408"/>
      <c r="J109" s="1408"/>
      <c r="K109" s="1408"/>
      <c r="L109" s="1408"/>
      <c r="M109" s="1408"/>
      <c r="N109" s="1408"/>
      <c r="O109" s="1408"/>
      <c r="P109" s="1408"/>
      <c r="Q109" s="1408"/>
      <c r="R109" s="1408"/>
      <c r="S109" s="1408"/>
      <c r="T109" s="1408"/>
      <c r="U109" s="1408"/>
      <c r="V109" s="1408"/>
      <c r="W109" s="1408"/>
      <c r="X109" s="1408"/>
      <c r="Y109" s="1408"/>
      <c r="Z109" s="1408"/>
      <c r="AA109" s="1408"/>
      <c r="AB109" s="1408"/>
      <c r="AC109" s="1408"/>
      <c r="AD109" s="1408"/>
      <c r="AE109" s="1408"/>
      <c r="AF109" s="1408"/>
      <c r="AG109" s="1408"/>
      <c r="AH109" s="1408"/>
      <c r="AI109" s="1408"/>
      <c r="AJ109" s="1408"/>
      <c r="AK109" s="1408"/>
      <c r="AL109" s="1408"/>
      <c r="AM109" s="1409"/>
      <c r="AN109" s="1409"/>
      <c r="AO109" s="1409"/>
      <c r="AP109" s="1409"/>
      <c r="AQ109" s="1409"/>
      <c r="AR109" s="1409"/>
      <c r="AS109" s="1409"/>
      <c r="AT109" s="1409"/>
    </row>
    <row r="110" spans="1:46" ht="15" customHeight="1">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c r="AA110" s="214"/>
      <c r="AB110" s="214"/>
      <c r="AC110" s="214"/>
      <c r="AD110" s="214"/>
      <c r="AE110" s="214"/>
      <c r="AF110" s="214"/>
      <c r="AG110" s="214"/>
      <c r="AH110" s="214"/>
      <c r="AI110" s="214"/>
      <c r="AJ110" s="214"/>
      <c r="AK110" s="214"/>
      <c r="AL110" s="214"/>
      <c r="AM110" s="214"/>
      <c r="AN110" s="214"/>
      <c r="AO110" s="214"/>
      <c r="AP110" s="214"/>
      <c r="AQ110" s="214"/>
      <c r="AR110" s="214"/>
      <c r="AS110" s="214"/>
      <c r="AT110" s="214"/>
    </row>
    <row r="111" spans="1:46" ht="24" customHeight="1">
      <c r="A111" s="1392"/>
      <c r="B111" s="1393"/>
      <c r="C111" s="1393"/>
      <c r="D111" s="1394"/>
      <c r="E111" s="1394"/>
      <c r="F111" s="1394"/>
      <c r="G111" s="1394"/>
      <c r="H111" s="1393"/>
      <c r="I111" s="1393"/>
      <c r="J111" s="1393"/>
      <c r="K111" s="1393"/>
      <c r="L111" s="1393"/>
      <c r="M111" s="1395"/>
      <c r="N111" s="1395"/>
      <c r="O111" s="1395"/>
      <c r="P111" s="1395"/>
      <c r="Q111" s="1395"/>
      <c r="R111" s="1395"/>
      <c r="S111" s="1395"/>
      <c r="T111" s="1395"/>
      <c r="U111" s="1395"/>
      <c r="V111" s="1395"/>
      <c r="W111" s="1395"/>
      <c r="X111" s="1395"/>
      <c r="Y111" s="1395"/>
      <c r="Z111" s="1395"/>
      <c r="AA111" s="1395"/>
      <c r="AB111" s="1395"/>
      <c r="AC111" s="1395"/>
      <c r="AD111" s="1392"/>
      <c r="AE111" s="1393"/>
      <c r="AF111" s="1393"/>
      <c r="AG111" s="1393"/>
      <c r="AH111" s="1395"/>
      <c r="AI111" s="1395"/>
      <c r="AJ111" s="1395"/>
      <c r="AK111" s="1395"/>
      <c r="AL111" s="1395"/>
      <c r="AM111" s="1395"/>
      <c r="AN111" s="1395"/>
      <c r="AO111" s="1395"/>
      <c r="AP111" s="1395"/>
      <c r="AQ111" s="1395"/>
      <c r="AR111" s="1395"/>
      <c r="AS111" s="1395"/>
      <c r="AT111" s="1395"/>
    </row>
    <row r="112" spans="1:46" ht="24" customHeight="1">
      <c r="A112" s="1393"/>
      <c r="B112" s="1393"/>
      <c r="C112" s="1393"/>
      <c r="D112" s="1393"/>
      <c r="E112" s="1393"/>
      <c r="F112" s="1393"/>
      <c r="G112" s="1393"/>
      <c r="H112" s="1393"/>
      <c r="I112" s="1393"/>
      <c r="J112" s="1393"/>
      <c r="K112" s="1393"/>
      <c r="L112" s="1393"/>
      <c r="M112" s="1395"/>
      <c r="N112" s="1395"/>
      <c r="O112" s="1395"/>
      <c r="P112" s="1395"/>
      <c r="Q112" s="1395"/>
      <c r="R112" s="1395"/>
      <c r="S112" s="1395"/>
      <c r="T112" s="1395"/>
      <c r="U112" s="1395"/>
      <c r="V112" s="1395"/>
      <c r="W112" s="1395"/>
      <c r="X112" s="1395"/>
      <c r="Y112" s="1395"/>
      <c r="Z112" s="1395"/>
      <c r="AA112" s="1395"/>
      <c r="AB112" s="1395"/>
      <c r="AC112" s="1395"/>
      <c r="AD112" s="1393"/>
      <c r="AE112" s="1393"/>
      <c r="AF112" s="1393"/>
      <c r="AG112" s="1393"/>
      <c r="AH112" s="1395"/>
      <c r="AI112" s="1395"/>
      <c r="AJ112" s="1395"/>
      <c r="AK112" s="1395"/>
      <c r="AL112" s="1395"/>
      <c r="AM112" s="1395"/>
      <c r="AN112" s="1395"/>
      <c r="AO112" s="1395"/>
      <c r="AP112" s="1395"/>
      <c r="AQ112" s="1395"/>
      <c r="AR112" s="1395"/>
      <c r="AS112" s="1395"/>
      <c r="AT112" s="1395"/>
    </row>
    <row r="113" spans="1:82" ht="24" customHeight="1">
      <c r="A113" s="1393"/>
      <c r="B113" s="1393"/>
      <c r="C113" s="1393"/>
      <c r="D113" s="1393"/>
      <c r="E113" s="1393"/>
      <c r="F113" s="1393"/>
      <c r="G113" s="1393"/>
      <c r="H113" s="1393"/>
      <c r="I113" s="1393"/>
      <c r="J113" s="1393"/>
      <c r="K113" s="1393"/>
      <c r="L113" s="1393"/>
      <c r="M113" s="1399"/>
      <c r="N113" s="1399"/>
      <c r="O113" s="1399"/>
      <c r="P113" s="1399"/>
      <c r="Q113" s="1395"/>
      <c r="R113" s="1395"/>
      <c r="S113" s="1395"/>
      <c r="T113" s="1395"/>
      <c r="U113" s="1395"/>
      <c r="V113" s="1395"/>
      <c r="W113" s="1395"/>
      <c r="X113" s="1395"/>
      <c r="Y113" s="1395"/>
      <c r="Z113" s="1395"/>
      <c r="AA113" s="1395"/>
      <c r="AB113" s="1395"/>
      <c r="AC113" s="1395"/>
      <c r="AD113" s="1395"/>
      <c r="AE113" s="1395"/>
      <c r="AF113" s="1395"/>
      <c r="AG113" s="1395"/>
      <c r="AH113" s="1395"/>
      <c r="AI113" s="1395"/>
      <c r="AJ113" s="1395"/>
      <c r="AK113" s="1395"/>
      <c r="AL113" s="1395"/>
      <c r="AM113" s="1395"/>
      <c r="AN113" s="1395"/>
      <c r="AO113" s="1395"/>
      <c r="AP113" s="1395"/>
      <c r="AQ113" s="1395"/>
      <c r="AR113" s="1395"/>
      <c r="AS113" s="1395"/>
      <c r="AT113" s="139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row>
    <row r="114" spans="1:82" ht="24" customHeight="1">
      <c r="A114" s="1393"/>
      <c r="B114" s="1393"/>
      <c r="C114" s="1393"/>
      <c r="D114" s="1393"/>
      <c r="E114" s="1393"/>
      <c r="F114" s="1393"/>
      <c r="G114" s="1393"/>
      <c r="H114" s="1393"/>
      <c r="I114" s="1393"/>
      <c r="J114" s="1393"/>
      <c r="K114" s="1393"/>
      <c r="L114" s="1393"/>
      <c r="M114" s="1399"/>
      <c r="N114" s="1399"/>
      <c r="O114" s="1399"/>
      <c r="P114" s="1399"/>
      <c r="Q114" s="1395"/>
      <c r="R114" s="1395"/>
      <c r="S114" s="1395"/>
      <c r="T114" s="1395"/>
      <c r="U114" s="1395"/>
      <c r="V114" s="1395"/>
      <c r="W114" s="1395"/>
      <c r="X114" s="1395"/>
      <c r="Y114" s="1395"/>
      <c r="Z114" s="1395"/>
      <c r="AA114" s="1395"/>
      <c r="AB114" s="1395"/>
      <c r="AC114" s="1395"/>
      <c r="AD114" s="1399"/>
      <c r="AE114" s="1399"/>
      <c r="AF114" s="1399"/>
      <c r="AG114" s="1399"/>
      <c r="AH114" s="1400"/>
      <c r="AI114" s="1400"/>
      <c r="AJ114" s="1400"/>
      <c r="AK114" s="1400"/>
      <c r="AL114" s="1400"/>
      <c r="AM114" s="1400"/>
      <c r="AN114" s="1400"/>
      <c r="AO114" s="1400"/>
      <c r="AP114" s="1400"/>
      <c r="AQ114" s="1400"/>
      <c r="AR114" s="1400"/>
      <c r="AS114" s="1400"/>
      <c r="AT114" s="1400"/>
      <c r="BC114" s="1369"/>
      <c r="BD114" s="1369"/>
      <c r="BE114" s="1369"/>
      <c r="BF114" s="1369"/>
      <c r="BG114" s="1369"/>
      <c r="BH114" s="1369"/>
      <c r="BI114" s="1369"/>
      <c r="BJ114" s="1369"/>
      <c r="BK114" s="1369"/>
      <c r="BL114" s="1369"/>
      <c r="BM114" s="1369"/>
      <c r="BN114" s="1369"/>
      <c r="BO114" s="1369"/>
      <c r="BP114" s="1369"/>
      <c r="BQ114" s="1369"/>
      <c r="BR114" s="1369"/>
      <c r="BS114" s="1369"/>
      <c r="BT114" s="1369"/>
      <c r="BU114" s="1369"/>
      <c r="BV114" s="1369"/>
      <c r="BW114" s="1369"/>
      <c r="BX114" s="1369"/>
      <c r="BY114" s="1369"/>
      <c r="BZ114" s="1369"/>
      <c r="CA114" s="1369"/>
      <c r="CB114" s="1369"/>
      <c r="CC114" s="1369"/>
      <c r="CD114" s="1369"/>
    </row>
    <row r="115" spans="1:82" ht="24" customHeight="1">
      <c r="A115" s="1393"/>
      <c r="B115" s="1393"/>
      <c r="C115" s="1393"/>
      <c r="D115" s="1393"/>
      <c r="E115" s="1393"/>
      <c r="F115" s="1393"/>
      <c r="G115" s="1393"/>
      <c r="H115" s="1393"/>
      <c r="I115" s="1393"/>
      <c r="J115" s="1393"/>
      <c r="K115" s="1393"/>
      <c r="L115" s="1393"/>
      <c r="M115" s="1399"/>
      <c r="N115" s="1399"/>
      <c r="O115" s="1399"/>
      <c r="P115" s="1399"/>
      <c r="Q115" s="1395"/>
      <c r="R115" s="1395"/>
      <c r="S115" s="1395"/>
      <c r="T115" s="1395"/>
      <c r="U115" s="1395"/>
      <c r="V115" s="1395"/>
      <c r="W115" s="1395"/>
      <c r="X115" s="1395"/>
      <c r="Y115" s="1395"/>
      <c r="Z115" s="1395"/>
      <c r="AA115" s="1395"/>
      <c r="AB115" s="1395"/>
      <c r="AC115" s="1395"/>
      <c r="AD115" s="1395"/>
      <c r="AE115" s="1395"/>
      <c r="AF115" s="1395"/>
      <c r="AG115" s="1395"/>
      <c r="AH115" s="1395"/>
      <c r="AI115" s="1395"/>
      <c r="AJ115" s="1395"/>
      <c r="AK115" s="1395"/>
      <c r="AL115" s="1395"/>
      <c r="AM115" s="1395"/>
      <c r="AN115" s="1395"/>
      <c r="AO115" s="1395"/>
      <c r="AP115" s="1395"/>
      <c r="AQ115" s="1395"/>
      <c r="AR115" s="1395"/>
      <c r="AS115" s="1395"/>
      <c r="AT115" s="1395"/>
      <c r="BC115" s="1369"/>
      <c r="BD115" s="1369"/>
      <c r="BE115" s="1369"/>
      <c r="BF115" s="1369"/>
      <c r="BG115" s="1369"/>
      <c r="BH115" s="1369"/>
      <c r="BI115" s="1369"/>
      <c r="BJ115" s="1369"/>
      <c r="BK115" s="1369"/>
      <c r="BL115" s="1369"/>
      <c r="BM115" s="1369"/>
      <c r="BN115" s="1369"/>
      <c r="BO115" s="1369"/>
      <c r="BP115" s="1369"/>
      <c r="BQ115" s="1369"/>
      <c r="BR115" s="1369"/>
      <c r="BS115" s="1369"/>
      <c r="BT115" s="1369"/>
      <c r="BU115" s="1369"/>
      <c r="BV115" s="1369"/>
      <c r="BW115" s="1369"/>
      <c r="BX115" s="1369"/>
      <c r="BY115" s="1369"/>
      <c r="BZ115" s="1369"/>
      <c r="CA115" s="1369"/>
      <c r="CB115" s="1369"/>
      <c r="CC115" s="1369"/>
      <c r="CD115" s="1369"/>
    </row>
    <row r="116" spans="1:82" ht="24" customHeight="1">
      <c r="A116" s="1393"/>
      <c r="B116" s="1393"/>
      <c r="C116" s="1393"/>
      <c r="D116" s="1393"/>
      <c r="E116" s="1393"/>
      <c r="F116" s="1393"/>
      <c r="G116" s="1393"/>
      <c r="H116" s="1393"/>
      <c r="I116" s="1393"/>
      <c r="J116" s="1393"/>
      <c r="K116" s="1393"/>
      <c r="L116" s="1393"/>
      <c r="M116" s="1393"/>
      <c r="N116" s="1393"/>
      <c r="O116" s="1393"/>
      <c r="P116" s="1393"/>
      <c r="Q116" s="1395"/>
      <c r="R116" s="1395"/>
      <c r="S116" s="1395"/>
      <c r="T116" s="1395"/>
      <c r="U116" s="1395"/>
      <c r="V116" s="1395"/>
      <c r="W116" s="1395"/>
      <c r="X116" s="1395"/>
      <c r="Y116" s="1395"/>
      <c r="Z116" s="1395"/>
      <c r="AA116" s="1395"/>
      <c r="AB116" s="1395"/>
      <c r="AC116" s="1395"/>
      <c r="AD116" s="1396"/>
      <c r="AE116" s="1396"/>
      <c r="AF116" s="1396"/>
      <c r="AG116" s="1396"/>
      <c r="AH116" s="1395"/>
      <c r="AI116" s="1395"/>
      <c r="AJ116" s="1395"/>
      <c r="AK116" s="1395"/>
      <c r="AL116" s="1395"/>
      <c r="AM116" s="1395"/>
      <c r="AN116" s="1395"/>
      <c r="AO116" s="1395"/>
      <c r="AP116" s="1395"/>
      <c r="AQ116" s="1395"/>
      <c r="AR116" s="1395"/>
      <c r="AS116" s="1395"/>
      <c r="AT116" s="1395"/>
    </row>
    <row r="117" spans="1:82" ht="24" customHeight="1">
      <c r="A117" s="1393"/>
      <c r="B117" s="1393"/>
      <c r="C117" s="1393"/>
      <c r="D117" s="1393"/>
      <c r="E117" s="1393"/>
      <c r="F117" s="1393"/>
      <c r="G117" s="1393"/>
      <c r="H117" s="1393"/>
      <c r="I117" s="1393"/>
      <c r="J117" s="1393"/>
      <c r="K117" s="1393"/>
      <c r="L117" s="1393"/>
      <c r="M117" s="1397"/>
      <c r="N117" s="1397"/>
      <c r="O117" s="1397"/>
      <c r="P117" s="1397"/>
      <c r="Q117" s="1394"/>
      <c r="R117" s="1394"/>
      <c r="S117" s="1394"/>
      <c r="T117" s="1394"/>
      <c r="U117" s="1393"/>
      <c r="V117" s="1393"/>
      <c r="W117" s="1393"/>
      <c r="X117" s="1394"/>
      <c r="Y117" s="1394"/>
      <c r="Z117" s="1394"/>
      <c r="AA117" s="1398"/>
      <c r="AB117" s="1398"/>
      <c r="AC117" s="1398"/>
      <c r="AD117" s="1392"/>
      <c r="AE117" s="1393"/>
      <c r="AF117" s="1393"/>
      <c r="AG117" s="1393"/>
      <c r="AH117" s="1401"/>
      <c r="AI117" s="1401"/>
      <c r="AJ117" s="1401"/>
      <c r="AK117" s="1401"/>
      <c r="AL117" s="1401"/>
      <c r="AM117" s="1401"/>
      <c r="AN117" s="1401"/>
      <c r="AO117" s="1402"/>
      <c r="AP117" s="1402"/>
      <c r="AQ117" s="1402"/>
      <c r="AR117" s="1402"/>
      <c r="AS117" s="1402"/>
      <c r="AT117" s="1402"/>
    </row>
    <row r="118" spans="1:82" ht="64.5" customHeight="1">
      <c r="A118" s="1403"/>
      <c r="B118" s="1404"/>
      <c r="C118" s="1404"/>
      <c r="D118" s="1404"/>
      <c r="E118" s="1404"/>
      <c r="F118" s="1404"/>
      <c r="G118" s="1404"/>
      <c r="H118" s="1404"/>
      <c r="I118" s="1404"/>
      <c r="J118" s="1404"/>
      <c r="K118" s="1404"/>
      <c r="L118" s="1404"/>
      <c r="M118" s="1395"/>
      <c r="N118" s="1395"/>
      <c r="O118" s="1395"/>
      <c r="P118" s="1395"/>
      <c r="Q118" s="1395"/>
      <c r="R118" s="1395"/>
      <c r="S118" s="1395"/>
      <c r="T118" s="1395"/>
      <c r="U118" s="1395"/>
      <c r="V118" s="1395"/>
      <c r="W118" s="1395"/>
      <c r="X118" s="1395"/>
      <c r="Y118" s="1395"/>
      <c r="Z118" s="1395"/>
      <c r="AA118" s="1395"/>
      <c r="AB118" s="1395"/>
      <c r="AC118" s="1395"/>
      <c r="AD118" s="1395"/>
      <c r="AE118" s="1395"/>
      <c r="AF118" s="1395"/>
      <c r="AG118" s="1395"/>
      <c r="AH118" s="1395"/>
      <c r="AI118" s="1395"/>
      <c r="AJ118" s="1395"/>
      <c r="AK118" s="1395"/>
      <c r="AL118" s="1395"/>
      <c r="AM118" s="1395"/>
      <c r="AN118" s="1395"/>
      <c r="AO118" s="1395"/>
      <c r="AP118" s="1395"/>
      <c r="AQ118" s="1395"/>
      <c r="AR118" s="1395"/>
      <c r="AS118" s="1395"/>
      <c r="AT118" s="1395"/>
    </row>
    <row r="119" spans="1:82" ht="30" customHeight="1">
      <c r="A119" s="1393"/>
      <c r="B119" s="1393"/>
      <c r="C119" s="1393"/>
      <c r="D119" s="1393"/>
      <c r="E119" s="1393"/>
      <c r="F119" s="1393"/>
      <c r="G119" s="1393"/>
      <c r="H119" s="1393"/>
      <c r="I119" s="1393"/>
      <c r="J119" s="1393"/>
      <c r="K119" s="1393"/>
      <c r="L119" s="1393"/>
      <c r="M119" s="1393"/>
      <c r="N119" s="1393"/>
      <c r="O119" s="1393"/>
      <c r="P119" s="1393"/>
      <c r="Q119" s="1405"/>
      <c r="R119" s="1405"/>
      <c r="S119" s="1405"/>
      <c r="T119" s="1405"/>
      <c r="U119" s="1405"/>
      <c r="V119" s="1405"/>
      <c r="W119" s="1405"/>
      <c r="X119" s="1398"/>
      <c r="Y119" s="1398"/>
      <c r="Z119" s="1398"/>
      <c r="AA119" s="1398"/>
      <c r="AB119" s="1398"/>
      <c r="AC119" s="1398"/>
      <c r="AD119" s="1393"/>
      <c r="AE119" s="1393"/>
      <c r="AF119" s="1393"/>
      <c r="AG119" s="1393"/>
      <c r="AH119" s="1406"/>
      <c r="AI119" s="1406"/>
      <c r="AJ119" s="1406"/>
      <c r="AK119" s="1406"/>
      <c r="AL119" s="1406"/>
      <c r="AM119" s="1406"/>
      <c r="AN119" s="1406"/>
      <c r="AO119" s="1398"/>
      <c r="AP119" s="1398"/>
      <c r="AQ119" s="1398"/>
      <c r="AR119" s="1398"/>
      <c r="AS119" s="1398"/>
      <c r="AT119" s="1398"/>
    </row>
    <row r="120" spans="1:82" ht="40.25" customHeight="1">
      <c r="A120" s="1393"/>
      <c r="B120" s="1393"/>
      <c r="C120" s="1393"/>
      <c r="D120" s="1393"/>
      <c r="E120" s="1393"/>
      <c r="F120" s="1393"/>
      <c r="G120" s="1393"/>
      <c r="H120" s="1393"/>
      <c r="I120" s="1393"/>
      <c r="J120" s="1393"/>
      <c r="K120" s="1393"/>
      <c r="L120" s="1393"/>
      <c r="M120" s="1404"/>
      <c r="N120" s="1404"/>
      <c r="O120" s="1404"/>
      <c r="P120" s="1404"/>
      <c r="Q120" s="1407"/>
      <c r="R120" s="1407"/>
      <c r="S120" s="1407"/>
      <c r="T120" s="1407"/>
      <c r="U120" s="1407"/>
      <c r="V120" s="1407"/>
      <c r="W120" s="1407"/>
      <c r="X120" s="1407"/>
      <c r="Y120" s="1407"/>
      <c r="Z120" s="1407"/>
      <c r="AA120" s="1407"/>
      <c r="AB120" s="1407"/>
      <c r="AC120" s="1407"/>
      <c r="AD120" s="1407"/>
      <c r="AE120" s="1407"/>
      <c r="AF120" s="1407"/>
      <c r="AG120" s="1407"/>
      <c r="AH120" s="1407"/>
      <c r="AI120" s="1407"/>
      <c r="AJ120" s="1407"/>
      <c r="AK120" s="1407"/>
      <c r="AL120" s="1407"/>
      <c r="AM120" s="1407"/>
      <c r="AN120" s="1407"/>
      <c r="AO120" s="1407"/>
      <c r="AP120" s="1407"/>
      <c r="AQ120" s="1407"/>
      <c r="AR120" s="1407"/>
      <c r="AS120" s="1407"/>
      <c r="AT120" s="1407"/>
    </row>
    <row r="121" spans="1:82" ht="24" customHeight="1">
      <c r="A121" s="1408"/>
      <c r="B121" s="1408"/>
      <c r="C121" s="1408"/>
      <c r="D121" s="1408"/>
      <c r="E121" s="1408"/>
      <c r="F121" s="1408"/>
      <c r="G121" s="1408"/>
      <c r="H121" s="1408"/>
      <c r="I121" s="1408"/>
      <c r="J121" s="1408"/>
      <c r="K121" s="1408"/>
      <c r="L121" s="1408"/>
      <c r="M121" s="1408"/>
      <c r="N121" s="1408"/>
      <c r="O121" s="1408"/>
      <c r="P121" s="1408"/>
      <c r="Q121" s="1408"/>
      <c r="R121" s="1408"/>
      <c r="S121" s="1408"/>
      <c r="T121" s="1408"/>
      <c r="U121" s="1408"/>
      <c r="V121" s="1408"/>
      <c r="W121" s="1408"/>
      <c r="X121" s="1408"/>
      <c r="Y121" s="1408"/>
      <c r="Z121" s="1408"/>
      <c r="AA121" s="1408"/>
      <c r="AB121" s="1408"/>
      <c r="AC121" s="1408"/>
      <c r="AD121" s="1408"/>
      <c r="AE121" s="1408"/>
      <c r="AF121" s="1408"/>
      <c r="AG121" s="1408"/>
      <c r="AH121" s="1408"/>
      <c r="AI121" s="1408"/>
      <c r="AJ121" s="1408"/>
      <c r="AK121" s="1408"/>
      <c r="AL121" s="1408"/>
      <c r="AM121" s="1409"/>
      <c r="AN121" s="1409"/>
      <c r="AO121" s="1409"/>
      <c r="AP121" s="1409"/>
      <c r="AQ121" s="1409"/>
      <c r="AR121" s="1409"/>
      <c r="AS121" s="1409"/>
      <c r="AT121" s="1409"/>
    </row>
    <row r="122" spans="1:82" ht="15" customHeight="1">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2"/>
      <c r="AC122" s="212"/>
      <c r="AD122" s="212"/>
      <c r="AE122" s="212"/>
      <c r="AF122" s="212"/>
      <c r="AG122" s="212"/>
      <c r="AH122" s="212"/>
      <c r="AI122" s="212"/>
      <c r="AJ122" s="212"/>
      <c r="AK122" s="212"/>
      <c r="AL122" s="212"/>
      <c r="AM122" s="212"/>
      <c r="AN122" s="212"/>
      <c r="AO122" s="212"/>
      <c r="AP122" s="212"/>
      <c r="AQ122" s="212"/>
      <c r="AR122" s="212"/>
      <c r="AS122" s="212"/>
      <c r="AT122" s="212"/>
    </row>
    <row r="123" spans="1:82" ht="24" customHeight="1">
      <c r="A123" s="1392"/>
      <c r="B123" s="1393"/>
      <c r="C123" s="1393"/>
      <c r="D123" s="1394"/>
      <c r="E123" s="1394"/>
      <c r="F123" s="1394"/>
      <c r="G123" s="1394"/>
      <c r="H123" s="1393"/>
      <c r="I123" s="1393"/>
      <c r="J123" s="1393"/>
      <c r="K123" s="1393"/>
      <c r="L123" s="1393"/>
      <c r="M123" s="1395"/>
      <c r="N123" s="1395"/>
      <c r="O123" s="1395"/>
      <c r="P123" s="1395"/>
      <c r="Q123" s="1395"/>
      <c r="R123" s="1395"/>
      <c r="S123" s="1395"/>
      <c r="T123" s="1395"/>
      <c r="U123" s="1395"/>
      <c r="V123" s="1395"/>
      <c r="W123" s="1395"/>
      <c r="X123" s="1395"/>
      <c r="Y123" s="1395"/>
      <c r="Z123" s="1395"/>
      <c r="AA123" s="1395"/>
      <c r="AB123" s="1395"/>
      <c r="AC123" s="1395"/>
      <c r="AD123" s="1392"/>
      <c r="AE123" s="1393"/>
      <c r="AF123" s="1393"/>
      <c r="AG123" s="1393"/>
      <c r="AH123" s="1395"/>
      <c r="AI123" s="1395"/>
      <c r="AJ123" s="1395"/>
      <c r="AK123" s="1395"/>
      <c r="AL123" s="1395"/>
      <c r="AM123" s="1395"/>
      <c r="AN123" s="1395"/>
      <c r="AO123" s="1395"/>
      <c r="AP123" s="1395"/>
      <c r="AQ123" s="1395"/>
      <c r="AR123" s="1395"/>
      <c r="AS123" s="1395"/>
      <c r="AT123" s="1395"/>
    </row>
    <row r="124" spans="1:82" ht="24" customHeight="1">
      <c r="A124" s="1393"/>
      <c r="B124" s="1393"/>
      <c r="C124" s="1393"/>
      <c r="D124" s="1393"/>
      <c r="E124" s="1393"/>
      <c r="F124" s="1393"/>
      <c r="G124" s="1393"/>
      <c r="H124" s="1393"/>
      <c r="I124" s="1393"/>
      <c r="J124" s="1393"/>
      <c r="K124" s="1393"/>
      <c r="L124" s="1393"/>
      <c r="M124" s="1395"/>
      <c r="N124" s="1395"/>
      <c r="O124" s="1395"/>
      <c r="P124" s="1395"/>
      <c r="Q124" s="1395"/>
      <c r="R124" s="1395"/>
      <c r="S124" s="1395"/>
      <c r="T124" s="1395"/>
      <c r="U124" s="1395"/>
      <c r="V124" s="1395"/>
      <c r="W124" s="1395"/>
      <c r="X124" s="1395"/>
      <c r="Y124" s="1395"/>
      <c r="Z124" s="1395"/>
      <c r="AA124" s="1395"/>
      <c r="AB124" s="1395"/>
      <c r="AC124" s="1395"/>
      <c r="AD124" s="1393"/>
      <c r="AE124" s="1393"/>
      <c r="AF124" s="1393"/>
      <c r="AG124" s="1393"/>
      <c r="AH124" s="1395"/>
      <c r="AI124" s="1395"/>
      <c r="AJ124" s="1395"/>
      <c r="AK124" s="1395"/>
      <c r="AL124" s="1395"/>
      <c r="AM124" s="1395"/>
      <c r="AN124" s="1395"/>
      <c r="AO124" s="1395"/>
      <c r="AP124" s="1395"/>
      <c r="AQ124" s="1395"/>
      <c r="AR124" s="1395"/>
      <c r="AS124" s="1395"/>
      <c r="AT124" s="1395"/>
    </row>
    <row r="125" spans="1:82" ht="24" customHeight="1">
      <c r="A125" s="1393"/>
      <c r="B125" s="1393"/>
      <c r="C125" s="1393"/>
      <c r="D125" s="1393"/>
      <c r="E125" s="1393"/>
      <c r="F125" s="1393"/>
      <c r="G125" s="1393"/>
      <c r="H125" s="1393"/>
      <c r="I125" s="1393"/>
      <c r="J125" s="1393"/>
      <c r="K125" s="1393"/>
      <c r="L125" s="1393"/>
      <c r="M125" s="1399"/>
      <c r="N125" s="1399"/>
      <c r="O125" s="1399"/>
      <c r="P125" s="1399"/>
      <c r="Q125" s="1395"/>
      <c r="R125" s="1395"/>
      <c r="S125" s="1395"/>
      <c r="T125" s="1395"/>
      <c r="U125" s="1395"/>
      <c r="V125" s="1395"/>
      <c r="W125" s="1395"/>
      <c r="X125" s="1395"/>
      <c r="Y125" s="1395"/>
      <c r="Z125" s="1395"/>
      <c r="AA125" s="1395"/>
      <c r="AB125" s="1395"/>
      <c r="AC125" s="1395"/>
      <c r="AD125" s="1395"/>
      <c r="AE125" s="1395"/>
      <c r="AF125" s="1395"/>
      <c r="AG125" s="1395"/>
      <c r="AH125" s="1395"/>
      <c r="AI125" s="1395"/>
      <c r="AJ125" s="1395"/>
      <c r="AK125" s="1395"/>
      <c r="AL125" s="1395"/>
      <c r="AM125" s="1395"/>
      <c r="AN125" s="1395"/>
      <c r="AO125" s="1395"/>
      <c r="AP125" s="1395"/>
      <c r="AQ125" s="1395"/>
      <c r="AR125" s="1395"/>
      <c r="AS125" s="1395"/>
      <c r="AT125" s="1395"/>
    </row>
    <row r="126" spans="1:82" ht="24" customHeight="1">
      <c r="A126" s="1393"/>
      <c r="B126" s="1393"/>
      <c r="C126" s="1393"/>
      <c r="D126" s="1393"/>
      <c r="E126" s="1393"/>
      <c r="F126" s="1393"/>
      <c r="G126" s="1393"/>
      <c r="H126" s="1393"/>
      <c r="I126" s="1393"/>
      <c r="J126" s="1393"/>
      <c r="K126" s="1393"/>
      <c r="L126" s="1393"/>
      <c r="M126" s="1399"/>
      <c r="N126" s="1399"/>
      <c r="O126" s="1399"/>
      <c r="P126" s="1399"/>
      <c r="Q126" s="1395"/>
      <c r="R126" s="1395"/>
      <c r="S126" s="1395"/>
      <c r="T126" s="1395"/>
      <c r="U126" s="1395"/>
      <c r="V126" s="1395"/>
      <c r="W126" s="1395"/>
      <c r="X126" s="1395"/>
      <c r="Y126" s="1395"/>
      <c r="Z126" s="1395"/>
      <c r="AA126" s="1395"/>
      <c r="AB126" s="1395"/>
      <c r="AC126" s="1395"/>
      <c r="AD126" s="1399"/>
      <c r="AE126" s="1399"/>
      <c r="AF126" s="1399"/>
      <c r="AG126" s="1399"/>
      <c r="AH126" s="1400"/>
      <c r="AI126" s="1400"/>
      <c r="AJ126" s="1400"/>
      <c r="AK126" s="1400"/>
      <c r="AL126" s="1400"/>
      <c r="AM126" s="1400"/>
      <c r="AN126" s="1400"/>
      <c r="AO126" s="1400"/>
      <c r="AP126" s="1400"/>
      <c r="AQ126" s="1400"/>
      <c r="AR126" s="1400"/>
      <c r="AS126" s="1400"/>
      <c r="AT126" s="1400"/>
    </row>
    <row r="127" spans="1:82" ht="24" customHeight="1">
      <c r="A127" s="1393"/>
      <c r="B127" s="1393"/>
      <c r="C127" s="1393"/>
      <c r="D127" s="1393"/>
      <c r="E127" s="1393"/>
      <c r="F127" s="1393"/>
      <c r="G127" s="1393"/>
      <c r="H127" s="1393"/>
      <c r="I127" s="1393"/>
      <c r="J127" s="1393"/>
      <c r="K127" s="1393"/>
      <c r="L127" s="1393"/>
      <c r="M127" s="1399"/>
      <c r="N127" s="1399"/>
      <c r="O127" s="1399"/>
      <c r="P127" s="1399"/>
      <c r="Q127" s="1395"/>
      <c r="R127" s="1395"/>
      <c r="S127" s="1395"/>
      <c r="T127" s="1395"/>
      <c r="U127" s="1395"/>
      <c r="V127" s="1395"/>
      <c r="W127" s="1395"/>
      <c r="X127" s="1395"/>
      <c r="Y127" s="1395"/>
      <c r="Z127" s="1395"/>
      <c r="AA127" s="1395"/>
      <c r="AB127" s="1395"/>
      <c r="AC127" s="1395"/>
      <c r="AD127" s="1395"/>
      <c r="AE127" s="1395"/>
      <c r="AF127" s="1395"/>
      <c r="AG127" s="1395"/>
      <c r="AH127" s="1395"/>
      <c r="AI127" s="1395"/>
      <c r="AJ127" s="1395"/>
      <c r="AK127" s="1395"/>
      <c r="AL127" s="1395"/>
      <c r="AM127" s="1395"/>
      <c r="AN127" s="1395"/>
      <c r="AO127" s="1395"/>
      <c r="AP127" s="1395"/>
      <c r="AQ127" s="1395"/>
      <c r="AR127" s="1395"/>
      <c r="AS127" s="1395"/>
      <c r="AT127" s="1395"/>
    </row>
    <row r="128" spans="1:82" ht="24" customHeight="1">
      <c r="A128" s="1393"/>
      <c r="B128" s="1393"/>
      <c r="C128" s="1393"/>
      <c r="D128" s="1393"/>
      <c r="E128" s="1393"/>
      <c r="F128" s="1393"/>
      <c r="G128" s="1393"/>
      <c r="H128" s="1393"/>
      <c r="I128" s="1393"/>
      <c r="J128" s="1393"/>
      <c r="K128" s="1393"/>
      <c r="L128" s="1393"/>
      <c r="M128" s="1393"/>
      <c r="N128" s="1393"/>
      <c r="O128" s="1393"/>
      <c r="P128" s="1393"/>
      <c r="Q128" s="1395"/>
      <c r="R128" s="1395"/>
      <c r="S128" s="1395"/>
      <c r="T128" s="1395"/>
      <c r="U128" s="1395"/>
      <c r="V128" s="1395"/>
      <c r="W128" s="1395"/>
      <c r="X128" s="1395"/>
      <c r="Y128" s="1395"/>
      <c r="Z128" s="1395"/>
      <c r="AA128" s="1395"/>
      <c r="AB128" s="1395"/>
      <c r="AC128" s="1395"/>
      <c r="AD128" s="1396"/>
      <c r="AE128" s="1396"/>
      <c r="AF128" s="1396"/>
      <c r="AG128" s="1396"/>
      <c r="AH128" s="1395"/>
      <c r="AI128" s="1395"/>
      <c r="AJ128" s="1395"/>
      <c r="AK128" s="1395"/>
      <c r="AL128" s="1395"/>
      <c r="AM128" s="1395"/>
      <c r="AN128" s="1395"/>
      <c r="AO128" s="1395"/>
      <c r="AP128" s="1395"/>
      <c r="AQ128" s="1395"/>
      <c r="AR128" s="1395"/>
      <c r="AS128" s="1395"/>
      <c r="AT128" s="1395"/>
    </row>
    <row r="129" spans="1:47" ht="30" customHeight="1">
      <c r="A129" s="1393"/>
      <c r="B129" s="1393"/>
      <c r="C129" s="1393"/>
      <c r="D129" s="1393"/>
      <c r="E129" s="1393"/>
      <c r="F129" s="1393"/>
      <c r="G129" s="1393"/>
      <c r="H129" s="1393"/>
      <c r="I129" s="1393"/>
      <c r="J129" s="1393"/>
      <c r="K129" s="1393"/>
      <c r="L129" s="1393"/>
      <c r="M129" s="1397"/>
      <c r="N129" s="1397"/>
      <c r="O129" s="1397"/>
      <c r="P129" s="1397"/>
      <c r="Q129" s="1394"/>
      <c r="R129" s="1394"/>
      <c r="S129" s="1394"/>
      <c r="T129" s="1394"/>
      <c r="U129" s="1393"/>
      <c r="V129" s="1393"/>
      <c r="W129" s="1393"/>
      <c r="X129" s="1394"/>
      <c r="Y129" s="1394"/>
      <c r="Z129" s="1394"/>
      <c r="AA129" s="1398"/>
      <c r="AB129" s="1398"/>
      <c r="AC129" s="1398"/>
      <c r="AD129" s="1392"/>
      <c r="AE129" s="1393"/>
      <c r="AF129" s="1393"/>
      <c r="AG129" s="1393"/>
      <c r="AH129" s="1401"/>
      <c r="AI129" s="1401"/>
      <c r="AJ129" s="1401"/>
      <c r="AK129" s="1401"/>
      <c r="AL129" s="1401"/>
      <c r="AM129" s="1401"/>
      <c r="AN129" s="1401"/>
      <c r="AO129" s="1402"/>
      <c r="AP129" s="1402"/>
      <c r="AQ129" s="1402"/>
      <c r="AR129" s="1402"/>
      <c r="AS129" s="1402"/>
      <c r="AT129" s="1402"/>
    </row>
    <row r="130" spans="1:47" ht="64.5" customHeight="1">
      <c r="A130" s="1403"/>
      <c r="B130" s="1404"/>
      <c r="C130" s="1404"/>
      <c r="D130" s="1404"/>
      <c r="E130" s="1404"/>
      <c r="F130" s="1404"/>
      <c r="G130" s="1404"/>
      <c r="H130" s="1404"/>
      <c r="I130" s="1404"/>
      <c r="J130" s="1404"/>
      <c r="K130" s="1404"/>
      <c r="L130" s="1404"/>
      <c r="M130" s="1395"/>
      <c r="N130" s="1395"/>
      <c r="O130" s="1395"/>
      <c r="P130" s="1395"/>
      <c r="Q130" s="1395"/>
      <c r="R130" s="1395"/>
      <c r="S130" s="1395"/>
      <c r="T130" s="1395"/>
      <c r="U130" s="1395"/>
      <c r="V130" s="1395"/>
      <c r="W130" s="1395"/>
      <c r="X130" s="1395"/>
      <c r="Y130" s="1395"/>
      <c r="Z130" s="1395"/>
      <c r="AA130" s="1395"/>
      <c r="AB130" s="1395"/>
      <c r="AC130" s="1395"/>
      <c r="AD130" s="1395"/>
      <c r="AE130" s="1395"/>
      <c r="AF130" s="1395"/>
      <c r="AG130" s="1395"/>
      <c r="AH130" s="1395"/>
      <c r="AI130" s="1395"/>
      <c r="AJ130" s="1395"/>
      <c r="AK130" s="1395"/>
      <c r="AL130" s="1395"/>
      <c r="AM130" s="1395"/>
      <c r="AN130" s="1395"/>
      <c r="AO130" s="1395"/>
      <c r="AP130" s="1395"/>
      <c r="AQ130" s="1395"/>
      <c r="AR130" s="1395"/>
      <c r="AS130" s="1395"/>
      <c r="AT130" s="1395"/>
    </row>
    <row r="131" spans="1:47" ht="30" customHeight="1">
      <c r="A131" s="1393"/>
      <c r="B131" s="1393"/>
      <c r="C131" s="1393"/>
      <c r="D131" s="1393"/>
      <c r="E131" s="1393"/>
      <c r="F131" s="1393"/>
      <c r="G131" s="1393"/>
      <c r="H131" s="1393"/>
      <c r="I131" s="1393"/>
      <c r="J131" s="1393"/>
      <c r="K131" s="1393"/>
      <c r="L131" s="1393"/>
      <c r="M131" s="1393"/>
      <c r="N131" s="1393"/>
      <c r="O131" s="1393"/>
      <c r="P131" s="1393"/>
      <c r="Q131" s="1405"/>
      <c r="R131" s="1405"/>
      <c r="S131" s="1405"/>
      <c r="T131" s="1405"/>
      <c r="U131" s="1405"/>
      <c r="V131" s="1405"/>
      <c r="W131" s="1405"/>
      <c r="X131" s="1398"/>
      <c r="Y131" s="1398"/>
      <c r="Z131" s="1398"/>
      <c r="AA131" s="1398"/>
      <c r="AB131" s="1398"/>
      <c r="AC131" s="1398"/>
      <c r="AD131" s="1393"/>
      <c r="AE131" s="1393"/>
      <c r="AF131" s="1393"/>
      <c r="AG131" s="1393"/>
      <c r="AH131" s="1406"/>
      <c r="AI131" s="1406"/>
      <c r="AJ131" s="1406"/>
      <c r="AK131" s="1406"/>
      <c r="AL131" s="1406"/>
      <c r="AM131" s="1406"/>
      <c r="AN131" s="1406"/>
      <c r="AO131" s="1398"/>
      <c r="AP131" s="1398"/>
      <c r="AQ131" s="1398"/>
      <c r="AR131" s="1398"/>
      <c r="AS131" s="1398"/>
      <c r="AT131" s="1398"/>
    </row>
    <row r="132" spans="1:47" ht="40.25" customHeight="1">
      <c r="A132" s="1393"/>
      <c r="B132" s="1393"/>
      <c r="C132" s="1393"/>
      <c r="D132" s="1393"/>
      <c r="E132" s="1393"/>
      <c r="F132" s="1393"/>
      <c r="G132" s="1393"/>
      <c r="H132" s="1393"/>
      <c r="I132" s="1393"/>
      <c r="J132" s="1393"/>
      <c r="K132" s="1393"/>
      <c r="L132" s="1393"/>
      <c r="M132" s="1404"/>
      <c r="N132" s="1404"/>
      <c r="O132" s="1404"/>
      <c r="P132" s="1404"/>
      <c r="Q132" s="1407"/>
      <c r="R132" s="1407"/>
      <c r="S132" s="1407"/>
      <c r="T132" s="1407"/>
      <c r="U132" s="1407"/>
      <c r="V132" s="1407"/>
      <c r="W132" s="1407"/>
      <c r="X132" s="1407"/>
      <c r="Y132" s="1407"/>
      <c r="Z132" s="1407"/>
      <c r="AA132" s="1407"/>
      <c r="AB132" s="1407"/>
      <c r="AC132" s="1407"/>
      <c r="AD132" s="1407"/>
      <c r="AE132" s="1407"/>
      <c r="AF132" s="1407"/>
      <c r="AG132" s="1407"/>
      <c r="AH132" s="1407"/>
      <c r="AI132" s="1407"/>
      <c r="AJ132" s="1407"/>
      <c r="AK132" s="1407"/>
      <c r="AL132" s="1407"/>
      <c r="AM132" s="1407"/>
      <c r="AN132" s="1407"/>
      <c r="AO132" s="1407"/>
      <c r="AP132" s="1407"/>
      <c r="AQ132" s="1407"/>
      <c r="AR132" s="1407"/>
      <c r="AS132" s="1407"/>
      <c r="AT132" s="1407"/>
    </row>
    <row r="133" spans="1:47" ht="24" customHeight="1">
      <c r="A133" s="1408"/>
      <c r="B133" s="1408"/>
      <c r="C133" s="1408"/>
      <c r="D133" s="1408"/>
      <c r="E133" s="1408"/>
      <c r="F133" s="1408"/>
      <c r="G133" s="1408"/>
      <c r="H133" s="1408"/>
      <c r="I133" s="1408"/>
      <c r="J133" s="1408"/>
      <c r="K133" s="1408"/>
      <c r="L133" s="1408"/>
      <c r="M133" s="1408"/>
      <c r="N133" s="1408"/>
      <c r="O133" s="1408"/>
      <c r="P133" s="1408"/>
      <c r="Q133" s="1408"/>
      <c r="R133" s="1408"/>
      <c r="S133" s="1408"/>
      <c r="T133" s="1408"/>
      <c r="U133" s="1408"/>
      <c r="V133" s="1408"/>
      <c r="W133" s="1408"/>
      <c r="X133" s="1408"/>
      <c r="Y133" s="1408"/>
      <c r="Z133" s="1408"/>
      <c r="AA133" s="1408"/>
      <c r="AB133" s="1408"/>
      <c r="AC133" s="1408"/>
      <c r="AD133" s="1408"/>
      <c r="AE133" s="1408"/>
      <c r="AF133" s="1408"/>
      <c r="AG133" s="1408"/>
      <c r="AH133" s="1408"/>
      <c r="AI133" s="1408"/>
      <c r="AJ133" s="1408"/>
      <c r="AK133" s="1408"/>
      <c r="AL133" s="1408"/>
      <c r="AM133" s="1409"/>
      <c r="AN133" s="1409"/>
      <c r="AO133" s="1409"/>
      <c r="AP133" s="1409"/>
      <c r="AQ133" s="1409"/>
      <c r="AR133" s="1409"/>
      <c r="AS133" s="1409"/>
      <c r="AT133" s="1409"/>
    </row>
    <row r="134" spans="1:47" ht="30" customHeight="1">
      <c r="A134" s="209"/>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c r="AB134" s="210"/>
      <c r="AC134" s="210"/>
      <c r="AD134" s="210"/>
      <c r="AE134" s="210"/>
      <c r="AF134" s="210"/>
      <c r="AG134" s="210"/>
      <c r="AH134" s="210"/>
      <c r="AI134" s="210"/>
      <c r="AJ134" s="210"/>
      <c r="AK134" s="210"/>
      <c r="AL134" s="210"/>
      <c r="AM134" s="210"/>
      <c r="AN134" s="210"/>
      <c r="AO134" s="210"/>
      <c r="AP134" s="1390"/>
      <c r="AQ134" s="1390"/>
      <c r="AR134" s="1390"/>
      <c r="AS134" s="1390"/>
      <c r="AT134" s="1390"/>
      <c r="AU134" s="1390"/>
    </row>
    <row r="135" spans="1:47" ht="40.5" customHeight="1">
      <c r="A135" s="210"/>
      <c r="B135" s="1391"/>
      <c r="C135" s="1391"/>
      <c r="D135" s="1391"/>
      <c r="E135" s="1391"/>
      <c r="F135" s="1391"/>
      <c r="G135" s="1391"/>
      <c r="H135" s="1391"/>
      <c r="I135" s="1391"/>
      <c r="J135" s="1391"/>
      <c r="K135" s="1391"/>
      <c r="L135" s="1391"/>
      <c r="M135" s="1391"/>
      <c r="N135" s="1391"/>
      <c r="O135" s="1391"/>
      <c r="P135" s="1391"/>
      <c r="Q135" s="1391"/>
      <c r="R135" s="1391"/>
      <c r="S135" s="1391"/>
      <c r="T135" s="1391"/>
      <c r="U135" s="1391"/>
      <c r="V135" s="1391"/>
      <c r="W135" s="1391"/>
      <c r="X135" s="1391"/>
      <c r="Y135" s="1391"/>
      <c r="Z135" s="1391"/>
      <c r="AA135" s="1391"/>
      <c r="AB135" s="1391"/>
      <c r="AC135" s="1391"/>
      <c r="AD135" s="1391"/>
      <c r="AE135" s="1391"/>
      <c r="AF135" s="1391"/>
      <c r="AG135" s="1391"/>
      <c r="AH135" s="1391"/>
      <c r="AI135" s="1391"/>
      <c r="AJ135" s="1391"/>
      <c r="AK135" s="1391"/>
      <c r="AL135" s="1391"/>
      <c r="AM135" s="1391"/>
      <c r="AN135" s="1391"/>
      <c r="AO135" s="1391"/>
      <c r="AP135" s="1391"/>
      <c r="AQ135" s="1391"/>
      <c r="AR135" s="1391"/>
      <c r="AS135" s="1391"/>
      <c r="AT135" s="211"/>
    </row>
    <row r="136" spans="1:47" ht="3.75" customHeight="1">
      <c r="A136" s="212"/>
      <c r="B136" s="213"/>
      <c r="C136" s="213"/>
      <c r="D136" s="213"/>
      <c r="E136" s="213"/>
      <c r="F136" s="213"/>
      <c r="G136" s="213"/>
      <c r="H136" s="213"/>
      <c r="I136" s="213"/>
      <c r="J136" s="213"/>
      <c r="K136" s="213"/>
      <c r="L136" s="213"/>
      <c r="M136" s="213"/>
      <c r="N136" s="213"/>
      <c r="O136" s="213"/>
      <c r="P136" s="213"/>
      <c r="Q136" s="213"/>
      <c r="R136" s="213"/>
      <c r="S136" s="213"/>
      <c r="T136" s="213"/>
      <c r="U136" s="213"/>
      <c r="V136" s="213"/>
      <c r="W136" s="213"/>
      <c r="X136" s="213"/>
      <c r="Y136" s="213"/>
      <c r="Z136" s="213"/>
      <c r="AA136" s="213"/>
      <c r="AB136" s="213"/>
      <c r="AC136" s="213"/>
      <c r="AD136" s="213"/>
      <c r="AE136" s="213"/>
      <c r="AF136" s="213"/>
      <c r="AG136" s="213"/>
      <c r="AH136" s="213"/>
      <c r="AI136" s="213"/>
      <c r="AJ136" s="213"/>
      <c r="AK136" s="213"/>
      <c r="AL136" s="213"/>
      <c r="AM136" s="213"/>
      <c r="AN136" s="213"/>
      <c r="AO136" s="213"/>
      <c r="AP136" s="213"/>
      <c r="AQ136" s="213"/>
      <c r="AR136" s="213"/>
      <c r="AS136" s="213"/>
      <c r="AT136" s="183"/>
    </row>
    <row r="137" spans="1:47" ht="24" customHeight="1">
      <c r="A137" s="1392"/>
      <c r="B137" s="1393"/>
      <c r="C137" s="1393"/>
      <c r="D137" s="1394"/>
      <c r="E137" s="1394"/>
      <c r="F137" s="1394"/>
      <c r="G137" s="1394"/>
      <c r="H137" s="1393"/>
      <c r="I137" s="1393"/>
      <c r="J137" s="1393"/>
      <c r="K137" s="1393"/>
      <c r="L137" s="1393"/>
      <c r="M137" s="1395"/>
      <c r="N137" s="1395"/>
      <c r="O137" s="1395"/>
      <c r="P137" s="1395"/>
      <c r="Q137" s="1395"/>
      <c r="R137" s="1395"/>
      <c r="S137" s="1395"/>
      <c r="T137" s="1395"/>
      <c r="U137" s="1395"/>
      <c r="V137" s="1395"/>
      <c r="W137" s="1395"/>
      <c r="X137" s="1395"/>
      <c r="Y137" s="1395"/>
      <c r="Z137" s="1395"/>
      <c r="AA137" s="1395"/>
      <c r="AB137" s="1395"/>
      <c r="AC137" s="1395"/>
      <c r="AD137" s="1392"/>
      <c r="AE137" s="1393"/>
      <c r="AF137" s="1393"/>
      <c r="AG137" s="1393"/>
      <c r="AH137" s="1395"/>
      <c r="AI137" s="1395"/>
      <c r="AJ137" s="1395"/>
      <c r="AK137" s="1395"/>
      <c r="AL137" s="1395"/>
      <c r="AM137" s="1395"/>
      <c r="AN137" s="1395"/>
      <c r="AO137" s="1395"/>
      <c r="AP137" s="1395"/>
      <c r="AQ137" s="1395"/>
      <c r="AR137" s="1395"/>
      <c r="AS137" s="1395"/>
      <c r="AT137" s="1395"/>
    </row>
    <row r="138" spans="1:47" ht="24" customHeight="1">
      <c r="A138" s="1393"/>
      <c r="B138" s="1393"/>
      <c r="C138" s="1393"/>
      <c r="D138" s="1393"/>
      <c r="E138" s="1393"/>
      <c r="F138" s="1393"/>
      <c r="G138" s="1393"/>
      <c r="H138" s="1393"/>
      <c r="I138" s="1393"/>
      <c r="J138" s="1393"/>
      <c r="K138" s="1393"/>
      <c r="L138" s="1393"/>
      <c r="M138" s="1395"/>
      <c r="N138" s="1395"/>
      <c r="O138" s="1395"/>
      <c r="P138" s="1395"/>
      <c r="Q138" s="1395"/>
      <c r="R138" s="1395"/>
      <c r="S138" s="1395"/>
      <c r="T138" s="1395"/>
      <c r="U138" s="1395"/>
      <c r="V138" s="1395"/>
      <c r="W138" s="1395"/>
      <c r="X138" s="1395"/>
      <c r="Y138" s="1395"/>
      <c r="Z138" s="1395"/>
      <c r="AA138" s="1395"/>
      <c r="AB138" s="1395"/>
      <c r="AC138" s="1395"/>
      <c r="AD138" s="1393"/>
      <c r="AE138" s="1393"/>
      <c r="AF138" s="1393"/>
      <c r="AG138" s="1393"/>
      <c r="AH138" s="1395"/>
      <c r="AI138" s="1395"/>
      <c r="AJ138" s="1395"/>
      <c r="AK138" s="1395"/>
      <c r="AL138" s="1395"/>
      <c r="AM138" s="1395"/>
      <c r="AN138" s="1395"/>
      <c r="AO138" s="1395"/>
      <c r="AP138" s="1395"/>
      <c r="AQ138" s="1395"/>
      <c r="AR138" s="1395"/>
      <c r="AS138" s="1395"/>
      <c r="AT138" s="1395"/>
    </row>
    <row r="139" spans="1:47" ht="24" customHeight="1">
      <c r="A139" s="1393"/>
      <c r="B139" s="1393"/>
      <c r="C139" s="1393"/>
      <c r="D139" s="1393"/>
      <c r="E139" s="1393"/>
      <c r="F139" s="1393"/>
      <c r="G139" s="1393"/>
      <c r="H139" s="1393"/>
      <c r="I139" s="1393"/>
      <c r="J139" s="1393"/>
      <c r="K139" s="1393"/>
      <c r="L139" s="1393"/>
      <c r="M139" s="1399"/>
      <c r="N139" s="1399"/>
      <c r="O139" s="1399"/>
      <c r="P139" s="1399"/>
      <c r="Q139" s="1395"/>
      <c r="R139" s="1395"/>
      <c r="S139" s="1395"/>
      <c r="T139" s="1395"/>
      <c r="U139" s="1395"/>
      <c r="V139" s="1395"/>
      <c r="W139" s="1395"/>
      <c r="X139" s="1395"/>
      <c r="Y139" s="1395"/>
      <c r="Z139" s="1395"/>
      <c r="AA139" s="1395"/>
      <c r="AB139" s="1395"/>
      <c r="AC139" s="1395"/>
      <c r="AD139" s="1395"/>
      <c r="AE139" s="1395"/>
      <c r="AF139" s="1395"/>
      <c r="AG139" s="1395"/>
      <c r="AH139" s="1395"/>
      <c r="AI139" s="1395"/>
      <c r="AJ139" s="1395"/>
      <c r="AK139" s="1395"/>
      <c r="AL139" s="1395"/>
      <c r="AM139" s="1395"/>
      <c r="AN139" s="1395"/>
      <c r="AO139" s="1395"/>
      <c r="AP139" s="1395"/>
      <c r="AQ139" s="1395"/>
      <c r="AR139" s="1395"/>
      <c r="AS139" s="1395"/>
      <c r="AT139" s="1395"/>
    </row>
    <row r="140" spans="1:47" ht="24" customHeight="1">
      <c r="A140" s="1393"/>
      <c r="B140" s="1393"/>
      <c r="C140" s="1393"/>
      <c r="D140" s="1393"/>
      <c r="E140" s="1393"/>
      <c r="F140" s="1393"/>
      <c r="G140" s="1393"/>
      <c r="H140" s="1393"/>
      <c r="I140" s="1393"/>
      <c r="J140" s="1393"/>
      <c r="K140" s="1393"/>
      <c r="L140" s="1393"/>
      <c r="M140" s="1399"/>
      <c r="N140" s="1399"/>
      <c r="O140" s="1399"/>
      <c r="P140" s="1399"/>
      <c r="Q140" s="1395"/>
      <c r="R140" s="1395"/>
      <c r="S140" s="1395"/>
      <c r="T140" s="1395"/>
      <c r="U140" s="1395"/>
      <c r="V140" s="1395"/>
      <c r="W140" s="1395"/>
      <c r="X140" s="1395"/>
      <c r="Y140" s="1395"/>
      <c r="Z140" s="1395"/>
      <c r="AA140" s="1395"/>
      <c r="AB140" s="1395"/>
      <c r="AC140" s="1395"/>
      <c r="AD140" s="1399"/>
      <c r="AE140" s="1399"/>
      <c r="AF140" s="1399"/>
      <c r="AG140" s="1399"/>
      <c r="AH140" s="1400"/>
      <c r="AI140" s="1400"/>
      <c r="AJ140" s="1400"/>
      <c r="AK140" s="1400"/>
      <c r="AL140" s="1400"/>
      <c r="AM140" s="1400"/>
      <c r="AN140" s="1400"/>
      <c r="AO140" s="1400"/>
      <c r="AP140" s="1400"/>
      <c r="AQ140" s="1400"/>
      <c r="AR140" s="1400"/>
      <c r="AS140" s="1400"/>
      <c r="AT140" s="1400"/>
    </row>
    <row r="141" spans="1:47" ht="24" customHeight="1">
      <c r="A141" s="1393"/>
      <c r="B141" s="1393"/>
      <c r="C141" s="1393"/>
      <c r="D141" s="1393"/>
      <c r="E141" s="1393"/>
      <c r="F141" s="1393"/>
      <c r="G141" s="1393"/>
      <c r="H141" s="1393"/>
      <c r="I141" s="1393"/>
      <c r="J141" s="1393"/>
      <c r="K141" s="1393"/>
      <c r="L141" s="1393"/>
      <c r="M141" s="1399"/>
      <c r="N141" s="1399"/>
      <c r="O141" s="1399"/>
      <c r="P141" s="1399"/>
      <c r="Q141" s="1395"/>
      <c r="R141" s="1395"/>
      <c r="S141" s="1395"/>
      <c r="T141" s="1395"/>
      <c r="U141" s="1395"/>
      <c r="V141" s="1395"/>
      <c r="W141" s="1395"/>
      <c r="X141" s="1395"/>
      <c r="Y141" s="1395"/>
      <c r="Z141" s="1395"/>
      <c r="AA141" s="1395"/>
      <c r="AB141" s="1395"/>
      <c r="AC141" s="1395"/>
      <c r="AD141" s="1395"/>
      <c r="AE141" s="1395"/>
      <c r="AF141" s="1395"/>
      <c r="AG141" s="1395"/>
      <c r="AH141" s="1395"/>
      <c r="AI141" s="1395"/>
      <c r="AJ141" s="1395"/>
      <c r="AK141" s="1395"/>
      <c r="AL141" s="1395"/>
      <c r="AM141" s="1395"/>
      <c r="AN141" s="1395"/>
      <c r="AO141" s="1395"/>
      <c r="AP141" s="1395"/>
      <c r="AQ141" s="1395"/>
      <c r="AR141" s="1395"/>
      <c r="AS141" s="1395"/>
      <c r="AT141" s="1395"/>
    </row>
    <row r="142" spans="1:47" ht="24" customHeight="1">
      <c r="A142" s="1393"/>
      <c r="B142" s="1393"/>
      <c r="C142" s="1393"/>
      <c r="D142" s="1393"/>
      <c r="E142" s="1393"/>
      <c r="F142" s="1393"/>
      <c r="G142" s="1393"/>
      <c r="H142" s="1393"/>
      <c r="I142" s="1393"/>
      <c r="J142" s="1393"/>
      <c r="K142" s="1393"/>
      <c r="L142" s="1393"/>
      <c r="M142" s="1393"/>
      <c r="N142" s="1393"/>
      <c r="O142" s="1393"/>
      <c r="P142" s="1393"/>
      <c r="Q142" s="1395"/>
      <c r="R142" s="1395"/>
      <c r="S142" s="1395"/>
      <c r="T142" s="1395"/>
      <c r="U142" s="1395"/>
      <c r="V142" s="1395"/>
      <c r="W142" s="1395"/>
      <c r="X142" s="1395"/>
      <c r="Y142" s="1395"/>
      <c r="Z142" s="1395"/>
      <c r="AA142" s="1395"/>
      <c r="AB142" s="1395"/>
      <c r="AC142" s="1395"/>
      <c r="AD142" s="1396"/>
      <c r="AE142" s="1396"/>
      <c r="AF142" s="1396"/>
      <c r="AG142" s="1396"/>
      <c r="AH142" s="1395"/>
      <c r="AI142" s="1395"/>
      <c r="AJ142" s="1395"/>
      <c r="AK142" s="1395"/>
      <c r="AL142" s="1395"/>
      <c r="AM142" s="1395"/>
      <c r="AN142" s="1395"/>
      <c r="AO142" s="1395"/>
      <c r="AP142" s="1395"/>
      <c r="AQ142" s="1395"/>
      <c r="AR142" s="1395"/>
      <c r="AS142" s="1395"/>
      <c r="AT142" s="1395"/>
    </row>
    <row r="143" spans="1:47" ht="24" customHeight="1">
      <c r="A143" s="1393"/>
      <c r="B143" s="1393"/>
      <c r="C143" s="1393"/>
      <c r="D143" s="1393"/>
      <c r="E143" s="1393"/>
      <c r="F143" s="1393"/>
      <c r="G143" s="1393"/>
      <c r="H143" s="1393"/>
      <c r="I143" s="1393"/>
      <c r="J143" s="1393"/>
      <c r="K143" s="1393"/>
      <c r="L143" s="1393"/>
      <c r="M143" s="1397"/>
      <c r="N143" s="1397"/>
      <c r="O143" s="1397"/>
      <c r="P143" s="1397"/>
      <c r="Q143" s="1394"/>
      <c r="R143" s="1394"/>
      <c r="S143" s="1394"/>
      <c r="T143" s="1394"/>
      <c r="U143" s="1393"/>
      <c r="V143" s="1393"/>
      <c r="W143" s="1393"/>
      <c r="X143" s="1394"/>
      <c r="Y143" s="1394"/>
      <c r="Z143" s="1394"/>
      <c r="AA143" s="1398"/>
      <c r="AB143" s="1398"/>
      <c r="AC143" s="1398"/>
      <c r="AD143" s="1392"/>
      <c r="AE143" s="1393"/>
      <c r="AF143" s="1393"/>
      <c r="AG143" s="1393"/>
      <c r="AH143" s="1401"/>
      <c r="AI143" s="1401"/>
      <c r="AJ143" s="1401"/>
      <c r="AK143" s="1401"/>
      <c r="AL143" s="1401"/>
      <c r="AM143" s="1401"/>
      <c r="AN143" s="1401"/>
      <c r="AO143" s="1402"/>
      <c r="AP143" s="1402"/>
      <c r="AQ143" s="1402"/>
      <c r="AR143" s="1402"/>
      <c r="AS143" s="1402"/>
      <c r="AT143" s="1402"/>
    </row>
    <row r="144" spans="1:47" ht="64.5" customHeight="1">
      <c r="A144" s="1403"/>
      <c r="B144" s="1404"/>
      <c r="C144" s="1404"/>
      <c r="D144" s="1404"/>
      <c r="E144" s="1404"/>
      <c r="F144" s="1404"/>
      <c r="G144" s="1404"/>
      <c r="H144" s="1404"/>
      <c r="I144" s="1404"/>
      <c r="J144" s="1404"/>
      <c r="K144" s="1404"/>
      <c r="L144" s="1404"/>
      <c r="M144" s="1395"/>
      <c r="N144" s="1395"/>
      <c r="O144" s="1395"/>
      <c r="P144" s="1395"/>
      <c r="Q144" s="1395"/>
      <c r="R144" s="1395"/>
      <c r="S144" s="1395"/>
      <c r="T144" s="1395"/>
      <c r="U144" s="1395"/>
      <c r="V144" s="1395"/>
      <c r="W144" s="1395"/>
      <c r="X144" s="1395"/>
      <c r="Y144" s="1395"/>
      <c r="Z144" s="1395"/>
      <c r="AA144" s="1395"/>
      <c r="AB144" s="1395"/>
      <c r="AC144" s="1395"/>
      <c r="AD144" s="1395"/>
      <c r="AE144" s="1395"/>
      <c r="AF144" s="1395"/>
      <c r="AG144" s="1395"/>
      <c r="AH144" s="1395"/>
      <c r="AI144" s="1395"/>
      <c r="AJ144" s="1395"/>
      <c r="AK144" s="1395"/>
      <c r="AL144" s="1395"/>
      <c r="AM144" s="1395"/>
      <c r="AN144" s="1395"/>
      <c r="AO144" s="1395"/>
      <c r="AP144" s="1395"/>
      <c r="AQ144" s="1395"/>
      <c r="AR144" s="1395"/>
      <c r="AS144" s="1395"/>
      <c r="AT144" s="1395"/>
    </row>
    <row r="145" spans="1:82" ht="30" customHeight="1">
      <c r="A145" s="1393"/>
      <c r="B145" s="1393"/>
      <c r="C145" s="1393"/>
      <c r="D145" s="1393"/>
      <c r="E145" s="1393"/>
      <c r="F145" s="1393"/>
      <c r="G145" s="1393"/>
      <c r="H145" s="1393"/>
      <c r="I145" s="1393"/>
      <c r="J145" s="1393"/>
      <c r="K145" s="1393"/>
      <c r="L145" s="1393"/>
      <c r="M145" s="1393"/>
      <c r="N145" s="1393"/>
      <c r="O145" s="1393"/>
      <c r="P145" s="1393"/>
      <c r="Q145" s="1405"/>
      <c r="R145" s="1405"/>
      <c r="S145" s="1405"/>
      <c r="T145" s="1405"/>
      <c r="U145" s="1405"/>
      <c r="V145" s="1405"/>
      <c r="W145" s="1405"/>
      <c r="X145" s="1398"/>
      <c r="Y145" s="1398"/>
      <c r="Z145" s="1398"/>
      <c r="AA145" s="1398"/>
      <c r="AB145" s="1398"/>
      <c r="AC145" s="1398"/>
      <c r="AD145" s="1393"/>
      <c r="AE145" s="1393"/>
      <c r="AF145" s="1393"/>
      <c r="AG145" s="1393"/>
      <c r="AH145" s="1406"/>
      <c r="AI145" s="1406"/>
      <c r="AJ145" s="1406"/>
      <c r="AK145" s="1406"/>
      <c r="AL145" s="1406"/>
      <c r="AM145" s="1406"/>
      <c r="AN145" s="1406"/>
      <c r="AO145" s="1398"/>
      <c r="AP145" s="1398"/>
      <c r="AQ145" s="1398"/>
      <c r="AR145" s="1398"/>
      <c r="AS145" s="1398"/>
      <c r="AT145" s="1398"/>
    </row>
    <row r="146" spans="1:82" ht="40.25" customHeight="1">
      <c r="A146" s="1393"/>
      <c r="B146" s="1393"/>
      <c r="C146" s="1393"/>
      <c r="D146" s="1393"/>
      <c r="E146" s="1393"/>
      <c r="F146" s="1393"/>
      <c r="G146" s="1393"/>
      <c r="H146" s="1393"/>
      <c r="I146" s="1393"/>
      <c r="J146" s="1393"/>
      <c r="K146" s="1393"/>
      <c r="L146" s="1393"/>
      <c r="M146" s="1404"/>
      <c r="N146" s="1404"/>
      <c r="O146" s="1404"/>
      <c r="P146" s="1404"/>
      <c r="Q146" s="1407"/>
      <c r="R146" s="1407"/>
      <c r="S146" s="1407"/>
      <c r="T146" s="1407"/>
      <c r="U146" s="1407"/>
      <c r="V146" s="1407"/>
      <c r="W146" s="1407"/>
      <c r="X146" s="1407"/>
      <c r="Y146" s="1407"/>
      <c r="Z146" s="1407"/>
      <c r="AA146" s="1407"/>
      <c r="AB146" s="1407"/>
      <c r="AC146" s="1407"/>
      <c r="AD146" s="1407"/>
      <c r="AE146" s="1407"/>
      <c r="AF146" s="1407"/>
      <c r="AG146" s="1407"/>
      <c r="AH146" s="1407"/>
      <c r="AI146" s="1407"/>
      <c r="AJ146" s="1407"/>
      <c r="AK146" s="1407"/>
      <c r="AL146" s="1407"/>
      <c r="AM146" s="1407"/>
      <c r="AN146" s="1407"/>
      <c r="AO146" s="1407"/>
      <c r="AP146" s="1407"/>
      <c r="AQ146" s="1407"/>
      <c r="AR146" s="1407"/>
      <c r="AS146" s="1407"/>
      <c r="AT146" s="1407"/>
    </row>
    <row r="147" spans="1:82" ht="24" customHeight="1">
      <c r="A147" s="1408"/>
      <c r="B147" s="1408"/>
      <c r="C147" s="1408"/>
      <c r="D147" s="1408"/>
      <c r="E147" s="1408"/>
      <c r="F147" s="1408"/>
      <c r="G147" s="1408"/>
      <c r="H147" s="1408"/>
      <c r="I147" s="1408"/>
      <c r="J147" s="1408"/>
      <c r="K147" s="1408"/>
      <c r="L147" s="1408"/>
      <c r="M147" s="1408"/>
      <c r="N147" s="1408"/>
      <c r="O147" s="1408"/>
      <c r="P147" s="1408"/>
      <c r="Q147" s="1408"/>
      <c r="R147" s="1408"/>
      <c r="S147" s="1408"/>
      <c r="T147" s="1408"/>
      <c r="U147" s="1408"/>
      <c r="V147" s="1408"/>
      <c r="W147" s="1408"/>
      <c r="X147" s="1408"/>
      <c r="Y147" s="1408"/>
      <c r="Z147" s="1408"/>
      <c r="AA147" s="1408"/>
      <c r="AB147" s="1408"/>
      <c r="AC147" s="1408"/>
      <c r="AD147" s="1408"/>
      <c r="AE147" s="1408"/>
      <c r="AF147" s="1408"/>
      <c r="AG147" s="1408"/>
      <c r="AH147" s="1408"/>
      <c r="AI147" s="1408"/>
      <c r="AJ147" s="1408"/>
      <c r="AK147" s="1408"/>
      <c r="AL147" s="1408"/>
      <c r="AM147" s="1409"/>
      <c r="AN147" s="1409"/>
      <c r="AO147" s="1409"/>
      <c r="AP147" s="1409"/>
      <c r="AQ147" s="1409"/>
      <c r="AR147" s="1409"/>
      <c r="AS147" s="1409"/>
      <c r="AT147" s="1409"/>
    </row>
    <row r="148" spans="1:82" ht="15" customHeight="1">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c r="AA148" s="214"/>
      <c r="AB148" s="214"/>
      <c r="AC148" s="214"/>
      <c r="AD148" s="214"/>
      <c r="AE148" s="214"/>
      <c r="AF148" s="214"/>
      <c r="AG148" s="214"/>
      <c r="AH148" s="214"/>
      <c r="AI148" s="214"/>
      <c r="AJ148" s="214"/>
      <c r="AK148" s="214"/>
      <c r="AL148" s="214"/>
      <c r="AM148" s="214"/>
      <c r="AN148" s="214"/>
      <c r="AO148" s="214"/>
      <c r="AP148" s="214"/>
      <c r="AQ148" s="214"/>
      <c r="AR148" s="214"/>
      <c r="AS148" s="214"/>
      <c r="AT148" s="214"/>
    </row>
    <row r="149" spans="1:82" ht="24" customHeight="1">
      <c r="A149" s="1392"/>
      <c r="B149" s="1393"/>
      <c r="C149" s="1393"/>
      <c r="D149" s="1394"/>
      <c r="E149" s="1394"/>
      <c r="F149" s="1394"/>
      <c r="G149" s="1394"/>
      <c r="H149" s="1393"/>
      <c r="I149" s="1393"/>
      <c r="J149" s="1393"/>
      <c r="K149" s="1393"/>
      <c r="L149" s="1393"/>
      <c r="M149" s="1395"/>
      <c r="N149" s="1395"/>
      <c r="O149" s="1395"/>
      <c r="P149" s="1395"/>
      <c r="Q149" s="1395"/>
      <c r="R149" s="1395"/>
      <c r="S149" s="1395"/>
      <c r="T149" s="1395"/>
      <c r="U149" s="1395"/>
      <c r="V149" s="1395"/>
      <c r="W149" s="1395"/>
      <c r="X149" s="1395"/>
      <c r="Y149" s="1395"/>
      <c r="Z149" s="1395"/>
      <c r="AA149" s="1395"/>
      <c r="AB149" s="1395"/>
      <c r="AC149" s="1395"/>
      <c r="AD149" s="1392"/>
      <c r="AE149" s="1393"/>
      <c r="AF149" s="1393"/>
      <c r="AG149" s="1393"/>
      <c r="AH149" s="1395"/>
      <c r="AI149" s="1395"/>
      <c r="AJ149" s="1395"/>
      <c r="AK149" s="1395"/>
      <c r="AL149" s="1395"/>
      <c r="AM149" s="1395"/>
      <c r="AN149" s="1395"/>
      <c r="AO149" s="1395"/>
      <c r="AP149" s="1395"/>
      <c r="AQ149" s="1395"/>
      <c r="AR149" s="1395"/>
      <c r="AS149" s="1395"/>
      <c r="AT149" s="1395"/>
    </row>
    <row r="150" spans="1:82" ht="24" customHeight="1">
      <c r="A150" s="1393"/>
      <c r="B150" s="1393"/>
      <c r="C150" s="1393"/>
      <c r="D150" s="1393"/>
      <c r="E150" s="1393"/>
      <c r="F150" s="1393"/>
      <c r="G150" s="1393"/>
      <c r="H150" s="1393"/>
      <c r="I150" s="1393"/>
      <c r="J150" s="1393"/>
      <c r="K150" s="1393"/>
      <c r="L150" s="1393"/>
      <c r="M150" s="1395"/>
      <c r="N150" s="1395"/>
      <c r="O150" s="1395"/>
      <c r="P150" s="1395"/>
      <c r="Q150" s="1395"/>
      <c r="R150" s="1395"/>
      <c r="S150" s="1395"/>
      <c r="T150" s="1395"/>
      <c r="U150" s="1395"/>
      <c r="V150" s="1395"/>
      <c r="W150" s="1395"/>
      <c r="X150" s="1395"/>
      <c r="Y150" s="1395"/>
      <c r="Z150" s="1395"/>
      <c r="AA150" s="1395"/>
      <c r="AB150" s="1395"/>
      <c r="AC150" s="1395"/>
      <c r="AD150" s="1393"/>
      <c r="AE150" s="1393"/>
      <c r="AF150" s="1393"/>
      <c r="AG150" s="1393"/>
      <c r="AH150" s="1395"/>
      <c r="AI150" s="1395"/>
      <c r="AJ150" s="1395"/>
      <c r="AK150" s="1395"/>
      <c r="AL150" s="1395"/>
      <c r="AM150" s="1395"/>
      <c r="AN150" s="1395"/>
      <c r="AO150" s="1395"/>
      <c r="AP150" s="1395"/>
      <c r="AQ150" s="1395"/>
      <c r="AR150" s="1395"/>
      <c r="AS150" s="1395"/>
      <c r="AT150" s="1395"/>
    </row>
    <row r="151" spans="1:82" ht="24" customHeight="1">
      <c r="A151" s="1393"/>
      <c r="B151" s="1393"/>
      <c r="C151" s="1393"/>
      <c r="D151" s="1393"/>
      <c r="E151" s="1393"/>
      <c r="F151" s="1393"/>
      <c r="G151" s="1393"/>
      <c r="H151" s="1393"/>
      <c r="I151" s="1393"/>
      <c r="J151" s="1393"/>
      <c r="K151" s="1393"/>
      <c r="L151" s="1393"/>
      <c r="M151" s="1399"/>
      <c r="N151" s="1399"/>
      <c r="O151" s="1399"/>
      <c r="P151" s="1399"/>
      <c r="Q151" s="1395"/>
      <c r="R151" s="1395"/>
      <c r="S151" s="1395"/>
      <c r="T151" s="1395"/>
      <c r="U151" s="1395"/>
      <c r="V151" s="1395"/>
      <c r="W151" s="1395"/>
      <c r="X151" s="1395"/>
      <c r="Y151" s="1395"/>
      <c r="Z151" s="1395"/>
      <c r="AA151" s="1395"/>
      <c r="AB151" s="1395"/>
      <c r="AC151" s="1395"/>
      <c r="AD151" s="1395"/>
      <c r="AE151" s="1395"/>
      <c r="AF151" s="1395"/>
      <c r="AG151" s="1395"/>
      <c r="AH151" s="1395"/>
      <c r="AI151" s="1395"/>
      <c r="AJ151" s="1395"/>
      <c r="AK151" s="1395"/>
      <c r="AL151" s="1395"/>
      <c r="AM151" s="1395"/>
      <c r="AN151" s="1395"/>
      <c r="AO151" s="1395"/>
      <c r="AP151" s="1395"/>
      <c r="AQ151" s="1395"/>
      <c r="AR151" s="1395"/>
      <c r="AS151" s="1395"/>
      <c r="AT151" s="139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row>
    <row r="152" spans="1:82" ht="24" customHeight="1">
      <c r="A152" s="1393"/>
      <c r="B152" s="1393"/>
      <c r="C152" s="1393"/>
      <c r="D152" s="1393"/>
      <c r="E152" s="1393"/>
      <c r="F152" s="1393"/>
      <c r="G152" s="1393"/>
      <c r="H152" s="1393"/>
      <c r="I152" s="1393"/>
      <c r="J152" s="1393"/>
      <c r="K152" s="1393"/>
      <c r="L152" s="1393"/>
      <c r="M152" s="1399"/>
      <c r="N152" s="1399"/>
      <c r="O152" s="1399"/>
      <c r="P152" s="1399"/>
      <c r="Q152" s="1395"/>
      <c r="R152" s="1395"/>
      <c r="S152" s="1395"/>
      <c r="T152" s="1395"/>
      <c r="U152" s="1395"/>
      <c r="V152" s="1395"/>
      <c r="W152" s="1395"/>
      <c r="X152" s="1395"/>
      <c r="Y152" s="1395"/>
      <c r="Z152" s="1395"/>
      <c r="AA152" s="1395"/>
      <c r="AB152" s="1395"/>
      <c r="AC152" s="1395"/>
      <c r="AD152" s="1399"/>
      <c r="AE152" s="1399"/>
      <c r="AF152" s="1399"/>
      <c r="AG152" s="1399"/>
      <c r="AH152" s="1400"/>
      <c r="AI152" s="1400"/>
      <c r="AJ152" s="1400"/>
      <c r="AK152" s="1400"/>
      <c r="AL152" s="1400"/>
      <c r="AM152" s="1400"/>
      <c r="AN152" s="1400"/>
      <c r="AO152" s="1400"/>
      <c r="AP152" s="1400"/>
      <c r="AQ152" s="1400"/>
      <c r="AR152" s="1400"/>
      <c r="AS152" s="1400"/>
      <c r="AT152" s="1400"/>
      <c r="BC152" s="1369"/>
      <c r="BD152" s="1369"/>
      <c r="BE152" s="1369"/>
      <c r="BF152" s="1369"/>
      <c r="BG152" s="1369"/>
      <c r="BH152" s="1369"/>
      <c r="BI152" s="1369"/>
      <c r="BJ152" s="1369"/>
      <c r="BK152" s="1369"/>
      <c r="BL152" s="1369"/>
      <c r="BM152" s="1369"/>
      <c r="BN152" s="1369"/>
      <c r="BO152" s="1369"/>
      <c r="BP152" s="1369"/>
      <c r="BQ152" s="1369"/>
      <c r="BR152" s="1369"/>
      <c r="BS152" s="1369"/>
      <c r="BT152" s="1369"/>
      <c r="BU152" s="1369"/>
      <c r="BV152" s="1369"/>
      <c r="BW152" s="1369"/>
      <c r="BX152" s="1369"/>
      <c r="BY152" s="1369"/>
      <c r="BZ152" s="1369"/>
      <c r="CA152" s="1369"/>
      <c r="CB152" s="1369"/>
      <c r="CC152" s="1369"/>
      <c r="CD152" s="1369"/>
    </row>
    <row r="153" spans="1:82" ht="24" customHeight="1">
      <c r="A153" s="1393"/>
      <c r="B153" s="1393"/>
      <c r="C153" s="1393"/>
      <c r="D153" s="1393"/>
      <c r="E153" s="1393"/>
      <c r="F153" s="1393"/>
      <c r="G153" s="1393"/>
      <c r="H153" s="1393"/>
      <c r="I153" s="1393"/>
      <c r="J153" s="1393"/>
      <c r="K153" s="1393"/>
      <c r="L153" s="1393"/>
      <c r="M153" s="1399"/>
      <c r="N153" s="1399"/>
      <c r="O153" s="1399"/>
      <c r="P153" s="1399"/>
      <c r="Q153" s="1395"/>
      <c r="R153" s="1395"/>
      <c r="S153" s="1395"/>
      <c r="T153" s="1395"/>
      <c r="U153" s="1395"/>
      <c r="V153" s="1395"/>
      <c r="W153" s="1395"/>
      <c r="X153" s="1395"/>
      <c r="Y153" s="1395"/>
      <c r="Z153" s="1395"/>
      <c r="AA153" s="1395"/>
      <c r="AB153" s="1395"/>
      <c r="AC153" s="1395"/>
      <c r="AD153" s="1395"/>
      <c r="AE153" s="1395"/>
      <c r="AF153" s="1395"/>
      <c r="AG153" s="1395"/>
      <c r="AH153" s="1395"/>
      <c r="AI153" s="1395"/>
      <c r="AJ153" s="1395"/>
      <c r="AK153" s="1395"/>
      <c r="AL153" s="1395"/>
      <c r="AM153" s="1395"/>
      <c r="AN153" s="1395"/>
      <c r="AO153" s="1395"/>
      <c r="AP153" s="1395"/>
      <c r="AQ153" s="1395"/>
      <c r="AR153" s="1395"/>
      <c r="AS153" s="1395"/>
      <c r="AT153" s="1395"/>
      <c r="BC153" s="1369"/>
      <c r="BD153" s="1369"/>
      <c r="BE153" s="1369"/>
      <c r="BF153" s="1369"/>
      <c r="BG153" s="1369"/>
      <c r="BH153" s="1369"/>
      <c r="BI153" s="1369"/>
      <c r="BJ153" s="1369"/>
      <c r="BK153" s="1369"/>
      <c r="BL153" s="1369"/>
      <c r="BM153" s="1369"/>
      <c r="BN153" s="1369"/>
      <c r="BO153" s="1369"/>
      <c r="BP153" s="1369"/>
      <c r="BQ153" s="1369"/>
      <c r="BR153" s="1369"/>
      <c r="BS153" s="1369"/>
      <c r="BT153" s="1369"/>
      <c r="BU153" s="1369"/>
      <c r="BV153" s="1369"/>
      <c r="BW153" s="1369"/>
      <c r="BX153" s="1369"/>
      <c r="BY153" s="1369"/>
      <c r="BZ153" s="1369"/>
      <c r="CA153" s="1369"/>
      <c r="CB153" s="1369"/>
      <c r="CC153" s="1369"/>
      <c r="CD153" s="1369"/>
    </row>
    <row r="154" spans="1:82" ht="24" customHeight="1">
      <c r="A154" s="1393"/>
      <c r="B154" s="1393"/>
      <c r="C154" s="1393"/>
      <c r="D154" s="1393"/>
      <c r="E154" s="1393"/>
      <c r="F154" s="1393"/>
      <c r="G154" s="1393"/>
      <c r="H154" s="1393"/>
      <c r="I154" s="1393"/>
      <c r="J154" s="1393"/>
      <c r="K154" s="1393"/>
      <c r="L154" s="1393"/>
      <c r="M154" s="1393"/>
      <c r="N154" s="1393"/>
      <c r="O154" s="1393"/>
      <c r="P154" s="1393"/>
      <c r="Q154" s="1395"/>
      <c r="R154" s="1395"/>
      <c r="S154" s="1395"/>
      <c r="T154" s="1395"/>
      <c r="U154" s="1395"/>
      <c r="V154" s="1395"/>
      <c r="W154" s="1395"/>
      <c r="X154" s="1395"/>
      <c r="Y154" s="1395"/>
      <c r="Z154" s="1395"/>
      <c r="AA154" s="1395"/>
      <c r="AB154" s="1395"/>
      <c r="AC154" s="1395"/>
      <c r="AD154" s="1396"/>
      <c r="AE154" s="1396"/>
      <c r="AF154" s="1396"/>
      <c r="AG154" s="1396"/>
      <c r="AH154" s="1395"/>
      <c r="AI154" s="1395"/>
      <c r="AJ154" s="1395"/>
      <c r="AK154" s="1395"/>
      <c r="AL154" s="1395"/>
      <c r="AM154" s="1395"/>
      <c r="AN154" s="1395"/>
      <c r="AO154" s="1395"/>
      <c r="AP154" s="1395"/>
      <c r="AQ154" s="1395"/>
      <c r="AR154" s="1395"/>
      <c r="AS154" s="1395"/>
      <c r="AT154" s="1395"/>
    </row>
    <row r="155" spans="1:82" ht="24" customHeight="1">
      <c r="A155" s="1393"/>
      <c r="B155" s="1393"/>
      <c r="C155" s="1393"/>
      <c r="D155" s="1393"/>
      <c r="E155" s="1393"/>
      <c r="F155" s="1393"/>
      <c r="G155" s="1393"/>
      <c r="H155" s="1393"/>
      <c r="I155" s="1393"/>
      <c r="J155" s="1393"/>
      <c r="K155" s="1393"/>
      <c r="L155" s="1393"/>
      <c r="M155" s="1397"/>
      <c r="N155" s="1397"/>
      <c r="O155" s="1397"/>
      <c r="P155" s="1397"/>
      <c r="Q155" s="1394"/>
      <c r="R155" s="1394"/>
      <c r="S155" s="1394"/>
      <c r="T155" s="1394"/>
      <c r="U155" s="1393"/>
      <c r="V155" s="1393"/>
      <c r="W155" s="1393"/>
      <c r="X155" s="1394"/>
      <c r="Y155" s="1394"/>
      <c r="Z155" s="1394"/>
      <c r="AA155" s="1398"/>
      <c r="AB155" s="1398"/>
      <c r="AC155" s="1398"/>
      <c r="AD155" s="1392"/>
      <c r="AE155" s="1393"/>
      <c r="AF155" s="1393"/>
      <c r="AG155" s="1393"/>
      <c r="AH155" s="1401"/>
      <c r="AI155" s="1401"/>
      <c r="AJ155" s="1401"/>
      <c r="AK155" s="1401"/>
      <c r="AL155" s="1401"/>
      <c r="AM155" s="1401"/>
      <c r="AN155" s="1401"/>
      <c r="AO155" s="1402"/>
      <c r="AP155" s="1402"/>
      <c r="AQ155" s="1402"/>
      <c r="AR155" s="1402"/>
      <c r="AS155" s="1402"/>
      <c r="AT155" s="1402"/>
    </row>
    <row r="156" spans="1:82" ht="64.5" customHeight="1">
      <c r="A156" s="1403"/>
      <c r="B156" s="1404"/>
      <c r="C156" s="1404"/>
      <c r="D156" s="1404"/>
      <c r="E156" s="1404"/>
      <c r="F156" s="1404"/>
      <c r="G156" s="1404"/>
      <c r="H156" s="1404"/>
      <c r="I156" s="1404"/>
      <c r="J156" s="1404"/>
      <c r="K156" s="1404"/>
      <c r="L156" s="1404"/>
      <c r="M156" s="1395"/>
      <c r="N156" s="1395"/>
      <c r="O156" s="1395"/>
      <c r="P156" s="1395"/>
      <c r="Q156" s="1395"/>
      <c r="R156" s="1395"/>
      <c r="S156" s="1395"/>
      <c r="T156" s="1395"/>
      <c r="U156" s="1395"/>
      <c r="V156" s="1395"/>
      <c r="W156" s="1395"/>
      <c r="X156" s="1395"/>
      <c r="Y156" s="1395"/>
      <c r="Z156" s="1395"/>
      <c r="AA156" s="1395"/>
      <c r="AB156" s="1395"/>
      <c r="AC156" s="1395"/>
      <c r="AD156" s="1395"/>
      <c r="AE156" s="1395"/>
      <c r="AF156" s="1395"/>
      <c r="AG156" s="1395"/>
      <c r="AH156" s="1395"/>
      <c r="AI156" s="1395"/>
      <c r="AJ156" s="1395"/>
      <c r="AK156" s="1395"/>
      <c r="AL156" s="1395"/>
      <c r="AM156" s="1395"/>
      <c r="AN156" s="1395"/>
      <c r="AO156" s="1395"/>
      <c r="AP156" s="1395"/>
      <c r="AQ156" s="1395"/>
      <c r="AR156" s="1395"/>
      <c r="AS156" s="1395"/>
      <c r="AT156" s="1395"/>
    </row>
    <row r="157" spans="1:82" ht="30" customHeight="1">
      <c r="A157" s="1393"/>
      <c r="B157" s="1393"/>
      <c r="C157" s="1393"/>
      <c r="D157" s="1393"/>
      <c r="E157" s="1393"/>
      <c r="F157" s="1393"/>
      <c r="G157" s="1393"/>
      <c r="H157" s="1393"/>
      <c r="I157" s="1393"/>
      <c r="J157" s="1393"/>
      <c r="K157" s="1393"/>
      <c r="L157" s="1393"/>
      <c r="M157" s="1393"/>
      <c r="N157" s="1393"/>
      <c r="O157" s="1393"/>
      <c r="P157" s="1393"/>
      <c r="Q157" s="1405"/>
      <c r="R157" s="1405"/>
      <c r="S157" s="1405"/>
      <c r="T157" s="1405"/>
      <c r="U157" s="1405"/>
      <c r="V157" s="1405"/>
      <c r="W157" s="1405"/>
      <c r="X157" s="1398"/>
      <c r="Y157" s="1398"/>
      <c r="Z157" s="1398"/>
      <c r="AA157" s="1398"/>
      <c r="AB157" s="1398"/>
      <c r="AC157" s="1398"/>
      <c r="AD157" s="1393"/>
      <c r="AE157" s="1393"/>
      <c r="AF157" s="1393"/>
      <c r="AG157" s="1393"/>
      <c r="AH157" s="1406"/>
      <c r="AI157" s="1406"/>
      <c r="AJ157" s="1406"/>
      <c r="AK157" s="1406"/>
      <c r="AL157" s="1406"/>
      <c r="AM157" s="1406"/>
      <c r="AN157" s="1406"/>
      <c r="AO157" s="1398"/>
      <c r="AP157" s="1398"/>
      <c r="AQ157" s="1398"/>
      <c r="AR157" s="1398"/>
      <c r="AS157" s="1398"/>
      <c r="AT157" s="1398"/>
    </row>
    <row r="158" spans="1:82" ht="40.25" customHeight="1">
      <c r="A158" s="1393"/>
      <c r="B158" s="1393"/>
      <c r="C158" s="1393"/>
      <c r="D158" s="1393"/>
      <c r="E158" s="1393"/>
      <c r="F158" s="1393"/>
      <c r="G158" s="1393"/>
      <c r="H158" s="1393"/>
      <c r="I158" s="1393"/>
      <c r="J158" s="1393"/>
      <c r="K158" s="1393"/>
      <c r="L158" s="1393"/>
      <c r="M158" s="1404"/>
      <c r="N158" s="1404"/>
      <c r="O158" s="1404"/>
      <c r="P158" s="1404"/>
      <c r="Q158" s="1407"/>
      <c r="R158" s="1407"/>
      <c r="S158" s="1407"/>
      <c r="T158" s="1407"/>
      <c r="U158" s="1407"/>
      <c r="V158" s="1407"/>
      <c r="W158" s="1407"/>
      <c r="X158" s="1407"/>
      <c r="Y158" s="1407"/>
      <c r="Z158" s="1407"/>
      <c r="AA158" s="1407"/>
      <c r="AB158" s="1407"/>
      <c r="AC158" s="1407"/>
      <c r="AD158" s="1407"/>
      <c r="AE158" s="1407"/>
      <c r="AF158" s="1407"/>
      <c r="AG158" s="1407"/>
      <c r="AH158" s="1407"/>
      <c r="AI158" s="1407"/>
      <c r="AJ158" s="1407"/>
      <c r="AK158" s="1407"/>
      <c r="AL158" s="1407"/>
      <c r="AM158" s="1407"/>
      <c r="AN158" s="1407"/>
      <c r="AO158" s="1407"/>
      <c r="AP158" s="1407"/>
      <c r="AQ158" s="1407"/>
      <c r="AR158" s="1407"/>
      <c r="AS158" s="1407"/>
      <c r="AT158" s="1407"/>
    </row>
    <row r="159" spans="1:82" ht="24" customHeight="1">
      <c r="A159" s="1408"/>
      <c r="B159" s="1408"/>
      <c r="C159" s="1408"/>
      <c r="D159" s="1408"/>
      <c r="E159" s="1408"/>
      <c r="F159" s="1408"/>
      <c r="G159" s="1408"/>
      <c r="H159" s="1408"/>
      <c r="I159" s="1408"/>
      <c r="J159" s="1408"/>
      <c r="K159" s="1408"/>
      <c r="L159" s="1408"/>
      <c r="M159" s="1408"/>
      <c r="N159" s="1408"/>
      <c r="O159" s="1408"/>
      <c r="P159" s="1408"/>
      <c r="Q159" s="1408"/>
      <c r="R159" s="1408"/>
      <c r="S159" s="1408"/>
      <c r="T159" s="1408"/>
      <c r="U159" s="1408"/>
      <c r="V159" s="1408"/>
      <c r="W159" s="1408"/>
      <c r="X159" s="1408"/>
      <c r="Y159" s="1408"/>
      <c r="Z159" s="1408"/>
      <c r="AA159" s="1408"/>
      <c r="AB159" s="1408"/>
      <c r="AC159" s="1408"/>
      <c r="AD159" s="1408"/>
      <c r="AE159" s="1408"/>
      <c r="AF159" s="1408"/>
      <c r="AG159" s="1408"/>
      <c r="AH159" s="1408"/>
      <c r="AI159" s="1408"/>
      <c r="AJ159" s="1408"/>
      <c r="AK159" s="1408"/>
      <c r="AL159" s="1408"/>
      <c r="AM159" s="1409"/>
      <c r="AN159" s="1409"/>
      <c r="AO159" s="1409"/>
      <c r="AP159" s="1409"/>
      <c r="AQ159" s="1409"/>
      <c r="AR159" s="1409"/>
      <c r="AS159" s="1409"/>
      <c r="AT159" s="1409"/>
    </row>
    <row r="160" spans="1:82" ht="15" customHeight="1">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2"/>
      <c r="AC160" s="212"/>
      <c r="AD160" s="212"/>
      <c r="AE160" s="212"/>
      <c r="AF160" s="212"/>
      <c r="AG160" s="212"/>
      <c r="AH160" s="212"/>
      <c r="AI160" s="212"/>
      <c r="AJ160" s="212"/>
      <c r="AK160" s="212"/>
      <c r="AL160" s="212"/>
      <c r="AM160" s="212"/>
      <c r="AN160" s="212"/>
      <c r="AO160" s="212"/>
      <c r="AP160" s="212"/>
      <c r="AQ160" s="212"/>
      <c r="AR160" s="212"/>
      <c r="AS160" s="212"/>
      <c r="AT160" s="212"/>
    </row>
    <row r="161" spans="1:47" ht="24" customHeight="1">
      <c r="A161" s="1392"/>
      <c r="B161" s="1393"/>
      <c r="C161" s="1393"/>
      <c r="D161" s="1394"/>
      <c r="E161" s="1394"/>
      <c r="F161" s="1394"/>
      <c r="G161" s="1394"/>
      <c r="H161" s="1393"/>
      <c r="I161" s="1393"/>
      <c r="J161" s="1393"/>
      <c r="K161" s="1393"/>
      <c r="L161" s="1393"/>
      <c r="M161" s="1395"/>
      <c r="N161" s="1395"/>
      <c r="O161" s="1395"/>
      <c r="P161" s="1395"/>
      <c r="Q161" s="1395"/>
      <c r="R161" s="1395"/>
      <c r="S161" s="1395"/>
      <c r="T161" s="1395"/>
      <c r="U161" s="1395"/>
      <c r="V161" s="1395"/>
      <c r="W161" s="1395"/>
      <c r="X161" s="1395"/>
      <c r="Y161" s="1395"/>
      <c r="Z161" s="1395"/>
      <c r="AA161" s="1395"/>
      <c r="AB161" s="1395"/>
      <c r="AC161" s="1395"/>
      <c r="AD161" s="1392"/>
      <c r="AE161" s="1393"/>
      <c r="AF161" s="1393"/>
      <c r="AG161" s="1393"/>
      <c r="AH161" s="1395"/>
      <c r="AI161" s="1395"/>
      <c r="AJ161" s="1395"/>
      <c r="AK161" s="1395"/>
      <c r="AL161" s="1395"/>
      <c r="AM161" s="1395"/>
      <c r="AN161" s="1395"/>
      <c r="AO161" s="1395"/>
      <c r="AP161" s="1395"/>
      <c r="AQ161" s="1395"/>
      <c r="AR161" s="1395"/>
      <c r="AS161" s="1395"/>
      <c r="AT161" s="1395"/>
    </row>
    <row r="162" spans="1:47" ht="24" customHeight="1">
      <c r="A162" s="1393"/>
      <c r="B162" s="1393"/>
      <c r="C162" s="1393"/>
      <c r="D162" s="1393"/>
      <c r="E162" s="1393"/>
      <c r="F162" s="1393"/>
      <c r="G162" s="1393"/>
      <c r="H162" s="1393"/>
      <c r="I162" s="1393"/>
      <c r="J162" s="1393"/>
      <c r="K162" s="1393"/>
      <c r="L162" s="1393"/>
      <c r="M162" s="1395"/>
      <c r="N162" s="1395"/>
      <c r="O162" s="1395"/>
      <c r="P162" s="1395"/>
      <c r="Q162" s="1395"/>
      <c r="R162" s="1395"/>
      <c r="S162" s="1395"/>
      <c r="T162" s="1395"/>
      <c r="U162" s="1395"/>
      <c r="V162" s="1395"/>
      <c r="W162" s="1395"/>
      <c r="X162" s="1395"/>
      <c r="Y162" s="1395"/>
      <c r="Z162" s="1395"/>
      <c r="AA162" s="1395"/>
      <c r="AB162" s="1395"/>
      <c r="AC162" s="1395"/>
      <c r="AD162" s="1393"/>
      <c r="AE162" s="1393"/>
      <c r="AF162" s="1393"/>
      <c r="AG162" s="1393"/>
      <c r="AH162" s="1395"/>
      <c r="AI162" s="1395"/>
      <c r="AJ162" s="1395"/>
      <c r="AK162" s="1395"/>
      <c r="AL162" s="1395"/>
      <c r="AM162" s="1395"/>
      <c r="AN162" s="1395"/>
      <c r="AO162" s="1395"/>
      <c r="AP162" s="1395"/>
      <c r="AQ162" s="1395"/>
      <c r="AR162" s="1395"/>
      <c r="AS162" s="1395"/>
      <c r="AT162" s="1395"/>
    </row>
    <row r="163" spans="1:47" ht="24" customHeight="1">
      <c r="A163" s="1393"/>
      <c r="B163" s="1393"/>
      <c r="C163" s="1393"/>
      <c r="D163" s="1393"/>
      <c r="E163" s="1393"/>
      <c r="F163" s="1393"/>
      <c r="G163" s="1393"/>
      <c r="H163" s="1393"/>
      <c r="I163" s="1393"/>
      <c r="J163" s="1393"/>
      <c r="K163" s="1393"/>
      <c r="L163" s="1393"/>
      <c r="M163" s="1399"/>
      <c r="N163" s="1399"/>
      <c r="O163" s="1399"/>
      <c r="P163" s="1399"/>
      <c r="Q163" s="1395"/>
      <c r="R163" s="1395"/>
      <c r="S163" s="1395"/>
      <c r="T163" s="1395"/>
      <c r="U163" s="1395"/>
      <c r="V163" s="1395"/>
      <c r="W163" s="1395"/>
      <c r="X163" s="1395"/>
      <c r="Y163" s="1395"/>
      <c r="Z163" s="1395"/>
      <c r="AA163" s="1395"/>
      <c r="AB163" s="1395"/>
      <c r="AC163" s="1395"/>
      <c r="AD163" s="1395"/>
      <c r="AE163" s="1395"/>
      <c r="AF163" s="1395"/>
      <c r="AG163" s="1395"/>
      <c r="AH163" s="1395"/>
      <c r="AI163" s="1395"/>
      <c r="AJ163" s="1395"/>
      <c r="AK163" s="1395"/>
      <c r="AL163" s="1395"/>
      <c r="AM163" s="1395"/>
      <c r="AN163" s="1395"/>
      <c r="AO163" s="1395"/>
      <c r="AP163" s="1395"/>
      <c r="AQ163" s="1395"/>
      <c r="AR163" s="1395"/>
      <c r="AS163" s="1395"/>
      <c r="AT163" s="1395"/>
    </row>
    <row r="164" spans="1:47" ht="24" customHeight="1">
      <c r="A164" s="1393"/>
      <c r="B164" s="1393"/>
      <c r="C164" s="1393"/>
      <c r="D164" s="1393"/>
      <c r="E164" s="1393"/>
      <c r="F164" s="1393"/>
      <c r="G164" s="1393"/>
      <c r="H164" s="1393"/>
      <c r="I164" s="1393"/>
      <c r="J164" s="1393"/>
      <c r="K164" s="1393"/>
      <c r="L164" s="1393"/>
      <c r="M164" s="1399"/>
      <c r="N164" s="1399"/>
      <c r="O164" s="1399"/>
      <c r="P164" s="1399"/>
      <c r="Q164" s="1395"/>
      <c r="R164" s="1395"/>
      <c r="S164" s="1395"/>
      <c r="T164" s="1395"/>
      <c r="U164" s="1395"/>
      <c r="V164" s="1395"/>
      <c r="W164" s="1395"/>
      <c r="X164" s="1395"/>
      <c r="Y164" s="1395"/>
      <c r="Z164" s="1395"/>
      <c r="AA164" s="1395"/>
      <c r="AB164" s="1395"/>
      <c r="AC164" s="1395"/>
      <c r="AD164" s="1399"/>
      <c r="AE164" s="1399"/>
      <c r="AF164" s="1399"/>
      <c r="AG164" s="1399"/>
      <c r="AH164" s="1400"/>
      <c r="AI164" s="1400"/>
      <c r="AJ164" s="1400"/>
      <c r="AK164" s="1400"/>
      <c r="AL164" s="1400"/>
      <c r="AM164" s="1400"/>
      <c r="AN164" s="1400"/>
      <c r="AO164" s="1400"/>
      <c r="AP164" s="1400"/>
      <c r="AQ164" s="1400"/>
      <c r="AR164" s="1400"/>
      <c r="AS164" s="1400"/>
      <c r="AT164" s="1400"/>
    </row>
    <row r="165" spans="1:47" ht="24" customHeight="1">
      <c r="A165" s="1393"/>
      <c r="B165" s="1393"/>
      <c r="C165" s="1393"/>
      <c r="D165" s="1393"/>
      <c r="E165" s="1393"/>
      <c r="F165" s="1393"/>
      <c r="G165" s="1393"/>
      <c r="H165" s="1393"/>
      <c r="I165" s="1393"/>
      <c r="J165" s="1393"/>
      <c r="K165" s="1393"/>
      <c r="L165" s="1393"/>
      <c r="M165" s="1399"/>
      <c r="N165" s="1399"/>
      <c r="O165" s="1399"/>
      <c r="P165" s="1399"/>
      <c r="Q165" s="1395"/>
      <c r="R165" s="1395"/>
      <c r="S165" s="1395"/>
      <c r="T165" s="1395"/>
      <c r="U165" s="1395"/>
      <c r="V165" s="1395"/>
      <c r="W165" s="1395"/>
      <c r="X165" s="1395"/>
      <c r="Y165" s="1395"/>
      <c r="Z165" s="1395"/>
      <c r="AA165" s="1395"/>
      <c r="AB165" s="1395"/>
      <c r="AC165" s="1395"/>
      <c r="AD165" s="1395"/>
      <c r="AE165" s="1395"/>
      <c r="AF165" s="1395"/>
      <c r="AG165" s="1395"/>
      <c r="AH165" s="1395"/>
      <c r="AI165" s="1395"/>
      <c r="AJ165" s="1395"/>
      <c r="AK165" s="1395"/>
      <c r="AL165" s="1395"/>
      <c r="AM165" s="1395"/>
      <c r="AN165" s="1395"/>
      <c r="AO165" s="1395"/>
      <c r="AP165" s="1395"/>
      <c r="AQ165" s="1395"/>
      <c r="AR165" s="1395"/>
      <c r="AS165" s="1395"/>
      <c r="AT165" s="1395"/>
    </row>
    <row r="166" spans="1:47" ht="24" customHeight="1">
      <c r="A166" s="1393"/>
      <c r="B166" s="1393"/>
      <c r="C166" s="1393"/>
      <c r="D166" s="1393"/>
      <c r="E166" s="1393"/>
      <c r="F166" s="1393"/>
      <c r="G166" s="1393"/>
      <c r="H166" s="1393"/>
      <c r="I166" s="1393"/>
      <c r="J166" s="1393"/>
      <c r="K166" s="1393"/>
      <c r="L166" s="1393"/>
      <c r="M166" s="1393"/>
      <c r="N166" s="1393"/>
      <c r="O166" s="1393"/>
      <c r="P166" s="1393"/>
      <c r="Q166" s="1395"/>
      <c r="R166" s="1395"/>
      <c r="S166" s="1395"/>
      <c r="T166" s="1395"/>
      <c r="U166" s="1395"/>
      <c r="V166" s="1395"/>
      <c r="W166" s="1395"/>
      <c r="X166" s="1395"/>
      <c r="Y166" s="1395"/>
      <c r="Z166" s="1395"/>
      <c r="AA166" s="1395"/>
      <c r="AB166" s="1395"/>
      <c r="AC166" s="1395"/>
      <c r="AD166" s="1396"/>
      <c r="AE166" s="1396"/>
      <c r="AF166" s="1396"/>
      <c r="AG166" s="1396"/>
      <c r="AH166" s="1395"/>
      <c r="AI166" s="1395"/>
      <c r="AJ166" s="1395"/>
      <c r="AK166" s="1395"/>
      <c r="AL166" s="1395"/>
      <c r="AM166" s="1395"/>
      <c r="AN166" s="1395"/>
      <c r="AO166" s="1395"/>
      <c r="AP166" s="1395"/>
      <c r="AQ166" s="1395"/>
      <c r="AR166" s="1395"/>
      <c r="AS166" s="1395"/>
      <c r="AT166" s="1395"/>
    </row>
    <row r="167" spans="1:47" ht="30" customHeight="1">
      <c r="A167" s="1393"/>
      <c r="B167" s="1393"/>
      <c r="C167" s="1393"/>
      <c r="D167" s="1393"/>
      <c r="E167" s="1393"/>
      <c r="F167" s="1393"/>
      <c r="G167" s="1393"/>
      <c r="H167" s="1393"/>
      <c r="I167" s="1393"/>
      <c r="J167" s="1393"/>
      <c r="K167" s="1393"/>
      <c r="L167" s="1393"/>
      <c r="M167" s="1397"/>
      <c r="N167" s="1397"/>
      <c r="O167" s="1397"/>
      <c r="P167" s="1397"/>
      <c r="Q167" s="1394"/>
      <c r="R167" s="1394"/>
      <c r="S167" s="1394"/>
      <c r="T167" s="1394"/>
      <c r="U167" s="1393"/>
      <c r="V167" s="1393"/>
      <c r="W167" s="1393"/>
      <c r="X167" s="1394"/>
      <c r="Y167" s="1394"/>
      <c r="Z167" s="1394"/>
      <c r="AA167" s="1398"/>
      <c r="AB167" s="1398"/>
      <c r="AC167" s="1398"/>
      <c r="AD167" s="1392"/>
      <c r="AE167" s="1393"/>
      <c r="AF167" s="1393"/>
      <c r="AG167" s="1393"/>
      <c r="AH167" s="1401"/>
      <c r="AI167" s="1401"/>
      <c r="AJ167" s="1401"/>
      <c r="AK167" s="1401"/>
      <c r="AL167" s="1401"/>
      <c r="AM167" s="1401"/>
      <c r="AN167" s="1401"/>
      <c r="AO167" s="1402"/>
      <c r="AP167" s="1402"/>
      <c r="AQ167" s="1402"/>
      <c r="AR167" s="1402"/>
      <c r="AS167" s="1402"/>
      <c r="AT167" s="1402"/>
    </row>
    <row r="168" spans="1:47" ht="64.5" customHeight="1">
      <c r="A168" s="1403"/>
      <c r="B168" s="1404"/>
      <c r="C168" s="1404"/>
      <c r="D168" s="1404"/>
      <c r="E168" s="1404"/>
      <c r="F168" s="1404"/>
      <c r="G168" s="1404"/>
      <c r="H168" s="1404"/>
      <c r="I168" s="1404"/>
      <c r="J168" s="1404"/>
      <c r="K168" s="1404"/>
      <c r="L168" s="1404"/>
      <c r="M168" s="1395"/>
      <c r="N168" s="1395"/>
      <c r="O168" s="1395"/>
      <c r="P168" s="1395"/>
      <c r="Q168" s="1395"/>
      <c r="R168" s="1395"/>
      <c r="S168" s="1395"/>
      <c r="T168" s="1395"/>
      <c r="U168" s="1395"/>
      <c r="V168" s="1395"/>
      <c r="W168" s="1395"/>
      <c r="X168" s="1395"/>
      <c r="Y168" s="1395"/>
      <c r="Z168" s="1395"/>
      <c r="AA168" s="1395"/>
      <c r="AB168" s="1395"/>
      <c r="AC168" s="1395"/>
      <c r="AD168" s="1395"/>
      <c r="AE168" s="1395"/>
      <c r="AF168" s="1395"/>
      <c r="AG168" s="1395"/>
      <c r="AH168" s="1395"/>
      <c r="AI168" s="1395"/>
      <c r="AJ168" s="1395"/>
      <c r="AK168" s="1395"/>
      <c r="AL168" s="1395"/>
      <c r="AM168" s="1395"/>
      <c r="AN168" s="1395"/>
      <c r="AO168" s="1395"/>
      <c r="AP168" s="1395"/>
      <c r="AQ168" s="1395"/>
      <c r="AR168" s="1395"/>
      <c r="AS168" s="1395"/>
      <c r="AT168" s="1395"/>
    </row>
    <row r="169" spans="1:47" ht="30" customHeight="1">
      <c r="A169" s="1393"/>
      <c r="B169" s="1393"/>
      <c r="C169" s="1393"/>
      <c r="D169" s="1393"/>
      <c r="E169" s="1393"/>
      <c r="F169" s="1393"/>
      <c r="G169" s="1393"/>
      <c r="H169" s="1393"/>
      <c r="I169" s="1393"/>
      <c r="J169" s="1393"/>
      <c r="K169" s="1393"/>
      <c r="L169" s="1393"/>
      <c r="M169" s="1393"/>
      <c r="N169" s="1393"/>
      <c r="O169" s="1393"/>
      <c r="P169" s="1393"/>
      <c r="Q169" s="1405"/>
      <c r="R169" s="1405"/>
      <c r="S169" s="1405"/>
      <c r="T169" s="1405"/>
      <c r="U169" s="1405"/>
      <c r="V169" s="1405"/>
      <c r="W169" s="1405"/>
      <c r="X169" s="1398"/>
      <c r="Y169" s="1398"/>
      <c r="Z169" s="1398"/>
      <c r="AA169" s="1398"/>
      <c r="AB169" s="1398"/>
      <c r="AC169" s="1398"/>
      <c r="AD169" s="1393"/>
      <c r="AE169" s="1393"/>
      <c r="AF169" s="1393"/>
      <c r="AG169" s="1393"/>
      <c r="AH169" s="1406"/>
      <c r="AI169" s="1406"/>
      <c r="AJ169" s="1406"/>
      <c r="AK169" s="1406"/>
      <c r="AL169" s="1406"/>
      <c r="AM169" s="1406"/>
      <c r="AN169" s="1406"/>
      <c r="AO169" s="1398"/>
      <c r="AP169" s="1398"/>
      <c r="AQ169" s="1398"/>
      <c r="AR169" s="1398"/>
      <c r="AS169" s="1398"/>
      <c r="AT169" s="1398"/>
    </row>
    <row r="170" spans="1:47" ht="40.25" customHeight="1">
      <c r="A170" s="1393"/>
      <c r="B170" s="1393"/>
      <c r="C170" s="1393"/>
      <c r="D170" s="1393"/>
      <c r="E170" s="1393"/>
      <c r="F170" s="1393"/>
      <c r="G170" s="1393"/>
      <c r="H170" s="1393"/>
      <c r="I170" s="1393"/>
      <c r="J170" s="1393"/>
      <c r="K170" s="1393"/>
      <c r="L170" s="1393"/>
      <c r="M170" s="1404"/>
      <c r="N170" s="1404"/>
      <c r="O170" s="1404"/>
      <c r="P170" s="1404"/>
      <c r="Q170" s="1407"/>
      <c r="R170" s="1407"/>
      <c r="S170" s="1407"/>
      <c r="T170" s="1407"/>
      <c r="U170" s="1407"/>
      <c r="V170" s="1407"/>
      <c r="W170" s="1407"/>
      <c r="X170" s="1407"/>
      <c r="Y170" s="1407"/>
      <c r="Z170" s="1407"/>
      <c r="AA170" s="1407"/>
      <c r="AB170" s="1407"/>
      <c r="AC170" s="1407"/>
      <c r="AD170" s="1407"/>
      <c r="AE170" s="1407"/>
      <c r="AF170" s="1407"/>
      <c r="AG170" s="1407"/>
      <c r="AH170" s="1407"/>
      <c r="AI170" s="1407"/>
      <c r="AJ170" s="1407"/>
      <c r="AK170" s="1407"/>
      <c r="AL170" s="1407"/>
      <c r="AM170" s="1407"/>
      <c r="AN170" s="1407"/>
      <c r="AO170" s="1407"/>
      <c r="AP170" s="1407"/>
      <c r="AQ170" s="1407"/>
      <c r="AR170" s="1407"/>
      <c r="AS170" s="1407"/>
      <c r="AT170" s="1407"/>
    </row>
    <row r="171" spans="1:47" ht="24" customHeight="1">
      <c r="A171" s="1408"/>
      <c r="B171" s="1408"/>
      <c r="C171" s="1408"/>
      <c r="D171" s="1408"/>
      <c r="E171" s="1408"/>
      <c r="F171" s="1408"/>
      <c r="G171" s="1408"/>
      <c r="H171" s="1408"/>
      <c r="I171" s="1408"/>
      <c r="J171" s="1408"/>
      <c r="K171" s="1408"/>
      <c r="L171" s="1408"/>
      <c r="M171" s="1408"/>
      <c r="N171" s="1408"/>
      <c r="O171" s="1408"/>
      <c r="P171" s="1408"/>
      <c r="Q171" s="1408"/>
      <c r="R171" s="1408"/>
      <c r="S171" s="1408"/>
      <c r="T171" s="1408"/>
      <c r="U171" s="1408"/>
      <c r="V171" s="1408"/>
      <c r="W171" s="1408"/>
      <c r="X171" s="1408"/>
      <c r="Y171" s="1408"/>
      <c r="Z171" s="1408"/>
      <c r="AA171" s="1408"/>
      <c r="AB171" s="1408"/>
      <c r="AC171" s="1408"/>
      <c r="AD171" s="1408"/>
      <c r="AE171" s="1408"/>
      <c r="AF171" s="1408"/>
      <c r="AG171" s="1408"/>
      <c r="AH171" s="1408"/>
      <c r="AI171" s="1408"/>
      <c r="AJ171" s="1408"/>
      <c r="AK171" s="1408"/>
      <c r="AL171" s="1408"/>
      <c r="AM171" s="1409"/>
      <c r="AN171" s="1409"/>
      <c r="AO171" s="1409"/>
      <c r="AP171" s="1409"/>
      <c r="AQ171" s="1409"/>
      <c r="AR171" s="1409"/>
      <c r="AS171" s="1409"/>
      <c r="AT171" s="1409"/>
    </row>
    <row r="172" spans="1:47" ht="30" customHeight="1">
      <c r="A172" s="209"/>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c r="AB172" s="210"/>
      <c r="AC172" s="210"/>
      <c r="AD172" s="210"/>
      <c r="AE172" s="210"/>
      <c r="AF172" s="210"/>
      <c r="AG172" s="210"/>
      <c r="AH172" s="210"/>
      <c r="AI172" s="210"/>
      <c r="AJ172" s="210"/>
      <c r="AK172" s="210"/>
      <c r="AL172" s="210"/>
      <c r="AM172" s="210"/>
      <c r="AN172" s="210"/>
      <c r="AO172" s="210"/>
      <c r="AP172" s="1390"/>
      <c r="AQ172" s="1390"/>
      <c r="AR172" s="1390"/>
      <c r="AS172" s="1390"/>
      <c r="AT172" s="1390"/>
      <c r="AU172" s="1390"/>
    </row>
    <row r="173" spans="1:47" ht="40.5" customHeight="1">
      <c r="A173" s="210"/>
      <c r="B173" s="1391"/>
      <c r="C173" s="1391"/>
      <c r="D173" s="1391"/>
      <c r="E173" s="1391"/>
      <c r="F173" s="1391"/>
      <c r="G173" s="1391"/>
      <c r="H173" s="1391"/>
      <c r="I173" s="1391"/>
      <c r="J173" s="1391"/>
      <c r="K173" s="1391"/>
      <c r="L173" s="1391"/>
      <c r="M173" s="1391"/>
      <c r="N173" s="1391"/>
      <c r="O173" s="1391"/>
      <c r="P173" s="1391"/>
      <c r="Q173" s="1391"/>
      <c r="R173" s="1391"/>
      <c r="S173" s="1391"/>
      <c r="T173" s="1391"/>
      <c r="U173" s="1391"/>
      <c r="V173" s="1391"/>
      <c r="W173" s="1391"/>
      <c r="X173" s="1391"/>
      <c r="Y173" s="1391"/>
      <c r="Z173" s="1391"/>
      <c r="AA173" s="1391"/>
      <c r="AB173" s="1391"/>
      <c r="AC173" s="1391"/>
      <c r="AD173" s="1391"/>
      <c r="AE173" s="1391"/>
      <c r="AF173" s="1391"/>
      <c r="AG173" s="1391"/>
      <c r="AH173" s="1391"/>
      <c r="AI173" s="1391"/>
      <c r="AJ173" s="1391"/>
      <c r="AK173" s="1391"/>
      <c r="AL173" s="1391"/>
      <c r="AM173" s="1391"/>
      <c r="AN173" s="1391"/>
      <c r="AO173" s="1391"/>
      <c r="AP173" s="1391"/>
      <c r="AQ173" s="1391"/>
      <c r="AR173" s="1391"/>
      <c r="AS173" s="1391"/>
      <c r="AT173" s="211"/>
    </row>
    <row r="174" spans="1:47" ht="3.75" customHeight="1">
      <c r="A174" s="212"/>
      <c r="B174" s="213"/>
      <c r="C174" s="213"/>
      <c r="D174" s="213"/>
      <c r="E174" s="213"/>
      <c r="F174" s="213"/>
      <c r="G174" s="213"/>
      <c r="H174" s="213"/>
      <c r="I174" s="213"/>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Q174" s="213"/>
      <c r="AR174" s="213"/>
      <c r="AS174" s="213"/>
      <c r="AT174" s="183"/>
    </row>
    <row r="175" spans="1:47" ht="24" customHeight="1">
      <c r="A175" s="1392"/>
      <c r="B175" s="1393"/>
      <c r="C175" s="1393"/>
      <c r="D175" s="1394"/>
      <c r="E175" s="1394"/>
      <c r="F175" s="1394"/>
      <c r="G175" s="1394"/>
      <c r="H175" s="1393"/>
      <c r="I175" s="1393"/>
      <c r="J175" s="1393"/>
      <c r="K175" s="1393"/>
      <c r="L175" s="1393"/>
      <c r="M175" s="1395"/>
      <c r="N175" s="1395"/>
      <c r="O175" s="1395"/>
      <c r="P175" s="1395"/>
      <c r="Q175" s="1395"/>
      <c r="R175" s="1395"/>
      <c r="S175" s="1395"/>
      <c r="T175" s="1395"/>
      <c r="U175" s="1395"/>
      <c r="V175" s="1395"/>
      <c r="W175" s="1395"/>
      <c r="X175" s="1395"/>
      <c r="Y175" s="1395"/>
      <c r="Z175" s="1395"/>
      <c r="AA175" s="1395"/>
      <c r="AB175" s="1395"/>
      <c r="AC175" s="1395"/>
      <c r="AD175" s="1392"/>
      <c r="AE175" s="1393"/>
      <c r="AF175" s="1393"/>
      <c r="AG175" s="1393"/>
      <c r="AH175" s="1395"/>
      <c r="AI175" s="1395"/>
      <c r="AJ175" s="1395"/>
      <c r="AK175" s="1395"/>
      <c r="AL175" s="1395"/>
      <c r="AM175" s="1395"/>
      <c r="AN175" s="1395"/>
      <c r="AO175" s="1395"/>
      <c r="AP175" s="1395"/>
      <c r="AQ175" s="1395"/>
      <c r="AR175" s="1395"/>
      <c r="AS175" s="1395"/>
      <c r="AT175" s="1395"/>
    </row>
    <row r="176" spans="1:47" ht="24" customHeight="1">
      <c r="A176" s="1393"/>
      <c r="B176" s="1393"/>
      <c r="C176" s="1393"/>
      <c r="D176" s="1393"/>
      <c r="E176" s="1393"/>
      <c r="F176" s="1393"/>
      <c r="G176" s="1393"/>
      <c r="H176" s="1393"/>
      <c r="I176" s="1393"/>
      <c r="J176" s="1393"/>
      <c r="K176" s="1393"/>
      <c r="L176" s="1393"/>
      <c r="M176" s="1395"/>
      <c r="N176" s="1395"/>
      <c r="O176" s="1395"/>
      <c r="P176" s="1395"/>
      <c r="Q176" s="1395"/>
      <c r="R176" s="1395"/>
      <c r="S176" s="1395"/>
      <c r="T176" s="1395"/>
      <c r="U176" s="1395"/>
      <c r="V176" s="1395"/>
      <c r="W176" s="1395"/>
      <c r="X176" s="1395"/>
      <c r="Y176" s="1395"/>
      <c r="Z176" s="1395"/>
      <c r="AA176" s="1395"/>
      <c r="AB176" s="1395"/>
      <c r="AC176" s="1395"/>
      <c r="AD176" s="1393"/>
      <c r="AE176" s="1393"/>
      <c r="AF176" s="1393"/>
      <c r="AG176" s="1393"/>
      <c r="AH176" s="1395"/>
      <c r="AI176" s="1395"/>
      <c r="AJ176" s="1395"/>
      <c r="AK176" s="1395"/>
      <c r="AL176" s="1395"/>
      <c r="AM176" s="1395"/>
      <c r="AN176" s="1395"/>
      <c r="AO176" s="1395"/>
      <c r="AP176" s="1395"/>
      <c r="AQ176" s="1395"/>
      <c r="AR176" s="1395"/>
      <c r="AS176" s="1395"/>
      <c r="AT176" s="1395"/>
    </row>
    <row r="177" spans="1:82" ht="24" customHeight="1">
      <c r="A177" s="1393"/>
      <c r="B177" s="1393"/>
      <c r="C177" s="1393"/>
      <c r="D177" s="1393"/>
      <c r="E177" s="1393"/>
      <c r="F177" s="1393"/>
      <c r="G177" s="1393"/>
      <c r="H177" s="1393"/>
      <c r="I177" s="1393"/>
      <c r="J177" s="1393"/>
      <c r="K177" s="1393"/>
      <c r="L177" s="1393"/>
      <c r="M177" s="1399"/>
      <c r="N177" s="1399"/>
      <c r="O177" s="1399"/>
      <c r="P177" s="1399"/>
      <c r="Q177" s="1395"/>
      <c r="R177" s="1395"/>
      <c r="S177" s="1395"/>
      <c r="T177" s="1395"/>
      <c r="U177" s="1395"/>
      <c r="V177" s="1395"/>
      <c r="W177" s="1395"/>
      <c r="X177" s="1395"/>
      <c r="Y177" s="1395"/>
      <c r="Z177" s="1395"/>
      <c r="AA177" s="1395"/>
      <c r="AB177" s="1395"/>
      <c r="AC177" s="1395"/>
      <c r="AD177" s="1395"/>
      <c r="AE177" s="1395"/>
      <c r="AF177" s="1395"/>
      <c r="AG177" s="1395"/>
      <c r="AH177" s="1395"/>
      <c r="AI177" s="1395"/>
      <c r="AJ177" s="1395"/>
      <c r="AK177" s="1395"/>
      <c r="AL177" s="1395"/>
      <c r="AM177" s="1395"/>
      <c r="AN177" s="1395"/>
      <c r="AO177" s="1395"/>
      <c r="AP177" s="1395"/>
      <c r="AQ177" s="1395"/>
      <c r="AR177" s="1395"/>
      <c r="AS177" s="1395"/>
      <c r="AT177" s="1395"/>
    </row>
    <row r="178" spans="1:82" ht="24" customHeight="1">
      <c r="A178" s="1393"/>
      <c r="B178" s="1393"/>
      <c r="C178" s="1393"/>
      <c r="D178" s="1393"/>
      <c r="E178" s="1393"/>
      <c r="F178" s="1393"/>
      <c r="G178" s="1393"/>
      <c r="H178" s="1393"/>
      <c r="I178" s="1393"/>
      <c r="J178" s="1393"/>
      <c r="K178" s="1393"/>
      <c r="L178" s="1393"/>
      <c r="M178" s="1399"/>
      <c r="N178" s="1399"/>
      <c r="O178" s="1399"/>
      <c r="P178" s="1399"/>
      <c r="Q178" s="1395"/>
      <c r="R178" s="1395"/>
      <c r="S178" s="1395"/>
      <c r="T178" s="1395"/>
      <c r="U178" s="1395"/>
      <c r="V178" s="1395"/>
      <c r="W178" s="1395"/>
      <c r="X178" s="1395"/>
      <c r="Y178" s="1395"/>
      <c r="Z178" s="1395"/>
      <c r="AA178" s="1395"/>
      <c r="AB178" s="1395"/>
      <c r="AC178" s="1395"/>
      <c r="AD178" s="1399"/>
      <c r="AE178" s="1399"/>
      <c r="AF178" s="1399"/>
      <c r="AG178" s="1399"/>
      <c r="AH178" s="1400"/>
      <c r="AI178" s="1400"/>
      <c r="AJ178" s="1400"/>
      <c r="AK178" s="1400"/>
      <c r="AL178" s="1400"/>
      <c r="AM178" s="1400"/>
      <c r="AN178" s="1400"/>
      <c r="AO178" s="1400"/>
      <c r="AP178" s="1400"/>
      <c r="AQ178" s="1400"/>
      <c r="AR178" s="1400"/>
      <c r="AS178" s="1400"/>
      <c r="AT178" s="1400"/>
    </row>
    <row r="179" spans="1:82" ht="24" customHeight="1">
      <c r="A179" s="1393"/>
      <c r="B179" s="1393"/>
      <c r="C179" s="1393"/>
      <c r="D179" s="1393"/>
      <c r="E179" s="1393"/>
      <c r="F179" s="1393"/>
      <c r="G179" s="1393"/>
      <c r="H179" s="1393"/>
      <c r="I179" s="1393"/>
      <c r="J179" s="1393"/>
      <c r="K179" s="1393"/>
      <c r="L179" s="1393"/>
      <c r="M179" s="1399"/>
      <c r="N179" s="1399"/>
      <c r="O179" s="1399"/>
      <c r="P179" s="1399"/>
      <c r="Q179" s="1395"/>
      <c r="R179" s="1395"/>
      <c r="S179" s="1395"/>
      <c r="T179" s="1395"/>
      <c r="U179" s="1395"/>
      <c r="V179" s="1395"/>
      <c r="W179" s="1395"/>
      <c r="X179" s="1395"/>
      <c r="Y179" s="1395"/>
      <c r="Z179" s="1395"/>
      <c r="AA179" s="1395"/>
      <c r="AB179" s="1395"/>
      <c r="AC179" s="1395"/>
      <c r="AD179" s="1395"/>
      <c r="AE179" s="1395"/>
      <c r="AF179" s="1395"/>
      <c r="AG179" s="1395"/>
      <c r="AH179" s="1395"/>
      <c r="AI179" s="1395"/>
      <c r="AJ179" s="1395"/>
      <c r="AK179" s="1395"/>
      <c r="AL179" s="1395"/>
      <c r="AM179" s="1395"/>
      <c r="AN179" s="1395"/>
      <c r="AO179" s="1395"/>
      <c r="AP179" s="1395"/>
      <c r="AQ179" s="1395"/>
      <c r="AR179" s="1395"/>
      <c r="AS179" s="1395"/>
      <c r="AT179" s="1395"/>
    </row>
    <row r="180" spans="1:82" ht="24" customHeight="1">
      <c r="A180" s="1393"/>
      <c r="B180" s="1393"/>
      <c r="C180" s="1393"/>
      <c r="D180" s="1393"/>
      <c r="E180" s="1393"/>
      <c r="F180" s="1393"/>
      <c r="G180" s="1393"/>
      <c r="H180" s="1393"/>
      <c r="I180" s="1393"/>
      <c r="J180" s="1393"/>
      <c r="K180" s="1393"/>
      <c r="L180" s="1393"/>
      <c r="M180" s="1393"/>
      <c r="N180" s="1393"/>
      <c r="O180" s="1393"/>
      <c r="P180" s="1393"/>
      <c r="Q180" s="1395"/>
      <c r="R180" s="1395"/>
      <c r="S180" s="1395"/>
      <c r="T180" s="1395"/>
      <c r="U180" s="1395"/>
      <c r="V180" s="1395"/>
      <c r="W180" s="1395"/>
      <c r="X180" s="1395"/>
      <c r="Y180" s="1395"/>
      <c r="Z180" s="1395"/>
      <c r="AA180" s="1395"/>
      <c r="AB180" s="1395"/>
      <c r="AC180" s="1395"/>
      <c r="AD180" s="1396"/>
      <c r="AE180" s="1396"/>
      <c r="AF180" s="1396"/>
      <c r="AG180" s="1396"/>
      <c r="AH180" s="1395"/>
      <c r="AI180" s="1395"/>
      <c r="AJ180" s="1395"/>
      <c r="AK180" s="1395"/>
      <c r="AL180" s="1395"/>
      <c r="AM180" s="1395"/>
      <c r="AN180" s="1395"/>
      <c r="AO180" s="1395"/>
      <c r="AP180" s="1395"/>
      <c r="AQ180" s="1395"/>
      <c r="AR180" s="1395"/>
      <c r="AS180" s="1395"/>
      <c r="AT180" s="1395"/>
    </row>
    <row r="181" spans="1:82" ht="24" customHeight="1">
      <c r="A181" s="1393"/>
      <c r="B181" s="1393"/>
      <c r="C181" s="1393"/>
      <c r="D181" s="1393"/>
      <c r="E181" s="1393"/>
      <c r="F181" s="1393"/>
      <c r="G181" s="1393"/>
      <c r="H181" s="1393"/>
      <c r="I181" s="1393"/>
      <c r="J181" s="1393"/>
      <c r="K181" s="1393"/>
      <c r="L181" s="1393"/>
      <c r="M181" s="1410"/>
      <c r="N181" s="1410"/>
      <c r="O181" s="1410"/>
      <c r="P181" s="1410"/>
      <c r="Q181" s="1394"/>
      <c r="R181" s="1394"/>
      <c r="S181" s="1394"/>
      <c r="T181" s="1394"/>
      <c r="U181" s="1393"/>
      <c r="V181" s="1393"/>
      <c r="W181" s="1393"/>
      <c r="X181" s="1394"/>
      <c r="Y181" s="1394"/>
      <c r="Z181" s="1394"/>
      <c r="AA181" s="1398"/>
      <c r="AB181" s="1398"/>
      <c r="AC181" s="1398"/>
      <c r="AD181" s="1392"/>
      <c r="AE181" s="1393"/>
      <c r="AF181" s="1393"/>
      <c r="AG181" s="1393"/>
      <c r="AH181" s="1401"/>
      <c r="AI181" s="1401"/>
      <c r="AJ181" s="1401"/>
      <c r="AK181" s="1401"/>
      <c r="AL181" s="1401"/>
      <c r="AM181" s="1401"/>
      <c r="AN181" s="1401"/>
      <c r="AO181" s="1402"/>
      <c r="AP181" s="1402"/>
      <c r="AQ181" s="1402"/>
      <c r="AR181" s="1402"/>
      <c r="AS181" s="1402"/>
      <c r="AT181" s="1402"/>
    </row>
    <row r="182" spans="1:82" ht="64.5" customHeight="1">
      <c r="A182" s="1403"/>
      <c r="B182" s="1404"/>
      <c r="C182" s="1404"/>
      <c r="D182" s="1404"/>
      <c r="E182" s="1404"/>
      <c r="F182" s="1404"/>
      <c r="G182" s="1404"/>
      <c r="H182" s="1404"/>
      <c r="I182" s="1404"/>
      <c r="J182" s="1404"/>
      <c r="K182" s="1404"/>
      <c r="L182" s="1404"/>
      <c r="M182" s="1395"/>
      <c r="N182" s="1395"/>
      <c r="O182" s="1395"/>
      <c r="P182" s="1395"/>
      <c r="Q182" s="1395"/>
      <c r="R182" s="1395"/>
      <c r="S182" s="1395"/>
      <c r="T182" s="1395"/>
      <c r="U182" s="1395"/>
      <c r="V182" s="1395"/>
      <c r="W182" s="1395"/>
      <c r="X182" s="1395"/>
      <c r="Y182" s="1395"/>
      <c r="Z182" s="1395"/>
      <c r="AA182" s="1395"/>
      <c r="AB182" s="1395"/>
      <c r="AC182" s="1395"/>
      <c r="AD182" s="1395"/>
      <c r="AE182" s="1395"/>
      <c r="AF182" s="1395"/>
      <c r="AG182" s="1395"/>
      <c r="AH182" s="1395"/>
      <c r="AI182" s="1395"/>
      <c r="AJ182" s="1395"/>
      <c r="AK182" s="1395"/>
      <c r="AL182" s="1395"/>
      <c r="AM182" s="1395"/>
      <c r="AN182" s="1395"/>
      <c r="AO182" s="1395"/>
      <c r="AP182" s="1395"/>
      <c r="AQ182" s="1395"/>
      <c r="AR182" s="1395"/>
      <c r="AS182" s="1395"/>
      <c r="AT182" s="1395"/>
    </row>
    <row r="183" spans="1:82" ht="30" customHeight="1">
      <c r="A183" s="1393"/>
      <c r="B183" s="1393"/>
      <c r="C183" s="1393"/>
      <c r="D183" s="1393"/>
      <c r="E183" s="1393"/>
      <c r="F183" s="1393"/>
      <c r="G183" s="1393"/>
      <c r="H183" s="1393"/>
      <c r="I183" s="1393"/>
      <c r="J183" s="1393"/>
      <c r="K183" s="1393"/>
      <c r="L183" s="1393"/>
      <c r="M183" s="1393"/>
      <c r="N183" s="1393"/>
      <c r="O183" s="1393"/>
      <c r="P183" s="1393"/>
      <c r="Q183" s="1405"/>
      <c r="R183" s="1405"/>
      <c r="S183" s="1405"/>
      <c r="T183" s="1405"/>
      <c r="U183" s="1405"/>
      <c r="V183" s="1405"/>
      <c r="W183" s="1405"/>
      <c r="X183" s="1398"/>
      <c r="Y183" s="1398"/>
      <c r="Z183" s="1398"/>
      <c r="AA183" s="1398"/>
      <c r="AB183" s="1398"/>
      <c r="AC183" s="1398"/>
      <c r="AD183" s="1393"/>
      <c r="AE183" s="1393"/>
      <c r="AF183" s="1393"/>
      <c r="AG183" s="1393"/>
      <c r="AH183" s="1406"/>
      <c r="AI183" s="1406"/>
      <c r="AJ183" s="1406"/>
      <c r="AK183" s="1406"/>
      <c r="AL183" s="1406"/>
      <c r="AM183" s="1406"/>
      <c r="AN183" s="1406"/>
      <c r="AO183" s="1398"/>
      <c r="AP183" s="1398"/>
      <c r="AQ183" s="1398"/>
      <c r="AR183" s="1398"/>
      <c r="AS183" s="1398"/>
      <c r="AT183" s="1398"/>
    </row>
    <row r="184" spans="1:82" ht="40.25" customHeight="1">
      <c r="A184" s="1393"/>
      <c r="B184" s="1393"/>
      <c r="C184" s="1393"/>
      <c r="D184" s="1393"/>
      <c r="E184" s="1393"/>
      <c r="F184" s="1393"/>
      <c r="G184" s="1393"/>
      <c r="H184" s="1393"/>
      <c r="I184" s="1393"/>
      <c r="J184" s="1393"/>
      <c r="K184" s="1393"/>
      <c r="L184" s="1393"/>
      <c r="M184" s="1404"/>
      <c r="N184" s="1404"/>
      <c r="O184" s="1404"/>
      <c r="P184" s="1404"/>
      <c r="Q184" s="1407"/>
      <c r="R184" s="1407"/>
      <c r="S184" s="1407"/>
      <c r="T184" s="1407"/>
      <c r="U184" s="1407"/>
      <c r="V184" s="1407"/>
      <c r="W184" s="1407"/>
      <c r="X184" s="1407"/>
      <c r="Y184" s="1407"/>
      <c r="Z184" s="1407"/>
      <c r="AA184" s="1407"/>
      <c r="AB184" s="1407"/>
      <c r="AC184" s="1407"/>
      <c r="AD184" s="1407"/>
      <c r="AE184" s="1407"/>
      <c r="AF184" s="1407"/>
      <c r="AG184" s="1407"/>
      <c r="AH184" s="1407"/>
      <c r="AI184" s="1407"/>
      <c r="AJ184" s="1407"/>
      <c r="AK184" s="1407"/>
      <c r="AL184" s="1407"/>
      <c r="AM184" s="1407"/>
      <c r="AN184" s="1407"/>
      <c r="AO184" s="1407"/>
      <c r="AP184" s="1407"/>
      <c r="AQ184" s="1407"/>
      <c r="AR184" s="1407"/>
      <c r="AS184" s="1407"/>
      <c r="AT184" s="1407"/>
    </row>
    <row r="185" spans="1:82" ht="24" customHeight="1">
      <c r="A185" s="1408"/>
      <c r="B185" s="1408"/>
      <c r="C185" s="1408"/>
      <c r="D185" s="1408"/>
      <c r="E185" s="1408"/>
      <c r="F185" s="1408"/>
      <c r="G185" s="1408"/>
      <c r="H185" s="1408"/>
      <c r="I185" s="1408"/>
      <c r="J185" s="1408"/>
      <c r="K185" s="1408"/>
      <c r="L185" s="1408"/>
      <c r="M185" s="1408"/>
      <c r="N185" s="1408"/>
      <c r="O185" s="1408"/>
      <c r="P185" s="1408"/>
      <c r="Q185" s="1408"/>
      <c r="R185" s="1408"/>
      <c r="S185" s="1408"/>
      <c r="T185" s="1408"/>
      <c r="U185" s="1408"/>
      <c r="V185" s="1408"/>
      <c r="W185" s="1408"/>
      <c r="X185" s="1408"/>
      <c r="Y185" s="1408"/>
      <c r="Z185" s="1408"/>
      <c r="AA185" s="1408"/>
      <c r="AB185" s="1408"/>
      <c r="AC185" s="1408"/>
      <c r="AD185" s="1408"/>
      <c r="AE185" s="1408"/>
      <c r="AF185" s="1408"/>
      <c r="AG185" s="1408"/>
      <c r="AH185" s="1408"/>
      <c r="AI185" s="1408"/>
      <c r="AJ185" s="1408"/>
      <c r="AK185" s="1408"/>
      <c r="AL185" s="1408"/>
      <c r="AM185" s="1409"/>
      <c r="AN185" s="1409"/>
      <c r="AO185" s="1409"/>
      <c r="AP185" s="1409"/>
      <c r="AQ185" s="1409"/>
      <c r="AR185" s="1409"/>
      <c r="AS185" s="1409"/>
      <c r="AT185" s="1409"/>
    </row>
    <row r="186" spans="1:82" ht="15" customHeight="1">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c r="W186" s="214"/>
      <c r="X186" s="214"/>
      <c r="Y186" s="214"/>
      <c r="Z186" s="214"/>
      <c r="AA186" s="214"/>
      <c r="AB186" s="214"/>
      <c r="AC186" s="214"/>
      <c r="AD186" s="214"/>
      <c r="AE186" s="214"/>
      <c r="AF186" s="214"/>
      <c r="AG186" s="214"/>
      <c r="AH186" s="214"/>
      <c r="AI186" s="214"/>
      <c r="AJ186" s="214"/>
      <c r="AK186" s="214"/>
      <c r="AL186" s="214"/>
      <c r="AM186" s="214"/>
      <c r="AN186" s="214"/>
      <c r="AO186" s="214"/>
      <c r="AP186" s="214"/>
      <c r="AQ186" s="214"/>
      <c r="AR186" s="214"/>
      <c r="AS186" s="214"/>
      <c r="AT186" s="214"/>
    </row>
    <row r="187" spans="1:82" ht="24" customHeight="1">
      <c r="A187" s="1392"/>
      <c r="B187" s="1393"/>
      <c r="C187" s="1393"/>
      <c r="D187" s="1394"/>
      <c r="E187" s="1394"/>
      <c r="F187" s="1394"/>
      <c r="G187" s="1394"/>
      <c r="H187" s="1393"/>
      <c r="I187" s="1393"/>
      <c r="J187" s="1393"/>
      <c r="K187" s="1393"/>
      <c r="L187" s="1393"/>
      <c r="M187" s="1395"/>
      <c r="N187" s="1395"/>
      <c r="O187" s="1395"/>
      <c r="P187" s="1395"/>
      <c r="Q187" s="1395"/>
      <c r="R187" s="1395"/>
      <c r="S187" s="1395"/>
      <c r="T187" s="1395"/>
      <c r="U187" s="1395"/>
      <c r="V187" s="1395"/>
      <c r="W187" s="1395"/>
      <c r="X187" s="1395"/>
      <c r="Y187" s="1395"/>
      <c r="Z187" s="1395"/>
      <c r="AA187" s="1395"/>
      <c r="AB187" s="1395"/>
      <c r="AC187" s="1395"/>
      <c r="AD187" s="1392"/>
      <c r="AE187" s="1393"/>
      <c r="AF187" s="1393"/>
      <c r="AG187" s="1393"/>
      <c r="AH187" s="1395"/>
      <c r="AI187" s="1395"/>
      <c r="AJ187" s="1395"/>
      <c r="AK187" s="1395"/>
      <c r="AL187" s="1395"/>
      <c r="AM187" s="1395"/>
      <c r="AN187" s="1395"/>
      <c r="AO187" s="1395"/>
      <c r="AP187" s="1395"/>
      <c r="AQ187" s="1395"/>
      <c r="AR187" s="1395"/>
      <c r="AS187" s="1395"/>
      <c r="AT187" s="1395"/>
    </row>
    <row r="188" spans="1:82" ht="24" customHeight="1">
      <c r="A188" s="1393"/>
      <c r="B188" s="1393"/>
      <c r="C188" s="1393"/>
      <c r="D188" s="1393"/>
      <c r="E188" s="1393"/>
      <c r="F188" s="1393"/>
      <c r="G188" s="1393"/>
      <c r="H188" s="1393"/>
      <c r="I188" s="1393"/>
      <c r="J188" s="1393"/>
      <c r="K188" s="1393"/>
      <c r="L188" s="1393"/>
      <c r="M188" s="1395"/>
      <c r="N188" s="1395"/>
      <c r="O188" s="1395"/>
      <c r="P188" s="1395"/>
      <c r="Q188" s="1395"/>
      <c r="R188" s="1395"/>
      <c r="S188" s="1395"/>
      <c r="T188" s="1395"/>
      <c r="U188" s="1395"/>
      <c r="V188" s="1395"/>
      <c r="W188" s="1395"/>
      <c r="X188" s="1395"/>
      <c r="Y188" s="1395"/>
      <c r="Z188" s="1395"/>
      <c r="AA188" s="1395"/>
      <c r="AB188" s="1395"/>
      <c r="AC188" s="1395"/>
      <c r="AD188" s="1393"/>
      <c r="AE188" s="1393"/>
      <c r="AF188" s="1393"/>
      <c r="AG188" s="1393"/>
      <c r="AH188" s="1395"/>
      <c r="AI188" s="1395"/>
      <c r="AJ188" s="1395"/>
      <c r="AK188" s="1395"/>
      <c r="AL188" s="1395"/>
      <c r="AM188" s="1395"/>
      <c r="AN188" s="1395"/>
      <c r="AO188" s="1395"/>
      <c r="AP188" s="1395"/>
      <c r="AQ188" s="1395"/>
      <c r="AR188" s="1395"/>
      <c r="AS188" s="1395"/>
      <c r="AT188" s="1395"/>
    </row>
    <row r="189" spans="1:82" ht="24" customHeight="1">
      <c r="A189" s="1393"/>
      <c r="B189" s="1393"/>
      <c r="C189" s="1393"/>
      <c r="D189" s="1393"/>
      <c r="E189" s="1393"/>
      <c r="F189" s="1393"/>
      <c r="G189" s="1393"/>
      <c r="H189" s="1393"/>
      <c r="I189" s="1393"/>
      <c r="J189" s="1393"/>
      <c r="K189" s="1393"/>
      <c r="L189" s="1393"/>
      <c r="M189" s="1399"/>
      <c r="N189" s="1399"/>
      <c r="O189" s="1399"/>
      <c r="P189" s="1399"/>
      <c r="Q189" s="1395"/>
      <c r="R189" s="1395"/>
      <c r="S189" s="1395"/>
      <c r="T189" s="1395"/>
      <c r="U189" s="1395"/>
      <c r="V189" s="1395"/>
      <c r="W189" s="1395"/>
      <c r="X189" s="1395"/>
      <c r="Y189" s="1395"/>
      <c r="Z189" s="1395"/>
      <c r="AA189" s="1395"/>
      <c r="AB189" s="1395"/>
      <c r="AC189" s="1395"/>
      <c r="AD189" s="1395"/>
      <c r="AE189" s="1395"/>
      <c r="AF189" s="1395"/>
      <c r="AG189" s="1395"/>
      <c r="AH189" s="1395"/>
      <c r="AI189" s="1395"/>
      <c r="AJ189" s="1395"/>
      <c r="AK189" s="1395"/>
      <c r="AL189" s="1395"/>
      <c r="AM189" s="1395"/>
      <c r="AN189" s="1395"/>
      <c r="AO189" s="1395"/>
      <c r="AP189" s="1395"/>
      <c r="AQ189" s="1395"/>
      <c r="AR189" s="1395"/>
      <c r="AS189" s="1395"/>
      <c r="AT189" s="1395"/>
      <c r="BC189" s="205"/>
      <c r="BD189" s="205"/>
      <c r="BE189" s="205"/>
      <c r="BF189" s="205"/>
      <c r="BG189" s="205"/>
      <c r="BH189" s="205"/>
      <c r="BI189" s="205"/>
      <c r="BJ189" s="205"/>
      <c r="BK189" s="205"/>
      <c r="BL189" s="205"/>
      <c r="BM189" s="205"/>
      <c r="BN189" s="205"/>
      <c r="BO189" s="205"/>
      <c r="BP189" s="205"/>
      <c r="BQ189" s="205"/>
      <c r="BR189" s="205"/>
      <c r="BS189" s="205"/>
      <c r="BT189" s="205"/>
      <c r="BU189" s="205"/>
      <c r="BV189" s="205"/>
      <c r="BW189" s="205"/>
      <c r="BX189" s="205"/>
      <c r="BY189" s="205"/>
      <c r="BZ189" s="205"/>
      <c r="CA189" s="205"/>
      <c r="CB189" s="205"/>
      <c r="CC189" s="205"/>
      <c r="CD189" s="205"/>
    </row>
    <row r="190" spans="1:82" ht="24" customHeight="1">
      <c r="A190" s="1393"/>
      <c r="B190" s="1393"/>
      <c r="C190" s="1393"/>
      <c r="D190" s="1393"/>
      <c r="E190" s="1393"/>
      <c r="F190" s="1393"/>
      <c r="G190" s="1393"/>
      <c r="H190" s="1393"/>
      <c r="I190" s="1393"/>
      <c r="J190" s="1393"/>
      <c r="K190" s="1393"/>
      <c r="L190" s="1393"/>
      <c r="M190" s="1399"/>
      <c r="N190" s="1399"/>
      <c r="O190" s="1399"/>
      <c r="P190" s="1399"/>
      <c r="Q190" s="1395"/>
      <c r="R190" s="1395"/>
      <c r="S190" s="1395"/>
      <c r="T190" s="1395"/>
      <c r="U190" s="1395"/>
      <c r="V190" s="1395"/>
      <c r="W190" s="1395"/>
      <c r="X190" s="1395"/>
      <c r="Y190" s="1395"/>
      <c r="Z190" s="1395"/>
      <c r="AA190" s="1395"/>
      <c r="AB190" s="1395"/>
      <c r="AC190" s="1395"/>
      <c r="AD190" s="1399"/>
      <c r="AE190" s="1399"/>
      <c r="AF190" s="1399"/>
      <c r="AG190" s="1399"/>
      <c r="AH190" s="1400"/>
      <c r="AI190" s="1400"/>
      <c r="AJ190" s="1400"/>
      <c r="AK190" s="1400"/>
      <c r="AL190" s="1400"/>
      <c r="AM190" s="1400"/>
      <c r="AN190" s="1400"/>
      <c r="AO190" s="1400"/>
      <c r="AP190" s="1400"/>
      <c r="AQ190" s="1400"/>
      <c r="AR190" s="1400"/>
      <c r="AS190" s="1400"/>
      <c r="AT190" s="1400"/>
      <c r="BC190" s="1369"/>
      <c r="BD190" s="1369"/>
      <c r="BE190" s="1369"/>
      <c r="BF190" s="1369"/>
      <c r="BG190" s="1369"/>
      <c r="BH190" s="1369"/>
      <c r="BI190" s="1369"/>
      <c r="BJ190" s="1369"/>
      <c r="BK190" s="1369"/>
      <c r="BL190" s="1369"/>
      <c r="BM190" s="1369"/>
      <c r="BN190" s="1369"/>
      <c r="BO190" s="1369"/>
      <c r="BP190" s="1369"/>
      <c r="BQ190" s="1369"/>
      <c r="BR190" s="1369"/>
      <c r="BS190" s="1369"/>
      <c r="BT190" s="1369"/>
      <c r="BU190" s="1369"/>
      <c r="BV190" s="1369"/>
      <c r="BW190" s="1369"/>
      <c r="BX190" s="1369"/>
      <c r="BY190" s="1369"/>
      <c r="BZ190" s="1369"/>
      <c r="CA190" s="1369"/>
      <c r="CB190" s="1369"/>
      <c r="CC190" s="1369"/>
      <c r="CD190" s="1369"/>
    </row>
    <row r="191" spans="1:82" ht="24" customHeight="1">
      <c r="A191" s="1393"/>
      <c r="B191" s="1393"/>
      <c r="C191" s="1393"/>
      <c r="D191" s="1393"/>
      <c r="E191" s="1393"/>
      <c r="F191" s="1393"/>
      <c r="G191" s="1393"/>
      <c r="H191" s="1393"/>
      <c r="I191" s="1393"/>
      <c r="J191" s="1393"/>
      <c r="K191" s="1393"/>
      <c r="L191" s="1393"/>
      <c r="M191" s="1399"/>
      <c r="N191" s="1399"/>
      <c r="O191" s="1399"/>
      <c r="P191" s="1399"/>
      <c r="Q191" s="1395"/>
      <c r="R191" s="1395"/>
      <c r="S191" s="1395"/>
      <c r="T191" s="1395"/>
      <c r="U191" s="1395"/>
      <c r="V191" s="1395"/>
      <c r="W191" s="1395"/>
      <c r="X191" s="1395"/>
      <c r="Y191" s="1395"/>
      <c r="Z191" s="1395"/>
      <c r="AA191" s="1395"/>
      <c r="AB191" s="1395"/>
      <c r="AC191" s="1395"/>
      <c r="AD191" s="1395"/>
      <c r="AE191" s="1395"/>
      <c r="AF191" s="1395"/>
      <c r="AG191" s="1395"/>
      <c r="AH191" s="1395"/>
      <c r="AI191" s="1395"/>
      <c r="AJ191" s="1395"/>
      <c r="AK191" s="1395"/>
      <c r="AL191" s="1395"/>
      <c r="AM191" s="1395"/>
      <c r="AN191" s="1395"/>
      <c r="AO191" s="1395"/>
      <c r="AP191" s="1395"/>
      <c r="AQ191" s="1395"/>
      <c r="AR191" s="1395"/>
      <c r="AS191" s="1395"/>
      <c r="AT191" s="1395"/>
      <c r="BC191" s="1369"/>
      <c r="BD191" s="1369"/>
      <c r="BE191" s="1369"/>
      <c r="BF191" s="1369"/>
      <c r="BG191" s="1369"/>
      <c r="BH191" s="1369"/>
      <c r="BI191" s="1369"/>
      <c r="BJ191" s="1369"/>
      <c r="BK191" s="1369"/>
      <c r="BL191" s="1369"/>
      <c r="BM191" s="1369"/>
      <c r="BN191" s="1369"/>
      <c r="BO191" s="1369"/>
      <c r="BP191" s="1369"/>
      <c r="BQ191" s="1369"/>
      <c r="BR191" s="1369"/>
      <c r="BS191" s="1369"/>
      <c r="BT191" s="1369"/>
      <c r="BU191" s="1369"/>
      <c r="BV191" s="1369"/>
      <c r="BW191" s="1369"/>
      <c r="BX191" s="1369"/>
      <c r="BY191" s="1369"/>
      <c r="BZ191" s="1369"/>
      <c r="CA191" s="1369"/>
      <c r="CB191" s="1369"/>
      <c r="CC191" s="1369"/>
      <c r="CD191" s="1369"/>
    </row>
    <row r="192" spans="1:82" ht="24" customHeight="1">
      <c r="A192" s="1393"/>
      <c r="B192" s="1393"/>
      <c r="C192" s="1393"/>
      <c r="D192" s="1393"/>
      <c r="E192" s="1393"/>
      <c r="F192" s="1393"/>
      <c r="G192" s="1393"/>
      <c r="H192" s="1393"/>
      <c r="I192" s="1393"/>
      <c r="J192" s="1393"/>
      <c r="K192" s="1393"/>
      <c r="L192" s="1393"/>
      <c r="M192" s="1393"/>
      <c r="N192" s="1393"/>
      <c r="O192" s="1393"/>
      <c r="P192" s="1393"/>
      <c r="Q192" s="1395"/>
      <c r="R192" s="1395"/>
      <c r="S192" s="1395"/>
      <c r="T192" s="1395"/>
      <c r="U192" s="1395"/>
      <c r="V192" s="1395"/>
      <c r="W192" s="1395"/>
      <c r="X192" s="1395"/>
      <c r="Y192" s="1395"/>
      <c r="Z192" s="1395"/>
      <c r="AA192" s="1395"/>
      <c r="AB192" s="1395"/>
      <c r="AC192" s="1395"/>
      <c r="AD192" s="1396"/>
      <c r="AE192" s="1396"/>
      <c r="AF192" s="1396"/>
      <c r="AG192" s="1396"/>
      <c r="AH192" s="1395"/>
      <c r="AI192" s="1395"/>
      <c r="AJ192" s="1395"/>
      <c r="AK192" s="1395"/>
      <c r="AL192" s="1395"/>
      <c r="AM192" s="1395"/>
      <c r="AN192" s="1395"/>
      <c r="AO192" s="1395"/>
      <c r="AP192" s="1395"/>
      <c r="AQ192" s="1395"/>
      <c r="AR192" s="1395"/>
      <c r="AS192" s="1395"/>
      <c r="AT192" s="1395"/>
    </row>
    <row r="193" spans="1:46" ht="24" customHeight="1">
      <c r="A193" s="1393"/>
      <c r="B193" s="1393"/>
      <c r="C193" s="1393"/>
      <c r="D193" s="1393"/>
      <c r="E193" s="1393"/>
      <c r="F193" s="1393"/>
      <c r="G193" s="1393"/>
      <c r="H193" s="1393"/>
      <c r="I193" s="1393"/>
      <c r="J193" s="1393"/>
      <c r="K193" s="1393"/>
      <c r="L193" s="1393"/>
      <c r="M193" s="1397"/>
      <c r="N193" s="1397"/>
      <c r="O193" s="1397"/>
      <c r="P193" s="1397"/>
      <c r="Q193" s="1394"/>
      <c r="R193" s="1394"/>
      <c r="S193" s="1394"/>
      <c r="T193" s="1394"/>
      <c r="U193" s="1393"/>
      <c r="V193" s="1393"/>
      <c r="W193" s="1393"/>
      <c r="X193" s="1394"/>
      <c r="Y193" s="1394"/>
      <c r="Z193" s="1394"/>
      <c r="AA193" s="1398"/>
      <c r="AB193" s="1398"/>
      <c r="AC193" s="1398"/>
      <c r="AD193" s="1392"/>
      <c r="AE193" s="1393"/>
      <c r="AF193" s="1393"/>
      <c r="AG193" s="1393"/>
      <c r="AH193" s="1401"/>
      <c r="AI193" s="1401"/>
      <c r="AJ193" s="1401"/>
      <c r="AK193" s="1401"/>
      <c r="AL193" s="1401"/>
      <c r="AM193" s="1401"/>
      <c r="AN193" s="1401"/>
      <c r="AO193" s="1402"/>
      <c r="AP193" s="1402"/>
      <c r="AQ193" s="1402"/>
      <c r="AR193" s="1402"/>
      <c r="AS193" s="1402"/>
      <c r="AT193" s="1402"/>
    </row>
    <row r="194" spans="1:46" ht="64.5" customHeight="1">
      <c r="A194" s="1403"/>
      <c r="B194" s="1404"/>
      <c r="C194" s="1404"/>
      <c r="D194" s="1404"/>
      <c r="E194" s="1404"/>
      <c r="F194" s="1404"/>
      <c r="G194" s="1404"/>
      <c r="H194" s="1404"/>
      <c r="I194" s="1404"/>
      <c r="J194" s="1404"/>
      <c r="K194" s="1404"/>
      <c r="L194" s="1404"/>
      <c r="M194" s="1395"/>
      <c r="N194" s="1395"/>
      <c r="O194" s="1395"/>
      <c r="P194" s="1395"/>
      <c r="Q194" s="1395"/>
      <c r="R194" s="1395"/>
      <c r="S194" s="1395"/>
      <c r="T194" s="1395"/>
      <c r="U194" s="1395"/>
      <c r="V194" s="1395"/>
      <c r="W194" s="1395"/>
      <c r="X194" s="1395"/>
      <c r="Y194" s="1395"/>
      <c r="Z194" s="1395"/>
      <c r="AA194" s="1395"/>
      <c r="AB194" s="1395"/>
      <c r="AC194" s="1395"/>
      <c r="AD194" s="1395"/>
      <c r="AE194" s="1395"/>
      <c r="AF194" s="1395"/>
      <c r="AG194" s="1395"/>
      <c r="AH194" s="1395"/>
      <c r="AI194" s="1395"/>
      <c r="AJ194" s="1395"/>
      <c r="AK194" s="1395"/>
      <c r="AL194" s="1395"/>
      <c r="AM194" s="1395"/>
      <c r="AN194" s="1395"/>
      <c r="AO194" s="1395"/>
      <c r="AP194" s="1395"/>
      <c r="AQ194" s="1395"/>
      <c r="AR194" s="1395"/>
      <c r="AS194" s="1395"/>
      <c r="AT194" s="1395"/>
    </row>
    <row r="195" spans="1:46" ht="30" customHeight="1">
      <c r="A195" s="1393"/>
      <c r="B195" s="1393"/>
      <c r="C195" s="1393"/>
      <c r="D195" s="1393"/>
      <c r="E195" s="1393"/>
      <c r="F195" s="1393"/>
      <c r="G195" s="1393"/>
      <c r="H195" s="1393"/>
      <c r="I195" s="1393"/>
      <c r="J195" s="1393"/>
      <c r="K195" s="1393"/>
      <c r="L195" s="1393"/>
      <c r="M195" s="1393"/>
      <c r="N195" s="1393"/>
      <c r="O195" s="1393"/>
      <c r="P195" s="1393"/>
      <c r="Q195" s="1405"/>
      <c r="R195" s="1405"/>
      <c r="S195" s="1405"/>
      <c r="T195" s="1405"/>
      <c r="U195" s="1405"/>
      <c r="V195" s="1405"/>
      <c r="W195" s="1405"/>
      <c r="X195" s="1398"/>
      <c r="Y195" s="1398"/>
      <c r="Z195" s="1398"/>
      <c r="AA195" s="1398"/>
      <c r="AB195" s="1398"/>
      <c r="AC195" s="1398"/>
      <c r="AD195" s="1393"/>
      <c r="AE195" s="1393"/>
      <c r="AF195" s="1393"/>
      <c r="AG195" s="1393"/>
      <c r="AH195" s="1406"/>
      <c r="AI195" s="1406"/>
      <c r="AJ195" s="1406"/>
      <c r="AK195" s="1406"/>
      <c r="AL195" s="1406"/>
      <c r="AM195" s="1406"/>
      <c r="AN195" s="1406"/>
      <c r="AO195" s="1398"/>
      <c r="AP195" s="1398"/>
      <c r="AQ195" s="1398"/>
      <c r="AR195" s="1398"/>
      <c r="AS195" s="1398"/>
      <c r="AT195" s="1398"/>
    </row>
    <row r="196" spans="1:46" ht="40.25" customHeight="1">
      <c r="A196" s="1393"/>
      <c r="B196" s="1393"/>
      <c r="C196" s="1393"/>
      <c r="D196" s="1393"/>
      <c r="E196" s="1393"/>
      <c r="F196" s="1393"/>
      <c r="G196" s="1393"/>
      <c r="H196" s="1393"/>
      <c r="I196" s="1393"/>
      <c r="J196" s="1393"/>
      <c r="K196" s="1393"/>
      <c r="L196" s="1393"/>
      <c r="M196" s="1404"/>
      <c r="N196" s="1404"/>
      <c r="O196" s="1404"/>
      <c r="P196" s="1404"/>
      <c r="Q196" s="1407"/>
      <c r="R196" s="1407"/>
      <c r="S196" s="1407"/>
      <c r="T196" s="1407"/>
      <c r="U196" s="1407"/>
      <c r="V196" s="1407"/>
      <c r="W196" s="1407"/>
      <c r="X196" s="1407"/>
      <c r="Y196" s="1407"/>
      <c r="Z196" s="1407"/>
      <c r="AA196" s="1407"/>
      <c r="AB196" s="1407"/>
      <c r="AC196" s="1407"/>
      <c r="AD196" s="1407"/>
      <c r="AE196" s="1407"/>
      <c r="AF196" s="1407"/>
      <c r="AG196" s="1407"/>
      <c r="AH196" s="1407"/>
      <c r="AI196" s="1407"/>
      <c r="AJ196" s="1407"/>
      <c r="AK196" s="1407"/>
      <c r="AL196" s="1407"/>
      <c r="AM196" s="1407"/>
      <c r="AN196" s="1407"/>
      <c r="AO196" s="1407"/>
      <c r="AP196" s="1407"/>
      <c r="AQ196" s="1407"/>
      <c r="AR196" s="1407"/>
      <c r="AS196" s="1407"/>
      <c r="AT196" s="1407"/>
    </row>
    <row r="197" spans="1:46" ht="24" customHeight="1">
      <c r="A197" s="1408"/>
      <c r="B197" s="1408"/>
      <c r="C197" s="1408"/>
      <c r="D197" s="1408"/>
      <c r="E197" s="1408"/>
      <c r="F197" s="1408"/>
      <c r="G197" s="1408"/>
      <c r="H197" s="1408"/>
      <c r="I197" s="1408"/>
      <c r="J197" s="1408"/>
      <c r="K197" s="1408"/>
      <c r="L197" s="1408"/>
      <c r="M197" s="1408"/>
      <c r="N197" s="1408"/>
      <c r="O197" s="1408"/>
      <c r="P197" s="1408"/>
      <c r="Q197" s="1408"/>
      <c r="R197" s="1408"/>
      <c r="S197" s="1408"/>
      <c r="T197" s="1408"/>
      <c r="U197" s="1408"/>
      <c r="V197" s="1408"/>
      <c r="W197" s="1408"/>
      <c r="X197" s="1408"/>
      <c r="Y197" s="1408"/>
      <c r="Z197" s="1408"/>
      <c r="AA197" s="1408"/>
      <c r="AB197" s="1408"/>
      <c r="AC197" s="1408"/>
      <c r="AD197" s="1408"/>
      <c r="AE197" s="1408"/>
      <c r="AF197" s="1408"/>
      <c r="AG197" s="1408"/>
      <c r="AH197" s="1408"/>
      <c r="AI197" s="1408"/>
      <c r="AJ197" s="1408"/>
      <c r="AK197" s="1408"/>
      <c r="AL197" s="1408"/>
      <c r="AM197" s="1409"/>
      <c r="AN197" s="1409"/>
      <c r="AO197" s="1409"/>
      <c r="AP197" s="1409"/>
      <c r="AQ197" s="1409"/>
      <c r="AR197" s="1409"/>
      <c r="AS197" s="1409"/>
      <c r="AT197" s="1409"/>
    </row>
    <row r="198" spans="1:46" ht="15" customHeight="1">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c r="AA198" s="212"/>
      <c r="AB198" s="212"/>
      <c r="AC198" s="212"/>
      <c r="AD198" s="212"/>
      <c r="AE198" s="212"/>
      <c r="AF198" s="212"/>
      <c r="AG198" s="212"/>
      <c r="AH198" s="212"/>
      <c r="AI198" s="212"/>
      <c r="AJ198" s="212"/>
      <c r="AK198" s="212"/>
      <c r="AL198" s="212"/>
      <c r="AM198" s="212"/>
      <c r="AN198" s="212"/>
      <c r="AO198" s="212"/>
      <c r="AP198" s="212"/>
      <c r="AQ198" s="212"/>
      <c r="AR198" s="212"/>
      <c r="AS198" s="212"/>
      <c r="AT198" s="212"/>
    </row>
    <row r="199" spans="1:46" ht="24" customHeight="1">
      <c r="A199" s="1392"/>
      <c r="B199" s="1393"/>
      <c r="C199" s="1393"/>
      <c r="D199" s="1394"/>
      <c r="E199" s="1394"/>
      <c r="F199" s="1394"/>
      <c r="G199" s="1394"/>
      <c r="H199" s="1393"/>
      <c r="I199" s="1393"/>
      <c r="J199" s="1393"/>
      <c r="K199" s="1393"/>
      <c r="L199" s="1393"/>
      <c r="M199" s="1395"/>
      <c r="N199" s="1395"/>
      <c r="O199" s="1395"/>
      <c r="P199" s="1395"/>
      <c r="Q199" s="1395"/>
      <c r="R199" s="1395"/>
      <c r="S199" s="1395"/>
      <c r="T199" s="1395"/>
      <c r="U199" s="1395"/>
      <c r="V199" s="1395"/>
      <c r="W199" s="1395"/>
      <c r="X199" s="1395"/>
      <c r="Y199" s="1395"/>
      <c r="Z199" s="1395"/>
      <c r="AA199" s="1395"/>
      <c r="AB199" s="1395"/>
      <c r="AC199" s="1395"/>
      <c r="AD199" s="1392"/>
      <c r="AE199" s="1393"/>
      <c r="AF199" s="1393"/>
      <c r="AG199" s="1393"/>
      <c r="AH199" s="1395"/>
      <c r="AI199" s="1395"/>
      <c r="AJ199" s="1395"/>
      <c r="AK199" s="1395"/>
      <c r="AL199" s="1395"/>
      <c r="AM199" s="1395"/>
      <c r="AN199" s="1395"/>
      <c r="AO199" s="1395"/>
      <c r="AP199" s="1395"/>
      <c r="AQ199" s="1395"/>
      <c r="AR199" s="1395"/>
      <c r="AS199" s="1395"/>
      <c r="AT199" s="1395"/>
    </row>
    <row r="200" spans="1:46" ht="24" customHeight="1">
      <c r="A200" s="1393"/>
      <c r="B200" s="1393"/>
      <c r="C200" s="1393"/>
      <c r="D200" s="1393"/>
      <c r="E200" s="1393"/>
      <c r="F200" s="1393"/>
      <c r="G200" s="1393"/>
      <c r="H200" s="1393"/>
      <c r="I200" s="1393"/>
      <c r="J200" s="1393"/>
      <c r="K200" s="1393"/>
      <c r="L200" s="1393"/>
      <c r="M200" s="1395"/>
      <c r="N200" s="1395"/>
      <c r="O200" s="1395"/>
      <c r="P200" s="1395"/>
      <c r="Q200" s="1395"/>
      <c r="R200" s="1395"/>
      <c r="S200" s="1395"/>
      <c r="T200" s="1395"/>
      <c r="U200" s="1395"/>
      <c r="V200" s="1395"/>
      <c r="W200" s="1395"/>
      <c r="X200" s="1395"/>
      <c r="Y200" s="1395"/>
      <c r="Z200" s="1395"/>
      <c r="AA200" s="1395"/>
      <c r="AB200" s="1395"/>
      <c r="AC200" s="1395"/>
      <c r="AD200" s="1393"/>
      <c r="AE200" s="1393"/>
      <c r="AF200" s="1393"/>
      <c r="AG200" s="1393"/>
      <c r="AH200" s="1395"/>
      <c r="AI200" s="1395"/>
      <c r="AJ200" s="1395"/>
      <c r="AK200" s="1395"/>
      <c r="AL200" s="1395"/>
      <c r="AM200" s="1395"/>
      <c r="AN200" s="1395"/>
      <c r="AO200" s="1395"/>
      <c r="AP200" s="1395"/>
      <c r="AQ200" s="1395"/>
      <c r="AR200" s="1395"/>
      <c r="AS200" s="1395"/>
      <c r="AT200" s="1395"/>
    </row>
    <row r="201" spans="1:46" ht="24" customHeight="1">
      <c r="A201" s="1393"/>
      <c r="B201" s="1393"/>
      <c r="C201" s="1393"/>
      <c r="D201" s="1393"/>
      <c r="E201" s="1393"/>
      <c r="F201" s="1393"/>
      <c r="G201" s="1393"/>
      <c r="H201" s="1393"/>
      <c r="I201" s="1393"/>
      <c r="J201" s="1393"/>
      <c r="K201" s="1393"/>
      <c r="L201" s="1393"/>
      <c r="M201" s="1399"/>
      <c r="N201" s="1399"/>
      <c r="O201" s="1399"/>
      <c r="P201" s="1399"/>
      <c r="Q201" s="1395"/>
      <c r="R201" s="1395"/>
      <c r="S201" s="1395"/>
      <c r="T201" s="1395"/>
      <c r="U201" s="1395"/>
      <c r="V201" s="1395"/>
      <c r="W201" s="1395"/>
      <c r="X201" s="1395"/>
      <c r="Y201" s="1395"/>
      <c r="Z201" s="1395"/>
      <c r="AA201" s="1395"/>
      <c r="AB201" s="1395"/>
      <c r="AC201" s="1395"/>
      <c r="AD201" s="1395"/>
      <c r="AE201" s="1395"/>
      <c r="AF201" s="1395"/>
      <c r="AG201" s="1395"/>
      <c r="AH201" s="1395"/>
      <c r="AI201" s="1395"/>
      <c r="AJ201" s="1395"/>
      <c r="AK201" s="1395"/>
      <c r="AL201" s="1395"/>
      <c r="AM201" s="1395"/>
      <c r="AN201" s="1395"/>
      <c r="AO201" s="1395"/>
      <c r="AP201" s="1395"/>
      <c r="AQ201" s="1395"/>
      <c r="AR201" s="1395"/>
      <c r="AS201" s="1395"/>
      <c r="AT201" s="1395"/>
    </row>
    <row r="202" spans="1:46" ht="24" customHeight="1">
      <c r="A202" s="1393"/>
      <c r="B202" s="1393"/>
      <c r="C202" s="1393"/>
      <c r="D202" s="1393"/>
      <c r="E202" s="1393"/>
      <c r="F202" s="1393"/>
      <c r="G202" s="1393"/>
      <c r="H202" s="1393"/>
      <c r="I202" s="1393"/>
      <c r="J202" s="1393"/>
      <c r="K202" s="1393"/>
      <c r="L202" s="1393"/>
      <c r="M202" s="1399"/>
      <c r="N202" s="1399"/>
      <c r="O202" s="1399"/>
      <c r="P202" s="1399"/>
      <c r="Q202" s="1395"/>
      <c r="R202" s="1395"/>
      <c r="S202" s="1395"/>
      <c r="T202" s="1395"/>
      <c r="U202" s="1395"/>
      <c r="V202" s="1395"/>
      <c r="W202" s="1395"/>
      <c r="X202" s="1395"/>
      <c r="Y202" s="1395"/>
      <c r="Z202" s="1395"/>
      <c r="AA202" s="1395"/>
      <c r="AB202" s="1395"/>
      <c r="AC202" s="1395"/>
      <c r="AD202" s="1399"/>
      <c r="AE202" s="1399"/>
      <c r="AF202" s="1399"/>
      <c r="AG202" s="1399"/>
      <c r="AH202" s="1400"/>
      <c r="AI202" s="1400"/>
      <c r="AJ202" s="1400"/>
      <c r="AK202" s="1400"/>
      <c r="AL202" s="1400"/>
      <c r="AM202" s="1400"/>
      <c r="AN202" s="1400"/>
      <c r="AO202" s="1400"/>
      <c r="AP202" s="1400"/>
      <c r="AQ202" s="1400"/>
      <c r="AR202" s="1400"/>
      <c r="AS202" s="1400"/>
      <c r="AT202" s="1400"/>
    </row>
    <row r="203" spans="1:46" ht="24" customHeight="1">
      <c r="A203" s="1393"/>
      <c r="B203" s="1393"/>
      <c r="C203" s="1393"/>
      <c r="D203" s="1393"/>
      <c r="E203" s="1393"/>
      <c r="F203" s="1393"/>
      <c r="G203" s="1393"/>
      <c r="H203" s="1393"/>
      <c r="I203" s="1393"/>
      <c r="J203" s="1393"/>
      <c r="K203" s="1393"/>
      <c r="L203" s="1393"/>
      <c r="M203" s="1399"/>
      <c r="N203" s="1399"/>
      <c r="O203" s="1399"/>
      <c r="P203" s="1399"/>
      <c r="Q203" s="1395"/>
      <c r="R203" s="1395"/>
      <c r="S203" s="1395"/>
      <c r="T203" s="1395"/>
      <c r="U203" s="1395"/>
      <c r="V203" s="1395"/>
      <c r="W203" s="1395"/>
      <c r="X203" s="1395"/>
      <c r="Y203" s="1395"/>
      <c r="Z203" s="1395"/>
      <c r="AA203" s="1395"/>
      <c r="AB203" s="1395"/>
      <c r="AC203" s="1395"/>
      <c r="AD203" s="1395"/>
      <c r="AE203" s="1395"/>
      <c r="AF203" s="1395"/>
      <c r="AG203" s="1395"/>
      <c r="AH203" s="1395"/>
      <c r="AI203" s="1395"/>
      <c r="AJ203" s="1395"/>
      <c r="AK203" s="1395"/>
      <c r="AL203" s="1395"/>
      <c r="AM203" s="1395"/>
      <c r="AN203" s="1395"/>
      <c r="AO203" s="1395"/>
      <c r="AP203" s="1395"/>
      <c r="AQ203" s="1395"/>
      <c r="AR203" s="1395"/>
      <c r="AS203" s="1395"/>
      <c r="AT203" s="1395"/>
    </row>
    <row r="204" spans="1:46" ht="24" customHeight="1">
      <c r="A204" s="1393"/>
      <c r="B204" s="1393"/>
      <c r="C204" s="1393"/>
      <c r="D204" s="1393"/>
      <c r="E204" s="1393"/>
      <c r="F204" s="1393"/>
      <c r="G204" s="1393"/>
      <c r="H204" s="1393"/>
      <c r="I204" s="1393"/>
      <c r="J204" s="1393"/>
      <c r="K204" s="1393"/>
      <c r="L204" s="1393"/>
      <c r="M204" s="1393"/>
      <c r="N204" s="1393"/>
      <c r="O204" s="1393"/>
      <c r="P204" s="1393"/>
      <c r="Q204" s="1395"/>
      <c r="R204" s="1395"/>
      <c r="S204" s="1395"/>
      <c r="T204" s="1395"/>
      <c r="U204" s="1395"/>
      <c r="V204" s="1395"/>
      <c r="W204" s="1395"/>
      <c r="X204" s="1395"/>
      <c r="Y204" s="1395"/>
      <c r="Z204" s="1395"/>
      <c r="AA204" s="1395"/>
      <c r="AB204" s="1395"/>
      <c r="AC204" s="1395"/>
      <c r="AD204" s="1396"/>
      <c r="AE204" s="1396"/>
      <c r="AF204" s="1396"/>
      <c r="AG204" s="1396"/>
      <c r="AH204" s="1395"/>
      <c r="AI204" s="1395"/>
      <c r="AJ204" s="1395"/>
      <c r="AK204" s="1395"/>
      <c r="AL204" s="1395"/>
      <c r="AM204" s="1395"/>
      <c r="AN204" s="1395"/>
      <c r="AO204" s="1395"/>
      <c r="AP204" s="1395"/>
      <c r="AQ204" s="1395"/>
      <c r="AR204" s="1395"/>
      <c r="AS204" s="1395"/>
      <c r="AT204" s="1395"/>
    </row>
    <row r="205" spans="1:46" ht="30" customHeight="1">
      <c r="A205" s="1393"/>
      <c r="B205" s="1393"/>
      <c r="C205" s="1393"/>
      <c r="D205" s="1393"/>
      <c r="E205" s="1393"/>
      <c r="F205" s="1393"/>
      <c r="G205" s="1393"/>
      <c r="H205" s="1393"/>
      <c r="I205" s="1393"/>
      <c r="J205" s="1393"/>
      <c r="K205" s="1393"/>
      <c r="L205" s="1393"/>
      <c r="M205" s="1397"/>
      <c r="N205" s="1397"/>
      <c r="O205" s="1397"/>
      <c r="P205" s="1397"/>
      <c r="Q205" s="1394"/>
      <c r="R205" s="1394"/>
      <c r="S205" s="1394"/>
      <c r="T205" s="1394"/>
      <c r="U205" s="1393"/>
      <c r="V205" s="1393"/>
      <c r="W205" s="1393"/>
      <c r="X205" s="1394"/>
      <c r="Y205" s="1394"/>
      <c r="Z205" s="1394"/>
      <c r="AA205" s="1398"/>
      <c r="AB205" s="1398"/>
      <c r="AC205" s="1398"/>
      <c r="AD205" s="1392"/>
      <c r="AE205" s="1393"/>
      <c r="AF205" s="1393"/>
      <c r="AG205" s="1393"/>
      <c r="AH205" s="1401"/>
      <c r="AI205" s="1401"/>
      <c r="AJ205" s="1401"/>
      <c r="AK205" s="1401"/>
      <c r="AL205" s="1401"/>
      <c r="AM205" s="1401"/>
      <c r="AN205" s="1401"/>
      <c r="AO205" s="1402"/>
      <c r="AP205" s="1402"/>
      <c r="AQ205" s="1402"/>
      <c r="AR205" s="1402"/>
      <c r="AS205" s="1402"/>
      <c r="AT205" s="1402"/>
    </row>
    <row r="206" spans="1:46" ht="64.5" customHeight="1">
      <c r="A206" s="1403"/>
      <c r="B206" s="1404"/>
      <c r="C206" s="1404"/>
      <c r="D206" s="1404"/>
      <c r="E206" s="1404"/>
      <c r="F206" s="1404"/>
      <c r="G206" s="1404"/>
      <c r="H206" s="1404"/>
      <c r="I206" s="1404"/>
      <c r="J206" s="1404"/>
      <c r="K206" s="1404"/>
      <c r="L206" s="1404"/>
      <c r="M206" s="1395"/>
      <c r="N206" s="1395"/>
      <c r="O206" s="1395"/>
      <c r="P206" s="1395"/>
      <c r="Q206" s="1395"/>
      <c r="R206" s="1395"/>
      <c r="S206" s="1395"/>
      <c r="T206" s="1395"/>
      <c r="U206" s="1395"/>
      <c r="V206" s="1395"/>
      <c r="W206" s="1395"/>
      <c r="X206" s="1395"/>
      <c r="Y206" s="1395"/>
      <c r="Z206" s="1395"/>
      <c r="AA206" s="1395"/>
      <c r="AB206" s="1395"/>
      <c r="AC206" s="1395"/>
      <c r="AD206" s="1395"/>
      <c r="AE206" s="1395"/>
      <c r="AF206" s="1395"/>
      <c r="AG206" s="1395"/>
      <c r="AH206" s="1395"/>
      <c r="AI206" s="1395"/>
      <c r="AJ206" s="1395"/>
      <c r="AK206" s="1395"/>
      <c r="AL206" s="1395"/>
      <c r="AM206" s="1395"/>
      <c r="AN206" s="1395"/>
      <c r="AO206" s="1395"/>
      <c r="AP206" s="1395"/>
      <c r="AQ206" s="1395"/>
      <c r="AR206" s="1395"/>
      <c r="AS206" s="1395"/>
      <c r="AT206" s="1395"/>
    </row>
    <row r="207" spans="1:46" ht="30" customHeight="1">
      <c r="A207" s="1393"/>
      <c r="B207" s="1393"/>
      <c r="C207" s="1393"/>
      <c r="D207" s="1393"/>
      <c r="E207" s="1393"/>
      <c r="F207" s="1393"/>
      <c r="G207" s="1393"/>
      <c r="H207" s="1393"/>
      <c r="I207" s="1393"/>
      <c r="J207" s="1393"/>
      <c r="K207" s="1393"/>
      <c r="L207" s="1393"/>
      <c r="M207" s="1393"/>
      <c r="N207" s="1393"/>
      <c r="O207" s="1393"/>
      <c r="P207" s="1393"/>
      <c r="Q207" s="1405"/>
      <c r="R207" s="1405"/>
      <c r="S207" s="1405"/>
      <c r="T207" s="1405"/>
      <c r="U207" s="1405"/>
      <c r="V207" s="1405"/>
      <c r="W207" s="1405"/>
      <c r="X207" s="1398"/>
      <c r="Y207" s="1398"/>
      <c r="Z207" s="1398"/>
      <c r="AA207" s="1398"/>
      <c r="AB207" s="1398"/>
      <c r="AC207" s="1398"/>
      <c r="AD207" s="1393"/>
      <c r="AE207" s="1393"/>
      <c r="AF207" s="1393"/>
      <c r="AG207" s="1393"/>
      <c r="AH207" s="1406"/>
      <c r="AI207" s="1406"/>
      <c r="AJ207" s="1406"/>
      <c r="AK207" s="1406"/>
      <c r="AL207" s="1406"/>
      <c r="AM207" s="1406"/>
      <c r="AN207" s="1406"/>
      <c r="AO207" s="1398"/>
      <c r="AP207" s="1398"/>
      <c r="AQ207" s="1398"/>
      <c r="AR207" s="1398"/>
      <c r="AS207" s="1398"/>
      <c r="AT207" s="1398"/>
    </row>
    <row r="208" spans="1:46" ht="40.25" customHeight="1">
      <c r="A208" s="1393"/>
      <c r="B208" s="1393"/>
      <c r="C208" s="1393"/>
      <c r="D208" s="1393"/>
      <c r="E208" s="1393"/>
      <c r="F208" s="1393"/>
      <c r="G208" s="1393"/>
      <c r="H208" s="1393"/>
      <c r="I208" s="1393"/>
      <c r="J208" s="1393"/>
      <c r="K208" s="1393"/>
      <c r="L208" s="1393"/>
      <c r="M208" s="1404"/>
      <c r="N208" s="1404"/>
      <c r="O208" s="1404"/>
      <c r="P208" s="1404"/>
      <c r="Q208" s="1407"/>
      <c r="R208" s="1407"/>
      <c r="S208" s="1407"/>
      <c r="T208" s="1407"/>
      <c r="U208" s="1407"/>
      <c r="V208" s="1407"/>
      <c r="W208" s="1407"/>
      <c r="X208" s="1407"/>
      <c r="Y208" s="1407"/>
      <c r="Z208" s="1407"/>
      <c r="AA208" s="1407"/>
      <c r="AB208" s="1407"/>
      <c r="AC208" s="1407"/>
      <c r="AD208" s="1407"/>
      <c r="AE208" s="1407"/>
      <c r="AF208" s="1407"/>
      <c r="AG208" s="1407"/>
      <c r="AH208" s="1407"/>
      <c r="AI208" s="1407"/>
      <c r="AJ208" s="1407"/>
      <c r="AK208" s="1407"/>
      <c r="AL208" s="1407"/>
      <c r="AM208" s="1407"/>
      <c r="AN208" s="1407"/>
      <c r="AO208" s="1407"/>
      <c r="AP208" s="1407"/>
      <c r="AQ208" s="1407"/>
      <c r="AR208" s="1407"/>
      <c r="AS208" s="1407"/>
      <c r="AT208" s="1407"/>
    </row>
    <row r="209" spans="1:47" ht="24" customHeight="1">
      <c r="A209" s="1408"/>
      <c r="B209" s="1408"/>
      <c r="C209" s="1408"/>
      <c r="D209" s="1408"/>
      <c r="E209" s="1408"/>
      <c r="F209" s="1408"/>
      <c r="G209" s="1408"/>
      <c r="H209" s="1408"/>
      <c r="I209" s="1408"/>
      <c r="J209" s="1408"/>
      <c r="K209" s="1408"/>
      <c r="L209" s="1408"/>
      <c r="M209" s="1408"/>
      <c r="N209" s="1408"/>
      <c r="O209" s="1408"/>
      <c r="P209" s="1408"/>
      <c r="Q209" s="1408"/>
      <c r="R209" s="1408"/>
      <c r="S209" s="1408"/>
      <c r="T209" s="1408"/>
      <c r="U209" s="1408"/>
      <c r="V209" s="1408"/>
      <c r="W209" s="1408"/>
      <c r="X209" s="1408"/>
      <c r="Y209" s="1408"/>
      <c r="Z209" s="1408"/>
      <c r="AA209" s="1408"/>
      <c r="AB209" s="1408"/>
      <c r="AC209" s="1408"/>
      <c r="AD209" s="1408"/>
      <c r="AE209" s="1408"/>
      <c r="AF209" s="1408"/>
      <c r="AG209" s="1408"/>
      <c r="AH209" s="1408"/>
      <c r="AI209" s="1408"/>
      <c r="AJ209" s="1408"/>
      <c r="AK209" s="1408"/>
      <c r="AL209" s="1408"/>
      <c r="AM209" s="1409"/>
      <c r="AN209" s="1409"/>
      <c r="AO209" s="1409"/>
      <c r="AP209" s="1409"/>
      <c r="AQ209" s="1409"/>
      <c r="AR209" s="1409"/>
      <c r="AS209" s="1409"/>
      <c r="AT209" s="1409"/>
    </row>
    <row r="210" spans="1:47" ht="30" customHeight="1">
      <c r="A210" s="209"/>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c r="AA210" s="210"/>
      <c r="AB210" s="210"/>
      <c r="AC210" s="210"/>
      <c r="AD210" s="210"/>
      <c r="AE210" s="210"/>
      <c r="AF210" s="210"/>
      <c r="AG210" s="210"/>
      <c r="AH210" s="210"/>
      <c r="AI210" s="210"/>
      <c r="AJ210" s="210"/>
      <c r="AK210" s="210"/>
      <c r="AL210" s="210"/>
      <c r="AM210" s="210"/>
      <c r="AN210" s="210"/>
      <c r="AO210" s="210"/>
      <c r="AP210" s="1390"/>
      <c r="AQ210" s="1390"/>
      <c r="AR210" s="1390"/>
      <c r="AS210" s="1390"/>
      <c r="AT210" s="1390"/>
      <c r="AU210" s="1390"/>
    </row>
    <row r="211" spans="1:47" ht="40.5" customHeight="1">
      <c r="A211" s="210"/>
      <c r="B211" s="1391"/>
      <c r="C211" s="1391"/>
      <c r="D211" s="1391"/>
      <c r="E211" s="1391"/>
      <c r="F211" s="1391"/>
      <c r="G211" s="1391"/>
      <c r="H211" s="1391"/>
      <c r="I211" s="1391"/>
      <c r="J211" s="1391"/>
      <c r="K211" s="1391"/>
      <c r="L211" s="1391"/>
      <c r="M211" s="1391"/>
      <c r="N211" s="1391"/>
      <c r="O211" s="1391"/>
      <c r="P211" s="1391"/>
      <c r="Q211" s="1391"/>
      <c r="R211" s="1391"/>
      <c r="S211" s="1391"/>
      <c r="T211" s="1391"/>
      <c r="U211" s="1391"/>
      <c r="V211" s="1391"/>
      <c r="W211" s="1391"/>
      <c r="X211" s="1391"/>
      <c r="Y211" s="1391"/>
      <c r="Z211" s="1391"/>
      <c r="AA211" s="1391"/>
      <c r="AB211" s="1391"/>
      <c r="AC211" s="1391"/>
      <c r="AD211" s="1391"/>
      <c r="AE211" s="1391"/>
      <c r="AF211" s="1391"/>
      <c r="AG211" s="1391"/>
      <c r="AH211" s="1391"/>
      <c r="AI211" s="1391"/>
      <c r="AJ211" s="1391"/>
      <c r="AK211" s="1391"/>
      <c r="AL211" s="1391"/>
      <c r="AM211" s="1391"/>
      <c r="AN211" s="1391"/>
      <c r="AO211" s="1391"/>
      <c r="AP211" s="1391"/>
      <c r="AQ211" s="1391"/>
      <c r="AR211" s="1391"/>
      <c r="AS211" s="1391"/>
      <c r="AT211" s="211"/>
    </row>
    <row r="212" spans="1:47" ht="3.75" customHeight="1">
      <c r="A212" s="212"/>
      <c r="B212" s="213"/>
      <c r="C212" s="213"/>
      <c r="D212" s="213"/>
      <c r="E212" s="213"/>
      <c r="F212" s="213"/>
      <c r="G212" s="213"/>
      <c r="H212" s="213"/>
      <c r="I212" s="213"/>
      <c r="J212" s="213"/>
      <c r="K212" s="213"/>
      <c r="L212" s="213"/>
      <c r="M212" s="213"/>
      <c r="N212" s="213"/>
      <c r="O212" s="213"/>
      <c r="P212" s="213"/>
      <c r="Q212" s="213"/>
      <c r="R212" s="213"/>
      <c r="S212" s="213"/>
      <c r="T212" s="213"/>
      <c r="U212" s="213"/>
      <c r="V212" s="213"/>
      <c r="W212" s="213"/>
      <c r="X212" s="213"/>
      <c r="Y212" s="213"/>
      <c r="Z212" s="213"/>
      <c r="AA212" s="213"/>
      <c r="AB212" s="213"/>
      <c r="AC212" s="213"/>
      <c r="AD212" s="213"/>
      <c r="AE212" s="213"/>
      <c r="AF212" s="213"/>
      <c r="AG212" s="213"/>
      <c r="AH212" s="213"/>
      <c r="AI212" s="213"/>
      <c r="AJ212" s="213"/>
      <c r="AK212" s="213"/>
      <c r="AL212" s="213"/>
      <c r="AM212" s="213"/>
      <c r="AN212" s="213"/>
      <c r="AO212" s="213"/>
      <c r="AP212" s="213"/>
      <c r="AQ212" s="213"/>
      <c r="AR212" s="213"/>
      <c r="AS212" s="213"/>
      <c r="AT212" s="183"/>
    </row>
    <row r="213" spans="1:47" ht="24" customHeight="1">
      <c r="A213" s="1392"/>
      <c r="B213" s="1393"/>
      <c r="C213" s="1393"/>
      <c r="D213" s="1394"/>
      <c r="E213" s="1394"/>
      <c r="F213" s="1394"/>
      <c r="G213" s="1394"/>
      <c r="H213" s="1393"/>
      <c r="I213" s="1393"/>
      <c r="J213" s="1393"/>
      <c r="K213" s="1393"/>
      <c r="L213" s="1393"/>
      <c r="M213" s="1395"/>
      <c r="N213" s="1395"/>
      <c r="O213" s="1395"/>
      <c r="P213" s="1395"/>
      <c r="Q213" s="1395"/>
      <c r="R213" s="1395"/>
      <c r="S213" s="1395"/>
      <c r="T213" s="1395"/>
      <c r="U213" s="1395"/>
      <c r="V213" s="1395"/>
      <c r="W213" s="1395"/>
      <c r="X213" s="1395"/>
      <c r="Y213" s="1395"/>
      <c r="Z213" s="1395"/>
      <c r="AA213" s="1395"/>
      <c r="AB213" s="1395"/>
      <c r="AC213" s="1395"/>
      <c r="AD213" s="1392"/>
      <c r="AE213" s="1393"/>
      <c r="AF213" s="1393"/>
      <c r="AG213" s="1393"/>
      <c r="AH213" s="1395"/>
      <c r="AI213" s="1395"/>
      <c r="AJ213" s="1395"/>
      <c r="AK213" s="1395"/>
      <c r="AL213" s="1395"/>
      <c r="AM213" s="1395"/>
      <c r="AN213" s="1395"/>
      <c r="AO213" s="1395"/>
      <c r="AP213" s="1395"/>
      <c r="AQ213" s="1395"/>
      <c r="AR213" s="1395"/>
      <c r="AS213" s="1395"/>
      <c r="AT213" s="1395"/>
    </row>
    <row r="214" spans="1:47" ht="24" customHeight="1">
      <c r="A214" s="1393"/>
      <c r="B214" s="1393"/>
      <c r="C214" s="1393"/>
      <c r="D214" s="1393"/>
      <c r="E214" s="1393"/>
      <c r="F214" s="1393"/>
      <c r="G214" s="1393"/>
      <c r="H214" s="1393"/>
      <c r="I214" s="1393"/>
      <c r="J214" s="1393"/>
      <c r="K214" s="1393"/>
      <c r="L214" s="1393"/>
      <c r="M214" s="1395"/>
      <c r="N214" s="1395"/>
      <c r="O214" s="1395"/>
      <c r="P214" s="1395"/>
      <c r="Q214" s="1395"/>
      <c r="R214" s="1395"/>
      <c r="S214" s="1395"/>
      <c r="T214" s="1395"/>
      <c r="U214" s="1395"/>
      <c r="V214" s="1395"/>
      <c r="W214" s="1395"/>
      <c r="X214" s="1395"/>
      <c r="Y214" s="1395"/>
      <c r="Z214" s="1395"/>
      <c r="AA214" s="1395"/>
      <c r="AB214" s="1395"/>
      <c r="AC214" s="1395"/>
      <c r="AD214" s="1393"/>
      <c r="AE214" s="1393"/>
      <c r="AF214" s="1393"/>
      <c r="AG214" s="1393"/>
      <c r="AH214" s="1395"/>
      <c r="AI214" s="1395"/>
      <c r="AJ214" s="1395"/>
      <c r="AK214" s="1395"/>
      <c r="AL214" s="1395"/>
      <c r="AM214" s="1395"/>
      <c r="AN214" s="1395"/>
      <c r="AO214" s="1395"/>
      <c r="AP214" s="1395"/>
      <c r="AQ214" s="1395"/>
      <c r="AR214" s="1395"/>
      <c r="AS214" s="1395"/>
      <c r="AT214" s="1395"/>
    </row>
    <row r="215" spans="1:47" ht="24" customHeight="1">
      <c r="A215" s="1393"/>
      <c r="B215" s="1393"/>
      <c r="C215" s="1393"/>
      <c r="D215" s="1393"/>
      <c r="E215" s="1393"/>
      <c r="F215" s="1393"/>
      <c r="G215" s="1393"/>
      <c r="H215" s="1393"/>
      <c r="I215" s="1393"/>
      <c r="J215" s="1393"/>
      <c r="K215" s="1393"/>
      <c r="L215" s="1393"/>
      <c r="M215" s="1399"/>
      <c r="N215" s="1399"/>
      <c r="O215" s="1399"/>
      <c r="P215" s="1399"/>
      <c r="Q215" s="1395"/>
      <c r="R215" s="1395"/>
      <c r="S215" s="1395"/>
      <c r="T215" s="1395"/>
      <c r="U215" s="1395"/>
      <c r="V215" s="1395"/>
      <c r="W215" s="1395"/>
      <c r="X215" s="1395"/>
      <c r="Y215" s="1395"/>
      <c r="Z215" s="1395"/>
      <c r="AA215" s="1395"/>
      <c r="AB215" s="1395"/>
      <c r="AC215" s="1395"/>
      <c r="AD215" s="1395"/>
      <c r="AE215" s="1395"/>
      <c r="AF215" s="1395"/>
      <c r="AG215" s="1395"/>
      <c r="AH215" s="1395"/>
      <c r="AI215" s="1395"/>
      <c r="AJ215" s="1395"/>
      <c r="AK215" s="1395"/>
      <c r="AL215" s="1395"/>
      <c r="AM215" s="1395"/>
      <c r="AN215" s="1395"/>
      <c r="AO215" s="1395"/>
      <c r="AP215" s="1395"/>
      <c r="AQ215" s="1395"/>
      <c r="AR215" s="1395"/>
      <c r="AS215" s="1395"/>
      <c r="AT215" s="1395"/>
    </row>
    <row r="216" spans="1:47" ht="24" customHeight="1">
      <c r="A216" s="1393"/>
      <c r="B216" s="1393"/>
      <c r="C216" s="1393"/>
      <c r="D216" s="1393"/>
      <c r="E216" s="1393"/>
      <c r="F216" s="1393"/>
      <c r="G216" s="1393"/>
      <c r="H216" s="1393"/>
      <c r="I216" s="1393"/>
      <c r="J216" s="1393"/>
      <c r="K216" s="1393"/>
      <c r="L216" s="1393"/>
      <c r="M216" s="1399"/>
      <c r="N216" s="1399"/>
      <c r="O216" s="1399"/>
      <c r="P216" s="1399"/>
      <c r="Q216" s="1395"/>
      <c r="R216" s="1395"/>
      <c r="S216" s="1395"/>
      <c r="T216" s="1395"/>
      <c r="U216" s="1395"/>
      <c r="V216" s="1395"/>
      <c r="W216" s="1395"/>
      <c r="X216" s="1395"/>
      <c r="Y216" s="1395"/>
      <c r="Z216" s="1395"/>
      <c r="AA216" s="1395"/>
      <c r="AB216" s="1395"/>
      <c r="AC216" s="1395"/>
      <c r="AD216" s="1399"/>
      <c r="AE216" s="1399"/>
      <c r="AF216" s="1399"/>
      <c r="AG216" s="1399"/>
      <c r="AH216" s="1400"/>
      <c r="AI216" s="1400"/>
      <c r="AJ216" s="1400"/>
      <c r="AK216" s="1400"/>
      <c r="AL216" s="1400"/>
      <c r="AM216" s="1400"/>
      <c r="AN216" s="1400"/>
      <c r="AO216" s="1400"/>
      <c r="AP216" s="1400"/>
      <c r="AQ216" s="1400"/>
      <c r="AR216" s="1400"/>
      <c r="AS216" s="1400"/>
      <c r="AT216" s="1400"/>
    </row>
    <row r="217" spans="1:47" ht="24" customHeight="1">
      <c r="A217" s="1393"/>
      <c r="B217" s="1393"/>
      <c r="C217" s="1393"/>
      <c r="D217" s="1393"/>
      <c r="E217" s="1393"/>
      <c r="F217" s="1393"/>
      <c r="G217" s="1393"/>
      <c r="H217" s="1393"/>
      <c r="I217" s="1393"/>
      <c r="J217" s="1393"/>
      <c r="K217" s="1393"/>
      <c r="L217" s="1393"/>
      <c r="M217" s="1399"/>
      <c r="N217" s="1399"/>
      <c r="O217" s="1399"/>
      <c r="P217" s="1399"/>
      <c r="Q217" s="1395"/>
      <c r="R217" s="1395"/>
      <c r="S217" s="1395"/>
      <c r="T217" s="1395"/>
      <c r="U217" s="1395"/>
      <c r="V217" s="1395"/>
      <c r="W217" s="1395"/>
      <c r="X217" s="1395"/>
      <c r="Y217" s="1395"/>
      <c r="Z217" s="1395"/>
      <c r="AA217" s="1395"/>
      <c r="AB217" s="1395"/>
      <c r="AC217" s="1395"/>
      <c r="AD217" s="1395"/>
      <c r="AE217" s="1395"/>
      <c r="AF217" s="1395"/>
      <c r="AG217" s="1395"/>
      <c r="AH217" s="1395"/>
      <c r="AI217" s="1395"/>
      <c r="AJ217" s="1395"/>
      <c r="AK217" s="1395"/>
      <c r="AL217" s="1395"/>
      <c r="AM217" s="1395"/>
      <c r="AN217" s="1395"/>
      <c r="AO217" s="1395"/>
      <c r="AP217" s="1395"/>
      <c r="AQ217" s="1395"/>
      <c r="AR217" s="1395"/>
      <c r="AS217" s="1395"/>
      <c r="AT217" s="1395"/>
    </row>
    <row r="218" spans="1:47" ht="24" customHeight="1">
      <c r="A218" s="1393"/>
      <c r="B218" s="1393"/>
      <c r="C218" s="1393"/>
      <c r="D218" s="1393"/>
      <c r="E218" s="1393"/>
      <c r="F218" s="1393"/>
      <c r="G218" s="1393"/>
      <c r="H218" s="1393"/>
      <c r="I218" s="1393"/>
      <c r="J218" s="1393"/>
      <c r="K218" s="1393"/>
      <c r="L218" s="1393"/>
      <c r="M218" s="1393"/>
      <c r="N218" s="1393"/>
      <c r="O218" s="1393"/>
      <c r="P218" s="1393"/>
      <c r="Q218" s="1395"/>
      <c r="R218" s="1395"/>
      <c r="S218" s="1395"/>
      <c r="T218" s="1395"/>
      <c r="U218" s="1395"/>
      <c r="V218" s="1395"/>
      <c r="W218" s="1395"/>
      <c r="X218" s="1395"/>
      <c r="Y218" s="1395"/>
      <c r="Z218" s="1395"/>
      <c r="AA218" s="1395"/>
      <c r="AB218" s="1395"/>
      <c r="AC218" s="1395"/>
      <c r="AD218" s="1396"/>
      <c r="AE218" s="1396"/>
      <c r="AF218" s="1396"/>
      <c r="AG218" s="1396"/>
      <c r="AH218" s="1395"/>
      <c r="AI218" s="1395"/>
      <c r="AJ218" s="1395"/>
      <c r="AK218" s="1395"/>
      <c r="AL218" s="1395"/>
      <c r="AM218" s="1395"/>
      <c r="AN218" s="1395"/>
      <c r="AO218" s="1395"/>
      <c r="AP218" s="1395"/>
      <c r="AQ218" s="1395"/>
      <c r="AR218" s="1395"/>
      <c r="AS218" s="1395"/>
      <c r="AT218" s="1395"/>
    </row>
    <row r="219" spans="1:47" ht="24" customHeight="1">
      <c r="A219" s="1393"/>
      <c r="B219" s="1393"/>
      <c r="C219" s="1393"/>
      <c r="D219" s="1393"/>
      <c r="E219" s="1393"/>
      <c r="F219" s="1393"/>
      <c r="G219" s="1393"/>
      <c r="H219" s="1393"/>
      <c r="I219" s="1393"/>
      <c r="J219" s="1393"/>
      <c r="K219" s="1393"/>
      <c r="L219" s="1393"/>
      <c r="M219" s="1397"/>
      <c r="N219" s="1397"/>
      <c r="O219" s="1397"/>
      <c r="P219" s="1397"/>
      <c r="Q219" s="1394"/>
      <c r="R219" s="1394"/>
      <c r="S219" s="1394"/>
      <c r="T219" s="1394"/>
      <c r="U219" s="1393"/>
      <c r="V219" s="1393"/>
      <c r="W219" s="1393"/>
      <c r="X219" s="1394"/>
      <c r="Y219" s="1394"/>
      <c r="Z219" s="1394"/>
      <c r="AA219" s="1398"/>
      <c r="AB219" s="1398"/>
      <c r="AC219" s="1398"/>
      <c r="AD219" s="1392"/>
      <c r="AE219" s="1393"/>
      <c r="AF219" s="1393"/>
      <c r="AG219" s="1393"/>
      <c r="AH219" s="1401"/>
      <c r="AI219" s="1401"/>
      <c r="AJ219" s="1401"/>
      <c r="AK219" s="1401"/>
      <c r="AL219" s="1401"/>
      <c r="AM219" s="1401"/>
      <c r="AN219" s="1401"/>
      <c r="AO219" s="1402"/>
      <c r="AP219" s="1402"/>
      <c r="AQ219" s="1402"/>
      <c r="AR219" s="1402"/>
      <c r="AS219" s="1402"/>
      <c r="AT219" s="1402"/>
    </row>
    <row r="220" spans="1:47" ht="64.5" customHeight="1">
      <c r="A220" s="1403"/>
      <c r="B220" s="1404"/>
      <c r="C220" s="1404"/>
      <c r="D220" s="1404"/>
      <c r="E220" s="1404"/>
      <c r="F220" s="1404"/>
      <c r="G220" s="1404"/>
      <c r="H220" s="1404"/>
      <c r="I220" s="1404"/>
      <c r="J220" s="1404"/>
      <c r="K220" s="1404"/>
      <c r="L220" s="1404"/>
      <c r="M220" s="1395"/>
      <c r="N220" s="1395"/>
      <c r="O220" s="1395"/>
      <c r="P220" s="1395"/>
      <c r="Q220" s="1395"/>
      <c r="R220" s="1395"/>
      <c r="S220" s="1395"/>
      <c r="T220" s="1395"/>
      <c r="U220" s="1395"/>
      <c r="V220" s="1395"/>
      <c r="W220" s="1395"/>
      <c r="X220" s="1395"/>
      <c r="Y220" s="1395"/>
      <c r="Z220" s="1395"/>
      <c r="AA220" s="1395"/>
      <c r="AB220" s="1395"/>
      <c r="AC220" s="1395"/>
      <c r="AD220" s="1395"/>
      <c r="AE220" s="1395"/>
      <c r="AF220" s="1395"/>
      <c r="AG220" s="1395"/>
      <c r="AH220" s="1395"/>
      <c r="AI220" s="1395"/>
      <c r="AJ220" s="1395"/>
      <c r="AK220" s="1395"/>
      <c r="AL220" s="1395"/>
      <c r="AM220" s="1395"/>
      <c r="AN220" s="1395"/>
      <c r="AO220" s="1395"/>
      <c r="AP220" s="1395"/>
      <c r="AQ220" s="1395"/>
      <c r="AR220" s="1395"/>
      <c r="AS220" s="1395"/>
      <c r="AT220" s="1395"/>
    </row>
    <row r="221" spans="1:47" ht="30" customHeight="1">
      <c r="A221" s="1393"/>
      <c r="B221" s="1393"/>
      <c r="C221" s="1393"/>
      <c r="D221" s="1393"/>
      <c r="E221" s="1393"/>
      <c r="F221" s="1393"/>
      <c r="G221" s="1393"/>
      <c r="H221" s="1393"/>
      <c r="I221" s="1393"/>
      <c r="J221" s="1393"/>
      <c r="K221" s="1393"/>
      <c r="L221" s="1393"/>
      <c r="M221" s="1393"/>
      <c r="N221" s="1393"/>
      <c r="O221" s="1393"/>
      <c r="P221" s="1393"/>
      <c r="Q221" s="1405"/>
      <c r="R221" s="1405"/>
      <c r="S221" s="1405"/>
      <c r="T221" s="1405"/>
      <c r="U221" s="1405"/>
      <c r="V221" s="1405"/>
      <c r="W221" s="1405"/>
      <c r="X221" s="1398"/>
      <c r="Y221" s="1398"/>
      <c r="Z221" s="1398"/>
      <c r="AA221" s="1398"/>
      <c r="AB221" s="1398"/>
      <c r="AC221" s="1398"/>
      <c r="AD221" s="1393"/>
      <c r="AE221" s="1393"/>
      <c r="AF221" s="1393"/>
      <c r="AG221" s="1393"/>
      <c r="AH221" s="1406"/>
      <c r="AI221" s="1406"/>
      <c r="AJ221" s="1406"/>
      <c r="AK221" s="1406"/>
      <c r="AL221" s="1406"/>
      <c r="AM221" s="1406"/>
      <c r="AN221" s="1406"/>
      <c r="AO221" s="1398"/>
      <c r="AP221" s="1398"/>
      <c r="AQ221" s="1398"/>
      <c r="AR221" s="1398"/>
      <c r="AS221" s="1398"/>
      <c r="AT221" s="1398"/>
    </row>
    <row r="222" spans="1:47" ht="40.25" customHeight="1">
      <c r="A222" s="1393"/>
      <c r="B222" s="1393"/>
      <c r="C222" s="1393"/>
      <c r="D222" s="1393"/>
      <c r="E222" s="1393"/>
      <c r="F222" s="1393"/>
      <c r="G222" s="1393"/>
      <c r="H222" s="1393"/>
      <c r="I222" s="1393"/>
      <c r="J222" s="1393"/>
      <c r="K222" s="1393"/>
      <c r="L222" s="1393"/>
      <c r="M222" s="1404"/>
      <c r="N222" s="1404"/>
      <c r="O222" s="1404"/>
      <c r="P222" s="1404"/>
      <c r="Q222" s="1407"/>
      <c r="R222" s="1407"/>
      <c r="S222" s="1407"/>
      <c r="T222" s="1407"/>
      <c r="U222" s="1407"/>
      <c r="V222" s="1407"/>
      <c r="W222" s="1407"/>
      <c r="X222" s="1407"/>
      <c r="Y222" s="1407"/>
      <c r="Z222" s="1407"/>
      <c r="AA222" s="1407"/>
      <c r="AB222" s="1407"/>
      <c r="AC222" s="1407"/>
      <c r="AD222" s="1407"/>
      <c r="AE222" s="1407"/>
      <c r="AF222" s="1407"/>
      <c r="AG222" s="1407"/>
      <c r="AH222" s="1407"/>
      <c r="AI222" s="1407"/>
      <c r="AJ222" s="1407"/>
      <c r="AK222" s="1407"/>
      <c r="AL222" s="1407"/>
      <c r="AM222" s="1407"/>
      <c r="AN222" s="1407"/>
      <c r="AO222" s="1407"/>
      <c r="AP222" s="1407"/>
      <c r="AQ222" s="1407"/>
      <c r="AR222" s="1407"/>
      <c r="AS222" s="1407"/>
      <c r="AT222" s="1407"/>
    </row>
    <row r="223" spans="1:47" ht="24" customHeight="1">
      <c r="A223" s="1408"/>
      <c r="B223" s="1408"/>
      <c r="C223" s="1408"/>
      <c r="D223" s="1408"/>
      <c r="E223" s="1408"/>
      <c r="F223" s="1408"/>
      <c r="G223" s="1408"/>
      <c r="H223" s="1408"/>
      <c r="I223" s="1408"/>
      <c r="J223" s="1408"/>
      <c r="K223" s="1408"/>
      <c r="L223" s="1408"/>
      <c r="M223" s="1408"/>
      <c r="N223" s="1408"/>
      <c r="O223" s="1408"/>
      <c r="P223" s="1408"/>
      <c r="Q223" s="1408"/>
      <c r="R223" s="1408"/>
      <c r="S223" s="1408"/>
      <c r="T223" s="1408"/>
      <c r="U223" s="1408"/>
      <c r="V223" s="1408"/>
      <c r="W223" s="1408"/>
      <c r="X223" s="1408"/>
      <c r="Y223" s="1408"/>
      <c r="Z223" s="1408"/>
      <c r="AA223" s="1408"/>
      <c r="AB223" s="1408"/>
      <c r="AC223" s="1408"/>
      <c r="AD223" s="1408"/>
      <c r="AE223" s="1408"/>
      <c r="AF223" s="1408"/>
      <c r="AG223" s="1408"/>
      <c r="AH223" s="1408"/>
      <c r="AI223" s="1408"/>
      <c r="AJ223" s="1408"/>
      <c r="AK223" s="1408"/>
      <c r="AL223" s="1408"/>
      <c r="AM223" s="1409"/>
      <c r="AN223" s="1409"/>
      <c r="AO223" s="1409"/>
      <c r="AP223" s="1409"/>
      <c r="AQ223" s="1409"/>
      <c r="AR223" s="1409"/>
      <c r="AS223" s="1409"/>
      <c r="AT223" s="1409"/>
    </row>
    <row r="224" spans="1:47" ht="15" customHeight="1">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c r="W224" s="214"/>
      <c r="X224" s="214"/>
      <c r="Y224" s="214"/>
      <c r="Z224" s="214"/>
      <c r="AA224" s="214"/>
      <c r="AB224" s="214"/>
      <c r="AC224" s="214"/>
      <c r="AD224" s="214"/>
      <c r="AE224" s="214"/>
      <c r="AF224" s="214"/>
      <c r="AG224" s="214"/>
      <c r="AH224" s="214"/>
      <c r="AI224" s="214"/>
      <c r="AJ224" s="214"/>
      <c r="AK224" s="214"/>
      <c r="AL224" s="214"/>
      <c r="AM224" s="214"/>
      <c r="AN224" s="214"/>
      <c r="AO224" s="214"/>
      <c r="AP224" s="214"/>
      <c r="AQ224" s="214"/>
      <c r="AR224" s="214"/>
      <c r="AS224" s="214"/>
      <c r="AT224" s="214"/>
    </row>
    <row r="225" spans="1:82" ht="24" customHeight="1">
      <c r="A225" s="1392"/>
      <c r="B225" s="1393"/>
      <c r="C225" s="1393"/>
      <c r="D225" s="1394"/>
      <c r="E225" s="1394"/>
      <c r="F225" s="1394"/>
      <c r="G225" s="1394"/>
      <c r="H225" s="1393"/>
      <c r="I225" s="1393"/>
      <c r="J225" s="1393"/>
      <c r="K225" s="1393"/>
      <c r="L225" s="1393"/>
      <c r="M225" s="1395"/>
      <c r="N225" s="1395"/>
      <c r="O225" s="1395"/>
      <c r="P225" s="1395"/>
      <c r="Q225" s="1395"/>
      <c r="R225" s="1395"/>
      <c r="S225" s="1395"/>
      <c r="T225" s="1395"/>
      <c r="U225" s="1395"/>
      <c r="V225" s="1395"/>
      <c r="W225" s="1395"/>
      <c r="X225" s="1395"/>
      <c r="Y225" s="1395"/>
      <c r="Z225" s="1395"/>
      <c r="AA225" s="1395"/>
      <c r="AB225" s="1395"/>
      <c r="AC225" s="1395"/>
      <c r="AD225" s="1392"/>
      <c r="AE225" s="1393"/>
      <c r="AF225" s="1393"/>
      <c r="AG225" s="1393"/>
      <c r="AH225" s="1395"/>
      <c r="AI225" s="1395"/>
      <c r="AJ225" s="1395"/>
      <c r="AK225" s="1395"/>
      <c r="AL225" s="1395"/>
      <c r="AM225" s="1395"/>
      <c r="AN225" s="1395"/>
      <c r="AO225" s="1395"/>
      <c r="AP225" s="1395"/>
      <c r="AQ225" s="1395"/>
      <c r="AR225" s="1395"/>
      <c r="AS225" s="1395"/>
      <c r="AT225" s="1395"/>
    </row>
    <row r="226" spans="1:82" ht="24" customHeight="1">
      <c r="A226" s="1393"/>
      <c r="B226" s="1393"/>
      <c r="C226" s="1393"/>
      <c r="D226" s="1393"/>
      <c r="E226" s="1393"/>
      <c r="F226" s="1393"/>
      <c r="G226" s="1393"/>
      <c r="H226" s="1393"/>
      <c r="I226" s="1393"/>
      <c r="J226" s="1393"/>
      <c r="K226" s="1393"/>
      <c r="L226" s="1393"/>
      <c r="M226" s="1395"/>
      <c r="N226" s="1395"/>
      <c r="O226" s="1395"/>
      <c r="P226" s="1395"/>
      <c r="Q226" s="1395"/>
      <c r="R226" s="1395"/>
      <c r="S226" s="1395"/>
      <c r="T226" s="1395"/>
      <c r="U226" s="1395"/>
      <c r="V226" s="1395"/>
      <c r="W226" s="1395"/>
      <c r="X226" s="1395"/>
      <c r="Y226" s="1395"/>
      <c r="Z226" s="1395"/>
      <c r="AA226" s="1395"/>
      <c r="AB226" s="1395"/>
      <c r="AC226" s="1395"/>
      <c r="AD226" s="1393"/>
      <c r="AE226" s="1393"/>
      <c r="AF226" s="1393"/>
      <c r="AG226" s="1393"/>
      <c r="AH226" s="1395"/>
      <c r="AI226" s="1395"/>
      <c r="AJ226" s="1395"/>
      <c r="AK226" s="1395"/>
      <c r="AL226" s="1395"/>
      <c r="AM226" s="1395"/>
      <c r="AN226" s="1395"/>
      <c r="AO226" s="1395"/>
      <c r="AP226" s="1395"/>
      <c r="AQ226" s="1395"/>
      <c r="AR226" s="1395"/>
      <c r="AS226" s="1395"/>
      <c r="AT226" s="1395"/>
    </row>
    <row r="227" spans="1:82" ht="24" customHeight="1">
      <c r="A227" s="1393"/>
      <c r="B227" s="1393"/>
      <c r="C227" s="1393"/>
      <c r="D227" s="1393"/>
      <c r="E227" s="1393"/>
      <c r="F227" s="1393"/>
      <c r="G227" s="1393"/>
      <c r="H227" s="1393"/>
      <c r="I227" s="1393"/>
      <c r="J227" s="1393"/>
      <c r="K227" s="1393"/>
      <c r="L227" s="1393"/>
      <c r="M227" s="1399"/>
      <c r="N227" s="1399"/>
      <c r="O227" s="1399"/>
      <c r="P227" s="1399"/>
      <c r="Q227" s="1395"/>
      <c r="R227" s="1395"/>
      <c r="S227" s="1395"/>
      <c r="T227" s="1395"/>
      <c r="U227" s="1395"/>
      <c r="V227" s="1395"/>
      <c r="W227" s="1395"/>
      <c r="X227" s="1395"/>
      <c r="Y227" s="1395"/>
      <c r="Z227" s="1395"/>
      <c r="AA227" s="1395"/>
      <c r="AB227" s="1395"/>
      <c r="AC227" s="1395"/>
      <c r="AD227" s="1395"/>
      <c r="AE227" s="1395"/>
      <c r="AF227" s="1395"/>
      <c r="AG227" s="1395"/>
      <c r="AH227" s="1395"/>
      <c r="AI227" s="1395"/>
      <c r="AJ227" s="1395"/>
      <c r="AK227" s="1395"/>
      <c r="AL227" s="1395"/>
      <c r="AM227" s="1395"/>
      <c r="AN227" s="1395"/>
      <c r="AO227" s="1395"/>
      <c r="AP227" s="1395"/>
      <c r="AQ227" s="1395"/>
      <c r="AR227" s="1395"/>
      <c r="AS227" s="1395"/>
      <c r="AT227" s="1395"/>
      <c r="BC227" s="205"/>
      <c r="BD227" s="205"/>
      <c r="BE227" s="205"/>
      <c r="BF227" s="205"/>
      <c r="BG227" s="205"/>
      <c r="BH227" s="205"/>
      <c r="BI227" s="205"/>
      <c r="BJ227" s="205"/>
      <c r="BK227" s="205"/>
      <c r="BL227" s="205"/>
      <c r="BM227" s="205"/>
      <c r="BN227" s="205"/>
      <c r="BO227" s="205"/>
      <c r="BP227" s="205"/>
      <c r="BQ227" s="205"/>
      <c r="BR227" s="205"/>
      <c r="BS227" s="205"/>
      <c r="BT227" s="205"/>
      <c r="BU227" s="205"/>
      <c r="BV227" s="205"/>
      <c r="BW227" s="205"/>
      <c r="BX227" s="205"/>
      <c r="BY227" s="205"/>
      <c r="BZ227" s="205"/>
      <c r="CA227" s="205"/>
      <c r="CB227" s="205"/>
      <c r="CC227" s="205"/>
      <c r="CD227" s="205"/>
    </row>
    <row r="228" spans="1:82" ht="24" customHeight="1">
      <c r="A228" s="1393"/>
      <c r="B228" s="1393"/>
      <c r="C228" s="1393"/>
      <c r="D228" s="1393"/>
      <c r="E228" s="1393"/>
      <c r="F228" s="1393"/>
      <c r="G228" s="1393"/>
      <c r="H228" s="1393"/>
      <c r="I228" s="1393"/>
      <c r="J228" s="1393"/>
      <c r="K228" s="1393"/>
      <c r="L228" s="1393"/>
      <c r="M228" s="1399"/>
      <c r="N228" s="1399"/>
      <c r="O228" s="1399"/>
      <c r="P228" s="1399"/>
      <c r="Q228" s="1395"/>
      <c r="R228" s="1395"/>
      <c r="S228" s="1395"/>
      <c r="T228" s="1395"/>
      <c r="U228" s="1395"/>
      <c r="V228" s="1395"/>
      <c r="W228" s="1395"/>
      <c r="X228" s="1395"/>
      <c r="Y228" s="1395"/>
      <c r="Z228" s="1395"/>
      <c r="AA228" s="1395"/>
      <c r="AB228" s="1395"/>
      <c r="AC228" s="1395"/>
      <c r="AD228" s="1399"/>
      <c r="AE228" s="1399"/>
      <c r="AF228" s="1399"/>
      <c r="AG228" s="1399"/>
      <c r="AH228" s="1400"/>
      <c r="AI228" s="1400"/>
      <c r="AJ228" s="1400"/>
      <c r="AK228" s="1400"/>
      <c r="AL228" s="1400"/>
      <c r="AM228" s="1400"/>
      <c r="AN228" s="1400"/>
      <c r="AO228" s="1400"/>
      <c r="AP228" s="1400"/>
      <c r="AQ228" s="1400"/>
      <c r="AR228" s="1400"/>
      <c r="AS228" s="1400"/>
      <c r="AT228" s="1400"/>
      <c r="BC228" s="1369"/>
      <c r="BD228" s="1369"/>
      <c r="BE228" s="1369"/>
      <c r="BF228" s="1369"/>
      <c r="BG228" s="1369"/>
      <c r="BH228" s="1369"/>
      <c r="BI228" s="1369"/>
      <c r="BJ228" s="1369"/>
      <c r="BK228" s="1369"/>
      <c r="BL228" s="1369"/>
      <c r="BM228" s="1369"/>
      <c r="BN228" s="1369"/>
      <c r="BO228" s="1369"/>
      <c r="BP228" s="1369"/>
      <c r="BQ228" s="1369"/>
      <c r="BR228" s="1369"/>
      <c r="BS228" s="1369"/>
      <c r="BT228" s="1369"/>
      <c r="BU228" s="1369"/>
      <c r="BV228" s="1369"/>
      <c r="BW228" s="1369"/>
      <c r="BX228" s="1369"/>
      <c r="BY228" s="1369"/>
      <c r="BZ228" s="1369"/>
      <c r="CA228" s="1369"/>
      <c r="CB228" s="1369"/>
      <c r="CC228" s="1369"/>
      <c r="CD228" s="1369"/>
    </row>
    <row r="229" spans="1:82" ht="24" customHeight="1">
      <c r="A229" s="1393"/>
      <c r="B229" s="1393"/>
      <c r="C229" s="1393"/>
      <c r="D229" s="1393"/>
      <c r="E229" s="1393"/>
      <c r="F229" s="1393"/>
      <c r="G229" s="1393"/>
      <c r="H229" s="1393"/>
      <c r="I229" s="1393"/>
      <c r="J229" s="1393"/>
      <c r="K229" s="1393"/>
      <c r="L229" s="1393"/>
      <c r="M229" s="1399"/>
      <c r="N229" s="1399"/>
      <c r="O229" s="1399"/>
      <c r="P229" s="1399"/>
      <c r="Q229" s="1395"/>
      <c r="R229" s="1395"/>
      <c r="S229" s="1395"/>
      <c r="T229" s="1395"/>
      <c r="U229" s="1395"/>
      <c r="V229" s="1395"/>
      <c r="W229" s="1395"/>
      <c r="X229" s="1395"/>
      <c r="Y229" s="1395"/>
      <c r="Z229" s="1395"/>
      <c r="AA229" s="1395"/>
      <c r="AB229" s="1395"/>
      <c r="AC229" s="1395"/>
      <c r="AD229" s="1395"/>
      <c r="AE229" s="1395"/>
      <c r="AF229" s="1395"/>
      <c r="AG229" s="1395"/>
      <c r="AH229" s="1395"/>
      <c r="AI229" s="1395"/>
      <c r="AJ229" s="1395"/>
      <c r="AK229" s="1395"/>
      <c r="AL229" s="1395"/>
      <c r="AM229" s="1395"/>
      <c r="AN229" s="1395"/>
      <c r="AO229" s="1395"/>
      <c r="AP229" s="1395"/>
      <c r="AQ229" s="1395"/>
      <c r="AR229" s="1395"/>
      <c r="AS229" s="1395"/>
      <c r="AT229" s="1395"/>
      <c r="BC229" s="1369"/>
      <c r="BD229" s="1369"/>
      <c r="BE229" s="1369"/>
      <c r="BF229" s="1369"/>
      <c r="BG229" s="1369"/>
      <c r="BH229" s="1369"/>
      <c r="BI229" s="1369"/>
      <c r="BJ229" s="1369"/>
      <c r="BK229" s="1369"/>
      <c r="BL229" s="1369"/>
      <c r="BM229" s="1369"/>
      <c r="BN229" s="1369"/>
      <c r="BO229" s="1369"/>
      <c r="BP229" s="1369"/>
      <c r="BQ229" s="1369"/>
      <c r="BR229" s="1369"/>
      <c r="BS229" s="1369"/>
      <c r="BT229" s="1369"/>
      <c r="BU229" s="1369"/>
      <c r="BV229" s="1369"/>
      <c r="BW229" s="1369"/>
      <c r="BX229" s="1369"/>
      <c r="BY229" s="1369"/>
      <c r="BZ229" s="1369"/>
      <c r="CA229" s="1369"/>
      <c r="CB229" s="1369"/>
      <c r="CC229" s="1369"/>
      <c r="CD229" s="1369"/>
    </row>
    <row r="230" spans="1:82" ht="24" customHeight="1">
      <c r="A230" s="1393"/>
      <c r="B230" s="1393"/>
      <c r="C230" s="1393"/>
      <c r="D230" s="1393"/>
      <c r="E230" s="1393"/>
      <c r="F230" s="1393"/>
      <c r="G230" s="1393"/>
      <c r="H230" s="1393"/>
      <c r="I230" s="1393"/>
      <c r="J230" s="1393"/>
      <c r="K230" s="1393"/>
      <c r="L230" s="1393"/>
      <c r="M230" s="1393"/>
      <c r="N230" s="1393"/>
      <c r="O230" s="1393"/>
      <c r="P230" s="1393"/>
      <c r="Q230" s="1395"/>
      <c r="R230" s="1395"/>
      <c r="S230" s="1395"/>
      <c r="T230" s="1395"/>
      <c r="U230" s="1395"/>
      <c r="V230" s="1395"/>
      <c r="W230" s="1395"/>
      <c r="X230" s="1395"/>
      <c r="Y230" s="1395"/>
      <c r="Z230" s="1395"/>
      <c r="AA230" s="1395"/>
      <c r="AB230" s="1395"/>
      <c r="AC230" s="1395"/>
      <c r="AD230" s="1396"/>
      <c r="AE230" s="1396"/>
      <c r="AF230" s="1396"/>
      <c r="AG230" s="1396"/>
      <c r="AH230" s="1395"/>
      <c r="AI230" s="1395"/>
      <c r="AJ230" s="1395"/>
      <c r="AK230" s="1395"/>
      <c r="AL230" s="1395"/>
      <c r="AM230" s="1395"/>
      <c r="AN230" s="1395"/>
      <c r="AO230" s="1395"/>
      <c r="AP230" s="1395"/>
      <c r="AQ230" s="1395"/>
      <c r="AR230" s="1395"/>
      <c r="AS230" s="1395"/>
      <c r="AT230" s="1395"/>
    </row>
    <row r="231" spans="1:82" ht="24" customHeight="1">
      <c r="A231" s="1393"/>
      <c r="B231" s="1393"/>
      <c r="C231" s="1393"/>
      <c r="D231" s="1393"/>
      <c r="E231" s="1393"/>
      <c r="F231" s="1393"/>
      <c r="G231" s="1393"/>
      <c r="H231" s="1393"/>
      <c r="I231" s="1393"/>
      <c r="J231" s="1393"/>
      <c r="K231" s="1393"/>
      <c r="L231" s="1393"/>
      <c r="M231" s="1397"/>
      <c r="N231" s="1397"/>
      <c r="O231" s="1397"/>
      <c r="P231" s="1397"/>
      <c r="Q231" s="1394"/>
      <c r="R231" s="1394"/>
      <c r="S231" s="1394"/>
      <c r="T231" s="1394"/>
      <c r="U231" s="1393"/>
      <c r="V231" s="1393"/>
      <c r="W231" s="1393"/>
      <c r="X231" s="1394"/>
      <c r="Y231" s="1394"/>
      <c r="Z231" s="1394"/>
      <c r="AA231" s="1398"/>
      <c r="AB231" s="1398"/>
      <c r="AC231" s="1398"/>
      <c r="AD231" s="1392"/>
      <c r="AE231" s="1393"/>
      <c r="AF231" s="1393"/>
      <c r="AG231" s="1393"/>
      <c r="AH231" s="1401"/>
      <c r="AI231" s="1401"/>
      <c r="AJ231" s="1401"/>
      <c r="AK231" s="1401"/>
      <c r="AL231" s="1401"/>
      <c r="AM231" s="1401"/>
      <c r="AN231" s="1401"/>
      <c r="AO231" s="1402"/>
      <c r="AP231" s="1402"/>
      <c r="AQ231" s="1402"/>
      <c r="AR231" s="1402"/>
      <c r="AS231" s="1402"/>
      <c r="AT231" s="1402"/>
    </row>
    <row r="232" spans="1:82" ht="64.5" customHeight="1">
      <c r="A232" s="1403"/>
      <c r="B232" s="1404"/>
      <c r="C232" s="1404"/>
      <c r="D232" s="1404"/>
      <c r="E232" s="1404"/>
      <c r="F232" s="1404"/>
      <c r="G232" s="1404"/>
      <c r="H232" s="1404"/>
      <c r="I232" s="1404"/>
      <c r="J232" s="1404"/>
      <c r="K232" s="1404"/>
      <c r="L232" s="1404"/>
      <c r="M232" s="1395"/>
      <c r="N232" s="1395"/>
      <c r="O232" s="1395"/>
      <c r="P232" s="1395"/>
      <c r="Q232" s="1395"/>
      <c r="R232" s="1395"/>
      <c r="S232" s="1395"/>
      <c r="T232" s="1395"/>
      <c r="U232" s="1395"/>
      <c r="V232" s="1395"/>
      <c r="W232" s="1395"/>
      <c r="X232" s="1395"/>
      <c r="Y232" s="1395"/>
      <c r="Z232" s="1395"/>
      <c r="AA232" s="1395"/>
      <c r="AB232" s="1395"/>
      <c r="AC232" s="1395"/>
      <c r="AD232" s="1395"/>
      <c r="AE232" s="1395"/>
      <c r="AF232" s="1395"/>
      <c r="AG232" s="1395"/>
      <c r="AH232" s="1395"/>
      <c r="AI232" s="1395"/>
      <c r="AJ232" s="1395"/>
      <c r="AK232" s="1395"/>
      <c r="AL232" s="1395"/>
      <c r="AM232" s="1395"/>
      <c r="AN232" s="1395"/>
      <c r="AO232" s="1395"/>
      <c r="AP232" s="1395"/>
      <c r="AQ232" s="1395"/>
      <c r="AR232" s="1395"/>
      <c r="AS232" s="1395"/>
      <c r="AT232" s="1395"/>
    </row>
    <row r="233" spans="1:82" ht="30" customHeight="1">
      <c r="A233" s="1393"/>
      <c r="B233" s="1393"/>
      <c r="C233" s="1393"/>
      <c r="D233" s="1393"/>
      <c r="E233" s="1393"/>
      <c r="F233" s="1393"/>
      <c r="G233" s="1393"/>
      <c r="H233" s="1393"/>
      <c r="I233" s="1393"/>
      <c r="J233" s="1393"/>
      <c r="K233" s="1393"/>
      <c r="L233" s="1393"/>
      <c r="M233" s="1393"/>
      <c r="N233" s="1393"/>
      <c r="O233" s="1393"/>
      <c r="P233" s="1393"/>
      <c r="Q233" s="1405"/>
      <c r="R233" s="1405"/>
      <c r="S233" s="1405"/>
      <c r="T233" s="1405"/>
      <c r="U233" s="1405"/>
      <c r="V233" s="1405"/>
      <c r="W233" s="1405"/>
      <c r="X233" s="1398"/>
      <c r="Y233" s="1398"/>
      <c r="Z233" s="1398"/>
      <c r="AA233" s="1398"/>
      <c r="AB233" s="1398"/>
      <c r="AC233" s="1398"/>
      <c r="AD233" s="1393"/>
      <c r="AE233" s="1393"/>
      <c r="AF233" s="1393"/>
      <c r="AG233" s="1393"/>
      <c r="AH233" s="1406"/>
      <c r="AI233" s="1406"/>
      <c r="AJ233" s="1406"/>
      <c r="AK233" s="1406"/>
      <c r="AL233" s="1406"/>
      <c r="AM233" s="1406"/>
      <c r="AN233" s="1406"/>
      <c r="AO233" s="1398"/>
      <c r="AP233" s="1398"/>
      <c r="AQ233" s="1398"/>
      <c r="AR233" s="1398"/>
      <c r="AS233" s="1398"/>
      <c r="AT233" s="1398"/>
    </row>
    <row r="234" spans="1:82" ht="40.25" customHeight="1">
      <c r="A234" s="1393"/>
      <c r="B234" s="1393"/>
      <c r="C234" s="1393"/>
      <c r="D234" s="1393"/>
      <c r="E234" s="1393"/>
      <c r="F234" s="1393"/>
      <c r="G234" s="1393"/>
      <c r="H234" s="1393"/>
      <c r="I234" s="1393"/>
      <c r="J234" s="1393"/>
      <c r="K234" s="1393"/>
      <c r="L234" s="1393"/>
      <c r="M234" s="1404"/>
      <c r="N234" s="1404"/>
      <c r="O234" s="1404"/>
      <c r="P234" s="1404"/>
      <c r="Q234" s="1407"/>
      <c r="R234" s="1407"/>
      <c r="S234" s="1407"/>
      <c r="T234" s="1407"/>
      <c r="U234" s="1407"/>
      <c r="V234" s="1407"/>
      <c r="W234" s="1407"/>
      <c r="X234" s="1407"/>
      <c r="Y234" s="1407"/>
      <c r="Z234" s="1407"/>
      <c r="AA234" s="1407"/>
      <c r="AB234" s="1407"/>
      <c r="AC234" s="1407"/>
      <c r="AD234" s="1407"/>
      <c r="AE234" s="1407"/>
      <c r="AF234" s="1407"/>
      <c r="AG234" s="1407"/>
      <c r="AH234" s="1407"/>
      <c r="AI234" s="1407"/>
      <c r="AJ234" s="1407"/>
      <c r="AK234" s="1407"/>
      <c r="AL234" s="1407"/>
      <c r="AM234" s="1407"/>
      <c r="AN234" s="1407"/>
      <c r="AO234" s="1407"/>
      <c r="AP234" s="1407"/>
      <c r="AQ234" s="1407"/>
      <c r="AR234" s="1407"/>
      <c r="AS234" s="1407"/>
      <c r="AT234" s="1407"/>
    </row>
    <row r="235" spans="1:82" ht="24" customHeight="1">
      <c r="A235" s="1408"/>
      <c r="B235" s="1408"/>
      <c r="C235" s="1408"/>
      <c r="D235" s="1408"/>
      <c r="E235" s="1408"/>
      <c r="F235" s="1408"/>
      <c r="G235" s="1408"/>
      <c r="H235" s="1408"/>
      <c r="I235" s="1408"/>
      <c r="J235" s="1408"/>
      <c r="K235" s="1408"/>
      <c r="L235" s="1408"/>
      <c r="M235" s="1408"/>
      <c r="N235" s="1408"/>
      <c r="O235" s="1408"/>
      <c r="P235" s="1408"/>
      <c r="Q235" s="1408"/>
      <c r="R235" s="1408"/>
      <c r="S235" s="1408"/>
      <c r="T235" s="1408"/>
      <c r="U235" s="1408"/>
      <c r="V235" s="1408"/>
      <c r="W235" s="1408"/>
      <c r="X235" s="1408"/>
      <c r="Y235" s="1408"/>
      <c r="Z235" s="1408"/>
      <c r="AA235" s="1408"/>
      <c r="AB235" s="1408"/>
      <c r="AC235" s="1408"/>
      <c r="AD235" s="1408"/>
      <c r="AE235" s="1408"/>
      <c r="AF235" s="1408"/>
      <c r="AG235" s="1408"/>
      <c r="AH235" s="1408"/>
      <c r="AI235" s="1408"/>
      <c r="AJ235" s="1408"/>
      <c r="AK235" s="1408"/>
      <c r="AL235" s="1408"/>
      <c r="AM235" s="1409"/>
      <c r="AN235" s="1409"/>
      <c r="AO235" s="1409"/>
      <c r="AP235" s="1409"/>
      <c r="AQ235" s="1409"/>
      <c r="AR235" s="1409"/>
      <c r="AS235" s="1409"/>
      <c r="AT235" s="1409"/>
    </row>
    <row r="236" spans="1:82" ht="13.25" customHeight="1">
      <c r="A236" s="339"/>
      <c r="B236" s="339"/>
      <c r="C236" s="339"/>
      <c r="D236" s="339"/>
      <c r="E236" s="339"/>
      <c r="F236" s="339"/>
      <c r="G236" s="339"/>
      <c r="H236" s="339"/>
      <c r="I236" s="339"/>
      <c r="J236" s="339"/>
      <c r="K236" s="339"/>
      <c r="L236" s="339"/>
      <c r="M236" s="339"/>
      <c r="N236" s="339"/>
      <c r="O236" s="339"/>
      <c r="P236" s="339"/>
      <c r="Q236" s="339"/>
      <c r="R236" s="339"/>
      <c r="S236" s="339"/>
      <c r="T236" s="339"/>
      <c r="U236" s="339"/>
      <c r="V236" s="339"/>
      <c r="W236" s="339"/>
      <c r="X236" s="339"/>
      <c r="Y236" s="339"/>
      <c r="Z236" s="339"/>
      <c r="AA236" s="339"/>
      <c r="AB236" s="339"/>
      <c r="AC236" s="339"/>
      <c r="AD236" s="339"/>
      <c r="AE236" s="339"/>
      <c r="AF236" s="339"/>
      <c r="AG236" s="339"/>
      <c r="AH236" s="339"/>
      <c r="AI236" s="339"/>
      <c r="AJ236" s="339"/>
      <c r="AK236" s="339"/>
      <c r="AL236" s="339"/>
      <c r="AM236" s="339"/>
      <c r="AN236" s="339"/>
      <c r="AO236" s="339"/>
      <c r="AP236" s="339"/>
      <c r="AQ236" s="339"/>
      <c r="AR236" s="339"/>
      <c r="AS236" s="339"/>
      <c r="AT236" s="339"/>
    </row>
  </sheetData>
  <sheetProtection algorithmName="SHA-512" hashValue="hdeTwPK5/K8bqzeiw0St79AupCZ6NwloA0QOSoo2RNPdoO+2Ol3OjNtUJV+xDugvKQMumBp18whzlI9q/f/Nfg==" saltValue="FJ5Djxm02xzk6IdlFTPD8g==" spinCount="100000" sheet="1" formatCells="0" selectLockedCells="1"/>
  <mergeCells count="794">
    <mergeCell ref="AH233:AN233"/>
    <mergeCell ref="AO233:AT233"/>
    <mergeCell ref="M234:P234"/>
    <mergeCell ref="Q234:AT234"/>
    <mergeCell ref="A235:AL235"/>
    <mergeCell ref="AM235:AT235"/>
    <mergeCell ref="AD231:AG231"/>
    <mergeCell ref="AH231:AN231"/>
    <mergeCell ref="AO231:AT231"/>
    <mergeCell ref="A232:L232"/>
    <mergeCell ref="M232:AT232"/>
    <mergeCell ref="A233:L234"/>
    <mergeCell ref="M233:P233"/>
    <mergeCell ref="Q233:W233"/>
    <mergeCell ref="X233:AC233"/>
    <mergeCell ref="AD233:AG233"/>
    <mergeCell ref="A231:L231"/>
    <mergeCell ref="M231:P231"/>
    <mergeCell ref="Q231:T231"/>
    <mergeCell ref="U231:W231"/>
    <mergeCell ref="X231:Z231"/>
    <mergeCell ref="AA231:AC231"/>
    <mergeCell ref="M230:P230"/>
    <mergeCell ref="Q230:AC230"/>
    <mergeCell ref="AD230:AG230"/>
    <mergeCell ref="AH230:AT230"/>
    <mergeCell ref="AH225:AT226"/>
    <mergeCell ref="A226:L226"/>
    <mergeCell ref="M226:AC226"/>
    <mergeCell ref="A227:L230"/>
    <mergeCell ref="M227:P227"/>
    <mergeCell ref="Q227:AT227"/>
    <mergeCell ref="M228:P228"/>
    <mergeCell ref="Q228:AC228"/>
    <mergeCell ref="AD228:AG228"/>
    <mergeCell ref="AH228:AT228"/>
    <mergeCell ref="A223:AL223"/>
    <mergeCell ref="AM223:AT223"/>
    <mergeCell ref="A225:C225"/>
    <mergeCell ref="D225:G225"/>
    <mergeCell ref="H225:L225"/>
    <mergeCell ref="M225:AC225"/>
    <mergeCell ref="AD225:AG226"/>
    <mergeCell ref="BC228:CD229"/>
    <mergeCell ref="M229:P229"/>
    <mergeCell ref="Q229:AT229"/>
    <mergeCell ref="A220:L220"/>
    <mergeCell ref="M220:AT220"/>
    <mergeCell ref="A221:L222"/>
    <mergeCell ref="M221:P221"/>
    <mergeCell ref="Q221:W221"/>
    <mergeCell ref="X221:AC221"/>
    <mergeCell ref="AD221:AG221"/>
    <mergeCell ref="AH221:AN221"/>
    <mergeCell ref="AO221:AT221"/>
    <mergeCell ref="M222:P222"/>
    <mergeCell ref="Q222:AT222"/>
    <mergeCell ref="Q218:AC218"/>
    <mergeCell ref="AD218:AG218"/>
    <mergeCell ref="AH218:AT218"/>
    <mergeCell ref="A219:L219"/>
    <mergeCell ref="M219:P219"/>
    <mergeCell ref="Q219:T219"/>
    <mergeCell ref="U219:W219"/>
    <mergeCell ref="X219:Z219"/>
    <mergeCell ref="AA219:AC219"/>
    <mergeCell ref="AD219:AG219"/>
    <mergeCell ref="A215:L218"/>
    <mergeCell ref="M215:P215"/>
    <mergeCell ref="Q215:AT215"/>
    <mergeCell ref="M216:P216"/>
    <mergeCell ref="Q216:AC216"/>
    <mergeCell ref="AD216:AG216"/>
    <mergeCell ref="AH216:AT216"/>
    <mergeCell ref="M217:P217"/>
    <mergeCell ref="Q217:AT217"/>
    <mergeCell ref="M218:P218"/>
    <mergeCell ref="AH219:AN219"/>
    <mergeCell ref="AO219:AT219"/>
    <mergeCell ref="B211:AS211"/>
    <mergeCell ref="A213:C213"/>
    <mergeCell ref="D213:G213"/>
    <mergeCell ref="H213:L213"/>
    <mergeCell ref="M213:AC213"/>
    <mergeCell ref="AD213:AG214"/>
    <mergeCell ref="AH213:AT214"/>
    <mergeCell ref="A214:L214"/>
    <mergeCell ref="M214:AC214"/>
    <mergeCell ref="AO207:AT207"/>
    <mergeCell ref="M208:P208"/>
    <mergeCell ref="Q208:AT208"/>
    <mergeCell ref="A209:AL209"/>
    <mergeCell ref="AM209:AT209"/>
    <mergeCell ref="AP210:AU210"/>
    <mergeCell ref="AH205:AN205"/>
    <mergeCell ref="AO205:AT205"/>
    <mergeCell ref="A206:L206"/>
    <mergeCell ref="M206:AT206"/>
    <mergeCell ref="A207:L208"/>
    <mergeCell ref="M207:P207"/>
    <mergeCell ref="Q207:W207"/>
    <mergeCell ref="X207:AC207"/>
    <mergeCell ref="AD207:AG207"/>
    <mergeCell ref="AH207:AN207"/>
    <mergeCell ref="Q204:AC204"/>
    <mergeCell ref="AD204:AG204"/>
    <mergeCell ref="AH204:AT204"/>
    <mergeCell ref="A205:L205"/>
    <mergeCell ref="M205:P205"/>
    <mergeCell ref="Q205:T205"/>
    <mergeCell ref="U205:W205"/>
    <mergeCell ref="X205:Z205"/>
    <mergeCell ref="AA205:AC205"/>
    <mergeCell ref="AD205:AG205"/>
    <mergeCell ref="A201:L204"/>
    <mergeCell ref="M201:P201"/>
    <mergeCell ref="Q201:AT201"/>
    <mergeCell ref="M202:P202"/>
    <mergeCell ref="Q202:AC202"/>
    <mergeCell ref="AD202:AG202"/>
    <mergeCell ref="AH202:AT202"/>
    <mergeCell ref="M203:P203"/>
    <mergeCell ref="Q203:AT203"/>
    <mergeCell ref="M204:P204"/>
    <mergeCell ref="A199:C199"/>
    <mergeCell ref="D199:G199"/>
    <mergeCell ref="H199:L199"/>
    <mergeCell ref="M199:AC199"/>
    <mergeCell ref="AD199:AG200"/>
    <mergeCell ref="AH199:AT200"/>
    <mergeCell ref="A200:L200"/>
    <mergeCell ref="M200:AC200"/>
    <mergeCell ref="AH195:AN195"/>
    <mergeCell ref="AO195:AT195"/>
    <mergeCell ref="M196:P196"/>
    <mergeCell ref="Q196:AT196"/>
    <mergeCell ref="A197:AL197"/>
    <mergeCell ref="AM197:AT197"/>
    <mergeCell ref="AD193:AG193"/>
    <mergeCell ref="AH193:AN193"/>
    <mergeCell ref="AO193:AT193"/>
    <mergeCell ref="A194:L194"/>
    <mergeCell ref="M194:AT194"/>
    <mergeCell ref="A195:L196"/>
    <mergeCell ref="M195:P195"/>
    <mergeCell ref="Q195:W195"/>
    <mergeCell ref="X195:AC195"/>
    <mergeCell ref="AD195:AG195"/>
    <mergeCell ref="A193:L193"/>
    <mergeCell ref="M193:P193"/>
    <mergeCell ref="Q193:T193"/>
    <mergeCell ref="U193:W193"/>
    <mergeCell ref="X193:Z193"/>
    <mergeCell ref="AA193:AC193"/>
    <mergeCell ref="M192:P192"/>
    <mergeCell ref="Q192:AC192"/>
    <mergeCell ref="AD192:AG192"/>
    <mergeCell ref="AH192:AT192"/>
    <mergeCell ref="AH187:AT188"/>
    <mergeCell ref="A188:L188"/>
    <mergeCell ref="M188:AC188"/>
    <mergeCell ref="A189:L192"/>
    <mergeCell ref="M189:P189"/>
    <mergeCell ref="Q189:AT189"/>
    <mergeCell ref="M190:P190"/>
    <mergeCell ref="Q190:AC190"/>
    <mergeCell ref="AD190:AG190"/>
    <mergeCell ref="AH190:AT190"/>
    <mergeCell ref="A185:AL185"/>
    <mergeCell ref="AM185:AT185"/>
    <mergeCell ref="A187:C187"/>
    <mergeCell ref="D187:G187"/>
    <mergeCell ref="H187:L187"/>
    <mergeCell ref="M187:AC187"/>
    <mergeCell ref="AD187:AG188"/>
    <mergeCell ref="BC190:CD191"/>
    <mergeCell ref="M191:P191"/>
    <mergeCell ref="Q191:AT191"/>
    <mergeCell ref="A182:L182"/>
    <mergeCell ref="M182:AT182"/>
    <mergeCell ref="A183:L184"/>
    <mergeCell ref="M183:P183"/>
    <mergeCell ref="Q183:W183"/>
    <mergeCell ref="X183:AC183"/>
    <mergeCell ref="AD183:AG183"/>
    <mergeCell ref="AH183:AN183"/>
    <mergeCell ref="AO183:AT183"/>
    <mergeCell ref="M184:P184"/>
    <mergeCell ref="Q184:AT184"/>
    <mergeCell ref="Q180:AC180"/>
    <mergeCell ref="AD180:AG180"/>
    <mergeCell ref="AH180:AT180"/>
    <mergeCell ref="A181:L181"/>
    <mergeCell ref="M181:P181"/>
    <mergeCell ref="Q181:T181"/>
    <mergeCell ref="U181:W181"/>
    <mergeCell ref="X181:Z181"/>
    <mergeCell ref="AA181:AC181"/>
    <mergeCell ref="AD181:AG181"/>
    <mergeCell ref="A177:L180"/>
    <mergeCell ref="M177:P177"/>
    <mergeCell ref="Q177:AT177"/>
    <mergeCell ref="M178:P178"/>
    <mergeCell ref="Q178:AC178"/>
    <mergeCell ref="AD178:AG178"/>
    <mergeCell ref="AH178:AT178"/>
    <mergeCell ref="M179:P179"/>
    <mergeCell ref="Q179:AT179"/>
    <mergeCell ref="M180:P180"/>
    <mergeCell ref="AH181:AN181"/>
    <mergeCell ref="AO181:AT181"/>
    <mergeCell ref="B173:AS173"/>
    <mergeCell ref="A175:C175"/>
    <mergeCell ref="D175:G175"/>
    <mergeCell ref="H175:L175"/>
    <mergeCell ref="M175:AC175"/>
    <mergeCell ref="AD175:AG176"/>
    <mergeCell ref="AH175:AT176"/>
    <mergeCell ref="A176:L176"/>
    <mergeCell ref="M176:AC176"/>
    <mergeCell ref="AO169:AT169"/>
    <mergeCell ref="M170:P170"/>
    <mergeCell ref="Q170:AT170"/>
    <mergeCell ref="A171:AL171"/>
    <mergeCell ref="AM171:AT171"/>
    <mergeCell ref="AP172:AU172"/>
    <mergeCell ref="AH167:AN167"/>
    <mergeCell ref="AO167:AT167"/>
    <mergeCell ref="A168:L168"/>
    <mergeCell ref="M168:AT168"/>
    <mergeCell ref="A169:L170"/>
    <mergeCell ref="M169:P169"/>
    <mergeCell ref="Q169:W169"/>
    <mergeCell ref="X169:AC169"/>
    <mergeCell ref="AD169:AG169"/>
    <mergeCell ref="AH169:AN169"/>
    <mergeCell ref="Q166:AC166"/>
    <mergeCell ref="AD166:AG166"/>
    <mergeCell ref="AH166:AT166"/>
    <mergeCell ref="A167:L167"/>
    <mergeCell ref="M167:P167"/>
    <mergeCell ref="Q167:T167"/>
    <mergeCell ref="U167:W167"/>
    <mergeCell ref="X167:Z167"/>
    <mergeCell ref="AA167:AC167"/>
    <mergeCell ref="AD167:AG167"/>
    <mergeCell ref="A163:L166"/>
    <mergeCell ref="M163:P163"/>
    <mergeCell ref="Q163:AT163"/>
    <mergeCell ref="M164:P164"/>
    <mergeCell ref="Q164:AC164"/>
    <mergeCell ref="AD164:AG164"/>
    <mergeCell ref="AH164:AT164"/>
    <mergeCell ref="M165:P165"/>
    <mergeCell ref="Q165:AT165"/>
    <mergeCell ref="M166:P166"/>
    <mergeCell ref="A161:C161"/>
    <mergeCell ref="D161:G161"/>
    <mergeCell ref="H161:L161"/>
    <mergeCell ref="M161:AC161"/>
    <mergeCell ref="AD161:AG162"/>
    <mergeCell ref="AH161:AT162"/>
    <mergeCell ref="A162:L162"/>
    <mergeCell ref="M162:AC162"/>
    <mergeCell ref="AH157:AN157"/>
    <mergeCell ref="AO157:AT157"/>
    <mergeCell ref="M158:P158"/>
    <mergeCell ref="Q158:AT158"/>
    <mergeCell ref="A159:AL159"/>
    <mergeCell ref="AM159:AT159"/>
    <mergeCell ref="AD155:AG155"/>
    <mergeCell ref="AH155:AN155"/>
    <mergeCell ref="AO155:AT155"/>
    <mergeCell ref="A156:L156"/>
    <mergeCell ref="M156:AT156"/>
    <mergeCell ref="A157:L158"/>
    <mergeCell ref="M157:P157"/>
    <mergeCell ref="Q157:W157"/>
    <mergeCell ref="X157:AC157"/>
    <mergeCell ref="AD157:AG157"/>
    <mergeCell ref="A155:L155"/>
    <mergeCell ref="M155:P155"/>
    <mergeCell ref="Q155:T155"/>
    <mergeCell ref="U155:W155"/>
    <mergeCell ref="X155:Z155"/>
    <mergeCell ref="AA155:AC155"/>
    <mergeCell ref="M154:P154"/>
    <mergeCell ref="Q154:AC154"/>
    <mergeCell ref="AD154:AG154"/>
    <mergeCell ref="AH154:AT154"/>
    <mergeCell ref="AH149:AT150"/>
    <mergeCell ref="A150:L150"/>
    <mergeCell ref="M150:AC150"/>
    <mergeCell ref="A151:L154"/>
    <mergeCell ref="M151:P151"/>
    <mergeCell ref="Q151:AT151"/>
    <mergeCell ref="M152:P152"/>
    <mergeCell ref="Q152:AC152"/>
    <mergeCell ref="AD152:AG152"/>
    <mergeCell ref="AH152:AT152"/>
    <mergeCell ref="A147:AL147"/>
    <mergeCell ref="AM147:AT147"/>
    <mergeCell ref="A149:C149"/>
    <mergeCell ref="D149:G149"/>
    <mergeCell ref="H149:L149"/>
    <mergeCell ref="M149:AC149"/>
    <mergeCell ref="AD149:AG150"/>
    <mergeCell ref="BC152:CD153"/>
    <mergeCell ref="M153:P153"/>
    <mergeCell ref="Q153:AT153"/>
    <mergeCell ref="A144:L144"/>
    <mergeCell ref="M144:AT144"/>
    <mergeCell ref="A145:L146"/>
    <mergeCell ref="M145:P145"/>
    <mergeCell ref="Q145:W145"/>
    <mergeCell ref="X145:AC145"/>
    <mergeCell ref="AD145:AG145"/>
    <mergeCell ref="AH145:AN145"/>
    <mergeCell ref="AO145:AT145"/>
    <mergeCell ref="M146:P146"/>
    <mergeCell ref="Q146:AT146"/>
    <mergeCell ref="Q142:AC142"/>
    <mergeCell ref="AD142:AG142"/>
    <mergeCell ref="AH142:AT142"/>
    <mergeCell ref="A143:L143"/>
    <mergeCell ref="M143:P143"/>
    <mergeCell ref="Q143:T143"/>
    <mergeCell ref="U143:W143"/>
    <mergeCell ref="X143:Z143"/>
    <mergeCell ref="AA143:AC143"/>
    <mergeCell ref="AD143:AG143"/>
    <mergeCell ref="A139:L142"/>
    <mergeCell ref="M139:P139"/>
    <mergeCell ref="Q139:AT139"/>
    <mergeCell ref="M140:P140"/>
    <mergeCell ref="Q140:AC140"/>
    <mergeCell ref="AD140:AG140"/>
    <mergeCell ref="AH140:AT140"/>
    <mergeCell ref="M141:P141"/>
    <mergeCell ref="Q141:AT141"/>
    <mergeCell ref="M142:P142"/>
    <mergeCell ref="AH143:AN143"/>
    <mergeCell ref="AO143:AT143"/>
    <mergeCell ref="B135:AS135"/>
    <mergeCell ref="A137:C137"/>
    <mergeCell ref="D137:G137"/>
    <mergeCell ref="H137:L137"/>
    <mergeCell ref="M137:AC137"/>
    <mergeCell ref="AD137:AG138"/>
    <mergeCell ref="AH137:AT138"/>
    <mergeCell ref="A138:L138"/>
    <mergeCell ref="M138:AC138"/>
    <mergeCell ref="AO131:AT131"/>
    <mergeCell ref="M132:P132"/>
    <mergeCell ref="Q132:AT132"/>
    <mergeCell ref="A133:AL133"/>
    <mergeCell ref="AM133:AT133"/>
    <mergeCell ref="AP134:AU134"/>
    <mergeCell ref="AH129:AN129"/>
    <mergeCell ref="AO129:AT129"/>
    <mergeCell ref="A130:L130"/>
    <mergeCell ref="M130:AT130"/>
    <mergeCell ref="A131:L132"/>
    <mergeCell ref="M131:P131"/>
    <mergeCell ref="Q131:W131"/>
    <mergeCell ref="X131:AC131"/>
    <mergeCell ref="AD131:AG131"/>
    <mergeCell ref="AH131:AN131"/>
    <mergeCell ref="Q128:AC128"/>
    <mergeCell ref="AD128:AG128"/>
    <mergeCell ref="AH128:AT128"/>
    <mergeCell ref="A129:L129"/>
    <mergeCell ref="M129:P129"/>
    <mergeCell ref="Q129:T129"/>
    <mergeCell ref="U129:W129"/>
    <mergeCell ref="X129:Z129"/>
    <mergeCell ref="AA129:AC129"/>
    <mergeCell ref="AD129:AG129"/>
    <mergeCell ref="A125:L128"/>
    <mergeCell ref="M125:P125"/>
    <mergeCell ref="Q125:AT125"/>
    <mergeCell ref="M126:P126"/>
    <mergeCell ref="Q126:AC126"/>
    <mergeCell ref="AD126:AG126"/>
    <mergeCell ref="AH126:AT126"/>
    <mergeCell ref="M127:P127"/>
    <mergeCell ref="Q127:AT127"/>
    <mergeCell ref="M128:P128"/>
    <mergeCell ref="A123:C123"/>
    <mergeCell ref="D123:G123"/>
    <mergeCell ref="H123:L123"/>
    <mergeCell ref="M123:AC123"/>
    <mergeCell ref="AD123:AG124"/>
    <mergeCell ref="AH123:AT124"/>
    <mergeCell ref="A124:L124"/>
    <mergeCell ref="M124:AC124"/>
    <mergeCell ref="AH119:AN119"/>
    <mergeCell ref="AO119:AT119"/>
    <mergeCell ref="M120:P120"/>
    <mergeCell ref="Q120:AT120"/>
    <mergeCell ref="A121:AL121"/>
    <mergeCell ref="AM121:AT121"/>
    <mergeCell ref="AD117:AG117"/>
    <mergeCell ref="AH117:AN117"/>
    <mergeCell ref="AO117:AT117"/>
    <mergeCell ref="A118:L118"/>
    <mergeCell ref="M118:AT118"/>
    <mergeCell ref="A119:L120"/>
    <mergeCell ref="M119:P119"/>
    <mergeCell ref="Q119:W119"/>
    <mergeCell ref="X119:AC119"/>
    <mergeCell ref="AD119:AG119"/>
    <mergeCell ref="A117:L117"/>
    <mergeCell ref="M117:P117"/>
    <mergeCell ref="Q117:T117"/>
    <mergeCell ref="U117:W117"/>
    <mergeCell ref="X117:Z117"/>
    <mergeCell ref="AA117:AC117"/>
    <mergeCell ref="M116:P116"/>
    <mergeCell ref="Q116:AC116"/>
    <mergeCell ref="AD116:AG116"/>
    <mergeCell ref="AH116:AT116"/>
    <mergeCell ref="AH111:AT112"/>
    <mergeCell ref="A112:L112"/>
    <mergeCell ref="M112:AC112"/>
    <mergeCell ref="A113:L116"/>
    <mergeCell ref="M113:P113"/>
    <mergeCell ref="Q113:AT113"/>
    <mergeCell ref="M114:P114"/>
    <mergeCell ref="Q114:AC114"/>
    <mergeCell ref="AD114:AG114"/>
    <mergeCell ref="AH114:AT114"/>
    <mergeCell ref="A109:AL109"/>
    <mergeCell ref="AM109:AT109"/>
    <mergeCell ref="A111:C111"/>
    <mergeCell ref="D111:G111"/>
    <mergeCell ref="H111:L111"/>
    <mergeCell ref="M111:AC111"/>
    <mergeCell ref="AD111:AG112"/>
    <mergeCell ref="BC114:CD115"/>
    <mergeCell ref="M115:P115"/>
    <mergeCell ref="Q115:AT115"/>
    <mergeCell ref="A106:L106"/>
    <mergeCell ref="M106:AT106"/>
    <mergeCell ref="A107:L108"/>
    <mergeCell ref="M107:P107"/>
    <mergeCell ref="Q107:W107"/>
    <mergeCell ref="X107:AC107"/>
    <mergeCell ref="AD107:AG107"/>
    <mergeCell ref="AH107:AN107"/>
    <mergeCell ref="AO107:AT107"/>
    <mergeCell ref="M108:P108"/>
    <mergeCell ref="Q108:AT108"/>
    <mergeCell ref="Q104:AC104"/>
    <mergeCell ref="AD104:AG104"/>
    <mergeCell ref="AH104:AT104"/>
    <mergeCell ref="A105:L105"/>
    <mergeCell ref="M105:P105"/>
    <mergeCell ref="Q105:T105"/>
    <mergeCell ref="U105:W105"/>
    <mergeCell ref="X105:Z105"/>
    <mergeCell ref="AA105:AC105"/>
    <mergeCell ref="AD105:AG105"/>
    <mergeCell ref="A101:L104"/>
    <mergeCell ref="M101:P101"/>
    <mergeCell ref="Q101:AT101"/>
    <mergeCell ref="M102:P102"/>
    <mergeCell ref="Q102:AC102"/>
    <mergeCell ref="AD102:AG102"/>
    <mergeCell ref="AH102:AT102"/>
    <mergeCell ref="M103:P103"/>
    <mergeCell ref="Q103:AT103"/>
    <mergeCell ref="M104:P104"/>
    <mergeCell ref="AH105:AN105"/>
    <mergeCell ref="AO105:AT105"/>
    <mergeCell ref="B97:AS97"/>
    <mergeCell ref="A99:C99"/>
    <mergeCell ref="D99:G99"/>
    <mergeCell ref="H99:L99"/>
    <mergeCell ref="M99:AC99"/>
    <mergeCell ref="AD99:AG100"/>
    <mergeCell ref="AH99:AT100"/>
    <mergeCell ref="A100:L100"/>
    <mergeCell ref="M100:AC100"/>
    <mergeCell ref="AO93:AT93"/>
    <mergeCell ref="M94:P94"/>
    <mergeCell ref="Q94:AT94"/>
    <mergeCell ref="A95:AL95"/>
    <mergeCell ref="AM95:AT95"/>
    <mergeCell ref="AP96:AU96"/>
    <mergeCell ref="AH91:AN91"/>
    <mergeCell ref="AO91:AT91"/>
    <mergeCell ref="A92:L92"/>
    <mergeCell ref="M92:AT92"/>
    <mergeCell ref="A93:L94"/>
    <mergeCell ref="M93:P93"/>
    <mergeCell ref="Q93:W93"/>
    <mergeCell ref="X93:AC93"/>
    <mergeCell ref="AD93:AG93"/>
    <mergeCell ref="AH93:AN93"/>
    <mergeCell ref="Q90:AC90"/>
    <mergeCell ref="AD90:AG90"/>
    <mergeCell ref="AH90:AT90"/>
    <mergeCell ref="A91:L91"/>
    <mergeCell ref="M91:P91"/>
    <mergeCell ref="Q91:T91"/>
    <mergeCell ref="U91:W91"/>
    <mergeCell ref="X91:Z91"/>
    <mergeCell ref="AA91:AC91"/>
    <mergeCell ref="AD91:AG91"/>
    <mergeCell ref="A87:L90"/>
    <mergeCell ref="M87:P87"/>
    <mergeCell ref="Q87:AT87"/>
    <mergeCell ref="M88:P88"/>
    <mergeCell ref="Q88:AC88"/>
    <mergeCell ref="AD88:AG88"/>
    <mergeCell ref="AH88:AT88"/>
    <mergeCell ref="M89:P89"/>
    <mergeCell ref="Q89:AT89"/>
    <mergeCell ref="M90:P90"/>
    <mergeCell ref="A85:C85"/>
    <mergeCell ref="D85:G85"/>
    <mergeCell ref="H85:L85"/>
    <mergeCell ref="M85:AC85"/>
    <mergeCell ref="AD85:AG86"/>
    <mergeCell ref="AH85:AT86"/>
    <mergeCell ref="A86:L86"/>
    <mergeCell ref="M86:AC86"/>
    <mergeCell ref="AH81:AN81"/>
    <mergeCell ref="AO81:AT81"/>
    <mergeCell ref="M82:P82"/>
    <mergeCell ref="Q82:AT82"/>
    <mergeCell ref="A83:AL83"/>
    <mergeCell ref="AM83:AT83"/>
    <mergeCell ref="AD79:AG79"/>
    <mergeCell ref="AH79:AN79"/>
    <mergeCell ref="AO79:AT79"/>
    <mergeCell ref="A80:L80"/>
    <mergeCell ref="M80:AT80"/>
    <mergeCell ref="A81:L82"/>
    <mergeCell ref="M81:P81"/>
    <mergeCell ref="Q81:W81"/>
    <mergeCell ref="X81:AC81"/>
    <mergeCell ref="AD81:AG81"/>
    <mergeCell ref="A79:L79"/>
    <mergeCell ref="M79:P79"/>
    <mergeCell ref="Q79:T79"/>
    <mergeCell ref="U79:W79"/>
    <mergeCell ref="X79:Z79"/>
    <mergeCell ref="AA79:AC79"/>
    <mergeCell ref="M78:P78"/>
    <mergeCell ref="Q78:AC78"/>
    <mergeCell ref="AD78:AG78"/>
    <mergeCell ref="AH78:AT78"/>
    <mergeCell ref="AH73:AT74"/>
    <mergeCell ref="A74:L74"/>
    <mergeCell ref="M74:AC74"/>
    <mergeCell ref="A75:L78"/>
    <mergeCell ref="M75:P75"/>
    <mergeCell ref="Q75:AT75"/>
    <mergeCell ref="M76:P76"/>
    <mergeCell ref="Q76:AC76"/>
    <mergeCell ref="AD76:AG76"/>
    <mergeCell ref="AH76:AT76"/>
    <mergeCell ref="A71:AL71"/>
    <mergeCell ref="AM71:AT71"/>
    <mergeCell ref="A73:C73"/>
    <mergeCell ref="D73:G73"/>
    <mergeCell ref="H73:L73"/>
    <mergeCell ref="M73:AC73"/>
    <mergeCell ref="AD73:AG74"/>
    <mergeCell ref="BC76:CD77"/>
    <mergeCell ref="M77:P77"/>
    <mergeCell ref="Q77:AT77"/>
    <mergeCell ref="A68:L68"/>
    <mergeCell ref="M68:AT68"/>
    <mergeCell ref="A69:L70"/>
    <mergeCell ref="M69:P69"/>
    <mergeCell ref="Q69:W69"/>
    <mergeCell ref="X69:AC69"/>
    <mergeCell ref="AD69:AG69"/>
    <mergeCell ref="AH69:AN69"/>
    <mergeCell ref="AO69:AT69"/>
    <mergeCell ref="M70:P70"/>
    <mergeCell ref="Q70:AT70"/>
    <mergeCell ref="Q66:AC66"/>
    <mergeCell ref="AD66:AG66"/>
    <mergeCell ref="AH66:AT66"/>
    <mergeCell ref="A67:L67"/>
    <mergeCell ref="M67:P67"/>
    <mergeCell ref="Q67:T67"/>
    <mergeCell ref="U67:W67"/>
    <mergeCell ref="X67:Z67"/>
    <mergeCell ref="AA67:AC67"/>
    <mergeCell ref="AD67:AG67"/>
    <mergeCell ref="A63:L66"/>
    <mergeCell ref="M63:P63"/>
    <mergeCell ref="Q63:AT63"/>
    <mergeCell ref="M64:P64"/>
    <mergeCell ref="Q64:AC64"/>
    <mergeCell ref="AD64:AG64"/>
    <mergeCell ref="AH64:AT64"/>
    <mergeCell ref="M65:P65"/>
    <mergeCell ref="Q65:AT65"/>
    <mergeCell ref="M66:P66"/>
    <mergeCell ref="AH67:AN67"/>
    <mergeCell ref="AO67:AT67"/>
    <mergeCell ref="AP58:AU58"/>
    <mergeCell ref="B59:AS59"/>
    <mergeCell ref="A61:C61"/>
    <mergeCell ref="D61:G61"/>
    <mergeCell ref="H61:L61"/>
    <mergeCell ref="M61:AC61"/>
    <mergeCell ref="AD61:AG62"/>
    <mergeCell ref="AH61:AT62"/>
    <mergeCell ref="A62:L62"/>
    <mergeCell ref="M62:AC62"/>
    <mergeCell ref="A54:L55"/>
    <mergeCell ref="M54:AT54"/>
    <mergeCell ref="M55:P55"/>
    <mergeCell ref="Q55:AT55"/>
    <mergeCell ref="A56:AL56"/>
    <mergeCell ref="AM56:AT56"/>
    <mergeCell ref="AH51:AN51"/>
    <mergeCell ref="AO51:AT51"/>
    <mergeCell ref="A52:L52"/>
    <mergeCell ref="M52:AT52"/>
    <mergeCell ref="A53:L53"/>
    <mergeCell ref="M53:AT53"/>
    <mergeCell ref="Q50:AC50"/>
    <mergeCell ref="AD50:AG50"/>
    <mergeCell ref="AH50:AT50"/>
    <mergeCell ref="A51:L51"/>
    <mergeCell ref="M51:P51"/>
    <mergeCell ref="Q51:T51"/>
    <mergeCell ref="U51:W51"/>
    <mergeCell ref="X51:Z51"/>
    <mergeCell ref="AA51:AC51"/>
    <mergeCell ref="AD51:AG51"/>
    <mergeCell ref="A47:L50"/>
    <mergeCell ref="M47:P47"/>
    <mergeCell ref="Q47:AT47"/>
    <mergeCell ref="M48:P48"/>
    <mergeCell ref="Q48:AC48"/>
    <mergeCell ref="AD48:AG48"/>
    <mergeCell ref="AH48:AT48"/>
    <mergeCell ref="M49:P49"/>
    <mergeCell ref="Q49:AT49"/>
    <mergeCell ref="M50:P50"/>
    <mergeCell ref="A45:C45"/>
    <mergeCell ref="D45:G45"/>
    <mergeCell ref="H45:L45"/>
    <mergeCell ref="M45:AC45"/>
    <mergeCell ref="AD45:AG46"/>
    <mergeCell ref="AH45:AT46"/>
    <mergeCell ref="A46:L46"/>
    <mergeCell ref="M46:AC46"/>
    <mergeCell ref="A41:L42"/>
    <mergeCell ref="M41:AT41"/>
    <mergeCell ref="M42:P42"/>
    <mergeCell ref="Q42:AT42"/>
    <mergeCell ref="A43:AL43"/>
    <mergeCell ref="AM43:AT43"/>
    <mergeCell ref="AH38:AN38"/>
    <mergeCell ref="AO38:AT38"/>
    <mergeCell ref="A39:L39"/>
    <mergeCell ref="M39:AT39"/>
    <mergeCell ref="A40:L40"/>
    <mergeCell ref="M40:AT40"/>
    <mergeCell ref="Q37:AC37"/>
    <mergeCell ref="AD37:AG37"/>
    <mergeCell ref="AH37:AT37"/>
    <mergeCell ref="A38:L38"/>
    <mergeCell ref="M38:P38"/>
    <mergeCell ref="Q38:T38"/>
    <mergeCell ref="U38:W38"/>
    <mergeCell ref="X38:Z38"/>
    <mergeCell ref="AA38:AC38"/>
    <mergeCell ref="AD38:AG38"/>
    <mergeCell ref="A34:L37"/>
    <mergeCell ref="M34:P34"/>
    <mergeCell ref="Q34:AT34"/>
    <mergeCell ref="M35:P35"/>
    <mergeCell ref="Q35:AC35"/>
    <mergeCell ref="AD35:AG35"/>
    <mergeCell ref="AH35:AT35"/>
    <mergeCell ref="M36:P36"/>
    <mergeCell ref="Q36:AT36"/>
    <mergeCell ref="M37:P37"/>
    <mergeCell ref="B30:AS30"/>
    <mergeCell ref="A32:C32"/>
    <mergeCell ref="D32:G32"/>
    <mergeCell ref="H32:L32"/>
    <mergeCell ref="M32:AC32"/>
    <mergeCell ref="AD32:AG33"/>
    <mergeCell ref="AH32:AT33"/>
    <mergeCell ref="A33:L33"/>
    <mergeCell ref="M33:AC33"/>
    <mergeCell ref="AO26:AT26"/>
    <mergeCell ref="M27:P27"/>
    <mergeCell ref="Q27:AT27"/>
    <mergeCell ref="A28:AL28"/>
    <mergeCell ref="AM28:AT28"/>
    <mergeCell ref="AH29:AJ29"/>
    <mergeCell ref="AK29:AU29"/>
    <mergeCell ref="A26:L27"/>
    <mergeCell ref="M26:P26"/>
    <mergeCell ref="Q26:W26"/>
    <mergeCell ref="X26:AC26"/>
    <mergeCell ref="AD26:AG26"/>
    <mergeCell ref="AH26:AN26"/>
    <mergeCell ref="AD23:AG23"/>
    <mergeCell ref="AH23:AN23"/>
    <mergeCell ref="AO23:AT23"/>
    <mergeCell ref="A24:L24"/>
    <mergeCell ref="M24:AT24"/>
    <mergeCell ref="A25:L25"/>
    <mergeCell ref="M25:AT25"/>
    <mergeCell ref="A23:L23"/>
    <mergeCell ref="M23:P23"/>
    <mergeCell ref="Q23:T23"/>
    <mergeCell ref="U23:W23"/>
    <mergeCell ref="X23:Z23"/>
    <mergeCell ref="AA23:AC23"/>
    <mergeCell ref="BC20:CD21"/>
    <mergeCell ref="M21:P21"/>
    <mergeCell ref="Q21:AT21"/>
    <mergeCell ref="M22:P22"/>
    <mergeCell ref="Q22:AC22"/>
    <mergeCell ref="AD22:AG22"/>
    <mergeCell ref="AH22:AT22"/>
    <mergeCell ref="AH17:AT18"/>
    <mergeCell ref="A18:L18"/>
    <mergeCell ref="M18:AC18"/>
    <mergeCell ref="A19:L22"/>
    <mergeCell ref="M19:P19"/>
    <mergeCell ref="Q19:AT19"/>
    <mergeCell ref="M20:P20"/>
    <mergeCell ref="Q20:AC20"/>
    <mergeCell ref="AD20:AG20"/>
    <mergeCell ref="AH20:AT20"/>
    <mergeCell ref="AO13:AT13"/>
    <mergeCell ref="M14:P14"/>
    <mergeCell ref="Q14:AT14"/>
    <mergeCell ref="A15:AL15"/>
    <mergeCell ref="AM15:AT15"/>
    <mergeCell ref="A17:C17"/>
    <mergeCell ref="D17:G17"/>
    <mergeCell ref="H17:L17"/>
    <mergeCell ref="M17:AC17"/>
    <mergeCell ref="AD17:AG18"/>
    <mergeCell ref="A13:L14"/>
    <mergeCell ref="M13:P13"/>
    <mergeCell ref="Q13:W13"/>
    <mergeCell ref="X13:AC13"/>
    <mergeCell ref="AD13:AG13"/>
    <mergeCell ref="AH13:AN13"/>
    <mergeCell ref="AD10:AG10"/>
    <mergeCell ref="AH10:AN10"/>
    <mergeCell ref="AO10:AT10"/>
    <mergeCell ref="A11:L11"/>
    <mergeCell ref="M11:AT11"/>
    <mergeCell ref="A12:L12"/>
    <mergeCell ref="M12:AT12"/>
    <mergeCell ref="M9:P9"/>
    <mergeCell ref="Q9:AC9"/>
    <mergeCell ref="AD9:AG9"/>
    <mergeCell ref="AH9:AT9"/>
    <mergeCell ref="A10:L10"/>
    <mergeCell ref="M10:P10"/>
    <mergeCell ref="Q10:T10"/>
    <mergeCell ref="U10:W10"/>
    <mergeCell ref="X10:Z10"/>
    <mergeCell ref="AA10:AC10"/>
    <mergeCell ref="A6:L9"/>
    <mergeCell ref="M6:P6"/>
    <mergeCell ref="Q6:AT6"/>
    <mergeCell ref="M7:P7"/>
    <mergeCell ref="Q7:AC7"/>
    <mergeCell ref="AD7:AG7"/>
    <mergeCell ref="AH7:AT7"/>
    <mergeCell ref="M8:P8"/>
    <mergeCell ref="Q8:AT8"/>
    <mergeCell ref="AG1:AI1"/>
    <mergeCell ref="AJ1:AT1"/>
    <mergeCell ref="B2:AS2"/>
    <mergeCell ref="A4:C4"/>
    <mergeCell ref="D4:G4"/>
    <mergeCell ref="H4:L4"/>
    <mergeCell ref="M4:AC4"/>
    <mergeCell ref="AD4:AG5"/>
    <mergeCell ref="AH4:AT5"/>
    <mergeCell ref="A5:L5"/>
    <mergeCell ref="M5:AC5"/>
  </mergeCells>
  <phoneticPr fontId="1"/>
  <conditionalFormatting sqref="AM15:AT15">
    <cfRule type="expression" dxfId="109" priority="5">
      <formula>$AM$15&lt;&gt;"選択してください"</formula>
    </cfRule>
  </conditionalFormatting>
  <conditionalFormatting sqref="AM28:AT28">
    <cfRule type="expression" dxfId="108" priority="3">
      <formula>$AM$28&lt;&gt;"選択してください"</formula>
    </cfRule>
  </conditionalFormatting>
  <conditionalFormatting sqref="AM43:AT43">
    <cfRule type="containsText" dxfId="107" priority="2" operator="containsText" text="選択してください">
      <formula>NOT(ISERROR(SEARCH("選択してください",AM43)))</formula>
    </cfRule>
    <cfRule type="expression" dxfId="106" priority="6">
      <formula>$AF$9&lt;&gt;"選択してください"</formula>
    </cfRule>
  </conditionalFormatting>
  <conditionalFormatting sqref="AM56:AT56">
    <cfRule type="containsText" dxfId="105" priority="1" operator="containsText" text="選択してください">
      <formula>NOT(ISERROR(SEARCH("選択してください",AM56)))</formula>
    </cfRule>
    <cfRule type="expression" dxfId="104" priority="10">
      <formula>$AM$38&lt;&gt;"選択してください"</formula>
    </cfRule>
  </conditionalFormatting>
  <conditionalFormatting sqref="AM71:AT71">
    <cfRule type="expression" dxfId="103" priority="24">
      <formula>#REF!&lt;&gt;"選択してください"</formula>
    </cfRule>
  </conditionalFormatting>
  <conditionalFormatting sqref="AM83:AT83">
    <cfRule type="expression" dxfId="102" priority="23">
      <formula>#REF!&lt;&gt;"選択してください"</formula>
    </cfRule>
  </conditionalFormatting>
  <conditionalFormatting sqref="AM95:AT95">
    <cfRule type="expression" dxfId="101" priority="22">
      <formula>#REF!&lt;&gt;"選択してください"</formula>
    </cfRule>
  </conditionalFormatting>
  <conditionalFormatting sqref="AM109:AT109">
    <cfRule type="expression" dxfId="100" priority="21">
      <formula>#REF!&lt;&gt;"選択してください"</formula>
    </cfRule>
  </conditionalFormatting>
  <conditionalFormatting sqref="AM121:AT121">
    <cfRule type="expression" dxfId="99" priority="20">
      <formula>#REF!&lt;&gt;"選択してください"</formula>
    </cfRule>
  </conditionalFormatting>
  <conditionalFormatting sqref="AM133:AT133">
    <cfRule type="expression" dxfId="98" priority="19">
      <formula>#REF!&lt;&gt;"選択してください"</formula>
    </cfRule>
  </conditionalFormatting>
  <conditionalFormatting sqref="AM147:AT147">
    <cfRule type="expression" dxfId="97" priority="18">
      <formula>#REF!&lt;&gt;"選択してください"</formula>
    </cfRule>
  </conditionalFormatting>
  <conditionalFormatting sqref="AM159:AT159">
    <cfRule type="expression" dxfId="96" priority="17">
      <formula>#REF!&lt;&gt;"選択してください"</formula>
    </cfRule>
  </conditionalFormatting>
  <conditionalFormatting sqref="AM171:AT171">
    <cfRule type="expression" dxfId="95" priority="16">
      <formula>#REF!&lt;&gt;"選択してください"</formula>
    </cfRule>
  </conditionalFormatting>
  <conditionalFormatting sqref="AM185:AT185">
    <cfRule type="expression" dxfId="94" priority="15">
      <formula>#REF!&lt;&gt;"選択してください"</formula>
    </cfRule>
  </conditionalFormatting>
  <conditionalFormatting sqref="AM197:AT197">
    <cfRule type="expression" dxfId="93" priority="14">
      <formula>#REF!&lt;&gt;"選択してください"</formula>
    </cfRule>
  </conditionalFormatting>
  <conditionalFormatting sqref="AM209:AT209">
    <cfRule type="expression" dxfId="92" priority="13">
      <formula>#REF!&lt;&gt;"選択してください"</formula>
    </cfRule>
  </conditionalFormatting>
  <conditionalFormatting sqref="AM223:AT223">
    <cfRule type="expression" dxfId="91" priority="12">
      <formula>#REF!&lt;&gt;"選択してください"</formula>
    </cfRule>
  </conditionalFormatting>
  <conditionalFormatting sqref="AM235:AT235">
    <cfRule type="expression" dxfId="90" priority="11">
      <formula>#REF!&lt;&gt;"選択してください"</formula>
    </cfRule>
  </conditionalFormatting>
  <dataValidations count="12">
    <dataValidation allowBlank="1" showErrorMessage="1" sqref="AM44:AT44 A10:AL28 A32:AL44 AM32:AT42 AM10:AT14 AM16:AT27" xr:uid="{5C0BAD12-3E66-4984-8FA0-9C149448D032}"/>
    <dataValidation imeMode="halfAlpha" allowBlank="1" showErrorMessage="1" promptTitle="購入予定時期は事業終了予定日より前です" prompt="　本事業の終了予定日より後に契約または発注、納品、支払を行った分は助成対象外となります" sqref="X231:Z231 X129:Z129 X143:Z143 X51:Z51 X155:Z155 X67:Z67 X79:Z79 X91:Z91 X105:Z105 X117:Z117 X205:Z205 X219:Z219 X167:Z167 X181:Z181 X193:Z193" xr:uid="{0F5A2233-7870-40E4-A72D-E8405835BD6C}"/>
    <dataValidation type="list" allowBlank="1" showInputMessage="1" showErrorMessage="1" sqref="AM235:AT235 AM197:AT197 AM171:AT171 AM121:AT121 AM159:AT159 AM133:AT133 AM147:AT147 AM71:AT71 AM83:AT83 AM95:AT95 AM109:AT109 AM209:AT209 AM223:AT223 AM185:AT185" xr:uid="{3690AFE4-6FFC-41D6-9EE1-B7D796AA5362}">
      <formula1>"選択してください,関連あり,関連なし"</formula1>
    </dataValidation>
    <dataValidation imeMode="halfAlpha" allowBlank="1" showInputMessage="1" showErrorMessage="1" sqref="AH7:AT7 AH228:AT228 AH183 Q233 AH233 AH169 AH190:AT190 Q195 AH195 AH126:AT126 AH48:AT48 AH140:AT140 AH131 Q131 Q145 AH145 AH152:AT152 AH64:AT64 Q157 Q69 AH69 AH157 AH76:AT76 Q81 AH81 AH88:AT88 AH102:AT102 Q93 Q107 AH107 AH93 AH114:AT114 Q119 AH119 AH202:AT202 AH216:AT216 Q207 Q221 AH221 AH207 AH164:AT164 AH178:AT178 Q169 Q183" xr:uid="{331CC93F-FE27-4C4E-B7A8-DB9B8D6FFECC}"/>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231 AH143 AH129 AH51 AH67 AH155 AH79 AH105 AH91 AH117 AH219 AH205 AH181 AH167 AH193" xr:uid="{3905811F-780F-4C2B-A66D-F941178E737A}"/>
    <dataValidation allowBlank="1" showInputMessage="1" showErrorMessage="1" promptTitle="番号を記入してください" prompt="前ページの資金支出明細番号と対応させて記入してください_x000a_" sqref="D4:G4 D225:G225 D137:G137 D45:G45 D149:G149 D61:G61 D73:G73 D85:G85 D99:G99 D111:G111 D199:G199 D213:G213 D161:G161 D175:G175 D187:G187 D123:G123" xr:uid="{FCB75F73-8A96-4134-B89C-B2D8A89BF55A}"/>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232:AT232 M52:AT54 M156:AT156 M68:AT68 M80:AT80 M92:AT92 M106:AT106 M118:AT118 M206:AT206 M220:AT220 M168:AT168 M182:AT182 M194:AT194 M130:AT130 M144:AT144" xr:uid="{FB76A858-DFE0-4958-8FEA-3C4FC1C9B522}"/>
    <dataValidation allowBlank="1" showInputMessage="1" showErrorMessage="1" prompt="やむを得ず２社提出できない場合は、その理由を記入してください （ただし、「過去に取引実績があるから」等は不可）_x000a_" sqref="Q234:AT234 Q146:AT146 Q132:AT132 Q55:AT55 Q70:AT70 Q158:AT158 Q82:AT82 Q108:AT108 Q94:AT94 Q120:AT120 Q222:AT222 Q208:AT208 Q184:AT184 Q170:AT170 Q196:AT196" xr:uid="{B64A4D5A-6923-4659-B9D9-38E6B3926721}"/>
    <dataValidation imeMode="halfAlpha" allowBlank="1" showInputMessage="1" showErrorMessage="1" promptTitle="購入予定時期" prompt="令和6年3月1日～事業終了予定日の期間を記入" sqref="Q167:T167 Q181:T181 Q193:T193 Q205:T205 Q67:T67 Q231:T231 Q219:T219 Q79:T79 Q91:T91 Q105:T105 Q117:T117 Q129:T129 Q143:T143 Q155:T155" xr:uid="{138EBCD2-95D2-4F1E-B6B5-0D12BAE4227F}"/>
    <dataValidation type="list" allowBlank="1" showInputMessage="1" showErrorMessage="1" sqref="AM56:AT56 AM15:AT15 AM28:AT28" xr:uid="{6091B4AA-149D-401D-9130-BDF7A860FF0A}">
      <formula1>"選択してください,はい,いいえ"</formula1>
    </dataValidation>
    <dataValidation allowBlank="1" showInputMessage="1" showErrorMessage="1" prompt="令和8年11月１日～最長令和10年７月31日" sqref="Q51:T51" xr:uid="{E0264556-DACF-434D-A321-B265D03B92BF}"/>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M43:AT43" xr:uid="{D49C835E-69D5-429B-AD71-440AB11A6CD4}">
      <formula1>"選択してください,はい,いいえ"</formula1>
    </dataValidation>
  </dataValidations>
  <printOptions horizontalCentered="1"/>
  <pageMargins left="0.31496062992125984" right="0.31496062992125984" top="0.74803149606299213" bottom="0.74803149606299213" header="0.31496062992125984" footer="0.31496062992125984"/>
  <pageSetup paperSize="9" scale="81" orientation="portrait" horizontalDpi="300" verticalDpi="300" r:id="rId1"/>
  <headerFooter>
    <oddFooter>&amp;A</oddFooter>
  </headerFooter>
  <rowBreaks count="1" manualBreakCount="1">
    <brk id="57" max="50"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D0DCD-4488-4A43-AF5E-BA3463E50999}">
  <sheetPr>
    <tabColor rgb="FF00B0F0"/>
    <pageSetUpPr fitToPage="1"/>
  </sheetPr>
  <dimension ref="A1:CD257"/>
  <sheetViews>
    <sheetView view="pageBreakPreview" zoomScale="80" zoomScaleNormal="100" zoomScaleSheetLayoutView="80" workbookViewId="0">
      <selection activeCell="A18" sqref="A18:AT21"/>
    </sheetView>
  </sheetViews>
  <sheetFormatPr defaultColWidth="2.08984375" defaultRowHeight="12"/>
  <cols>
    <col min="1" max="11" width="2.08984375" style="198" customWidth="1"/>
    <col min="12" max="12" width="4.453125" style="198" customWidth="1"/>
    <col min="13" max="13" width="9.453125" style="198" customWidth="1"/>
    <col min="14" max="14" width="6.1796875" style="198" customWidth="1"/>
    <col min="15" max="29" width="2.08984375" style="198" customWidth="1"/>
    <col min="30" max="33" width="2.6328125" style="198" customWidth="1"/>
    <col min="34" max="46" width="2.08984375" style="198" customWidth="1"/>
    <col min="47" max="47" width="2.08984375" style="198" hidden="1" customWidth="1"/>
    <col min="48" max="48" width="3.36328125" style="198" hidden="1" customWidth="1"/>
    <col min="49" max="51" width="2.08984375" style="198" hidden="1" customWidth="1"/>
    <col min="52" max="256" width="2.08984375" style="198" customWidth="1"/>
    <col min="257" max="16384" width="2.08984375" style="198"/>
  </cols>
  <sheetData>
    <row r="1" spans="1:47" ht="30" customHeight="1">
      <c r="A1" s="195" t="s">
        <v>507</v>
      </c>
      <c r="C1" s="196"/>
      <c r="D1" s="196"/>
      <c r="E1" s="196"/>
      <c r="F1" s="196"/>
      <c r="G1" s="196"/>
      <c r="I1" s="196"/>
      <c r="J1" s="196"/>
      <c r="K1" s="196"/>
      <c r="L1" s="196"/>
      <c r="N1" s="196"/>
      <c r="O1" s="196"/>
      <c r="P1" s="196"/>
      <c r="Q1" s="196"/>
      <c r="R1" s="196"/>
      <c r="S1" s="196"/>
      <c r="T1" s="196"/>
      <c r="U1" s="196"/>
      <c r="V1" s="196"/>
      <c r="W1" s="196"/>
      <c r="X1" s="196"/>
      <c r="Y1" s="196"/>
      <c r="Z1" s="196"/>
      <c r="AA1" s="196"/>
      <c r="AB1" s="196"/>
      <c r="AC1" s="196"/>
      <c r="AD1" s="196"/>
      <c r="AE1" s="196"/>
      <c r="AF1" s="196"/>
      <c r="AG1" s="1224" t="s">
        <v>121</v>
      </c>
      <c r="AH1" s="1225"/>
      <c r="AI1" s="1225"/>
      <c r="AJ1" s="1226"/>
      <c r="AK1" s="1226"/>
      <c r="AL1" s="1226"/>
      <c r="AM1" s="1226"/>
      <c r="AN1" s="1226"/>
      <c r="AO1" s="1226"/>
      <c r="AP1" s="1226"/>
      <c r="AQ1" s="1226"/>
      <c r="AR1" s="1226"/>
      <c r="AS1" s="1226"/>
      <c r="AT1" s="1227"/>
      <c r="AU1" s="197"/>
    </row>
    <row r="2" spans="1:47" ht="40.5" customHeight="1">
      <c r="A2" s="199"/>
      <c r="B2" s="1169" t="s">
        <v>508</v>
      </c>
      <c r="C2" s="1169"/>
      <c r="D2" s="1169"/>
      <c r="E2" s="1169"/>
      <c r="F2" s="1169"/>
      <c r="G2" s="1169"/>
      <c r="H2" s="1169"/>
      <c r="I2" s="1169"/>
      <c r="J2" s="1169"/>
      <c r="K2" s="1169"/>
      <c r="L2" s="1169"/>
      <c r="M2" s="1169"/>
      <c r="N2" s="1169"/>
      <c r="O2" s="1169"/>
      <c r="P2" s="1169"/>
      <c r="Q2" s="1169"/>
      <c r="R2" s="1169"/>
      <c r="S2" s="1169"/>
      <c r="T2" s="1169"/>
      <c r="U2" s="1169"/>
      <c r="V2" s="1169"/>
      <c r="W2" s="1169"/>
      <c r="X2" s="1169"/>
      <c r="Y2" s="1169"/>
      <c r="Z2" s="1169"/>
      <c r="AA2" s="1169"/>
      <c r="AB2" s="1169"/>
      <c r="AC2" s="1169"/>
      <c r="AD2" s="1169"/>
      <c r="AE2" s="1169"/>
      <c r="AF2" s="1169"/>
      <c r="AG2" s="1169"/>
      <c r="AH2" s="1169"/>
      <c r="AI2" s="1169"/>
      <c r="AJ2" s="1169"/>
      <c r="AK2" s="1169"/>
      <c r="AL2" s="1169"/>
      <c r="AM2" s="1169"/>
      <c r="AN2" s="1169"/>
      <c r="AO2" s="1169"/>
      <c r="AP2" s="1169"/>
      <c r="AQ2" s="1169"/>
      <c r="AR2" s="1169"/>
      <c r="AS2" s="1169"/>
      <c r="AT2" s="200"/>
      <c r="AU2" s="197"/>
    </row>
    <row r="3" spans="1:47" ht="3.75" customHeight="1">
      <c r="A3" s="201"/>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3"/>
      <c r="AU3" s="197"/>
    </row>
    <row r="4" spans="1:47" ht="24" customHeight="1">
      <c r="A4" s="1327" t="s">
        <v>58</v>
      </c>
      <c r="B4" s="1215"/>
      <c r="C4" s="1215"/>
      <c r="D4" s="1328" t="s">
        <v>428</v>
      </c>
      <c r="E4" s="1329"/>
      <c r="F4" s="1329"/>
      <c r="G4" s="1330"/>
      <c r="H4" s="1215" t="s">
        <v>39</v>
      </c>
      <c r="I4" s="1215"/>
      <c r="J4" s="1215"/>
      <c r="K4" s="1215"/>
      <c r="L4" s="1216"/>
      <c r="M4" s="1179"/>
      <c r="N4" s="1180"/>
      <c r="O4" s="1180"/>
      <c r="P4" s="1180"/>
      <c r="Q4" s="1180"/>
      <c r="R4" s="1180"/>
      <c r="S4" s="1180"/>
      <c r="T4" s="1180"/>
      <c r="U4" s="1180"/>
      <c r="V4" s="1180"/>
      <c r="W4" s="1180"/>
      <c r="X4" s="1180"/>
      <c r="Y4" s="1180"/>
      <c r="Z4" s="1180"/>
      <c r="AA4" s="1180"/>
      <c r="AB4" s="1180"/>
      <c r="AC4" s="1181"/>
      <c r="AD4" s="1331" t="s">
        <v>264</v>
      </c>
      <c r="AE4" s="1332"/>
      <c r="AF4" s="1332"/>
      <c r="AG4" s="1332"/>
      <c r="AH4" s="1334"/>
      <c r="AI4" s="1335"/>
      <c r="AJ4" s="1335"/>
      <c r="AK4" s="1335"/>
      <c r="AL4" s="1335"/>
      <c r="AM4" s="1335"/>
      <c r="AN4" s="1335"/>
      <c r="AO4" s="1335"/>
      <c r="AP4" s="1335"/>
      <c r="AQ4" s="1335"/>
      <c r="AR4" s="1335"/>
      <c r="AS4" s="1335"/>
      <c r="AT4" s="1336"/>
      <c r="AU4" s="197"/>
    </row>
    <row r="5" spans="1:47" ht="24" customHeight="1">
      <c r="A5" s="1214" t="s">
        <v>56</v>
      </c>
      <c r="B5" s="1215"/>
      <c r="C5" s="1215"/>
      <c r="D5" s="1215"/>
      <c r="E5" s="1215"/>
      <c r="F5" s="1215"/>
      <c r="G5" s="1215"/>
      <c r="H5" s="1215"/>
      <c r="I5" s="1215"/>
      <c r="J5" s="1215"/>
      <c r="K5" s="1215"/>
      <c r="L5" s="1216"/>
      <c r="M5" s="1179"/>
      <c r="N5" s="1180"/>
      <c r="O5" s="1180"/>
      <c r="P5" s="1180"/>
      <c r="Q5" s="1180"/>
      <c r="R5" s="1180"/>
      <c r="S5" s="1180"/>
      <c r="T5" s="1180"/>
      <c r="U5" s="1180"/>
      <c r="V5" s="1180"/>
      <c r="W5" s="1180"/>
      <c r="X5" s="1180"/>
      <c r="Y5" s="1180"/>
      <c r="Z5" s="1180"/>
      <c r="AA5" s="1180"/>
      <c r="AB5" s="1180"/>
      <c r="AC5" s="1181"/>
      <c r="AD5" s="1333"/>
      <c r="AE5" s="1333"/>
      <c r="AF5" s="1333"/>
      <c r="AG5" s="1333"/>
      <c r="AH5" s="1337"/>
      <c r="AI5" s="1338"/>
      <c r="AJ5" s="1338"/>
      <c r="AK5" s="1338"/>
      <c r="AL5" s="1338"/>
      <c r="AM5" s="1338"/>
      <c r="AN5" s="1338"/>
      <c r="AO5" s="1338"/>
      <c r="AP5" s="1338"/>
      <c r="AQ5" s="1338"/>
      <c r="AR5" s="1338"/>
      <c r="AS5" s="1338"/>
      <c r="AT5" s="1339"/>
      <c r="AU5" s="197"/>
    </row>
    <row r="6" spans="1:47" ht="24" customHeight="1">
      <c r="A6" s="1353" t="s">
        <v>246</v>
      </c>
      <c r="B6" s="1332"/>
      <c r="C6" s="1332"/>
      <c r="D6" s="1332"/>
      <c r="E6" s="1332"/>
      <c r="F6" s="1332"/>
      <c r="G6" s="1332"/>
      <c r="H6" s="1332"/>
      <c r="I6" s="1332"/>
      <c r="J6" s="1332"/>
      <c r="K6" s="1332"/>
      <c r="L6" s="1354"/>
      <c r="M6" s="1326" t="s">
        <v>12</v>
      </c>
      <c r="N6" s="1326"/>
      <c r="O6" s="1326"/>
      <c r="P6" s="1326"/>
      <c r="Q6" s="1179"/>
      <c r="R6" s="1180"/>
      <c r="S6" s="1180"/>
      <c r="T6" s="1180"/>
      <c r="U6" s="1180"/>
      <c r="V6" s="1180"/>
      <c r="W6" s="1180"/>
      <c r="X6" s="1180"/>
      <c r="Y6" s="1180"/>
      <c r="Z6" s="1180"/>
      <c r="AA6" s="1180"/>
      <c r="AB6" s="1180"/>
      <c r="AC6" s="1180"/>
      <c r="AD6" s="1180"/>
      <c r="AE6" s="1180"/>
      <c r="AF6" s="1180"/>
      <c r="AG6" s="1180"/>
      <c r="AH6" s="1180"/>
      <c r="AI6" s="1180"/>
      <c r="AJ6" s="1180"/>
      <c r="AK6" s="1180"/>
      <c r="AL6" s="1180"/>
      <c r="AM6" s="1180"/>
      <c r="AN6" s="1180"/>
      <c r="AO6" s="1180"/>
      <c r="AP6" s="1180"/>
      <c r="AQ6" s="1180"/>
      <c r="AR6" s="1180"/>
      <c r="AS6" s="1180"/>
      <c r="AT6" s="1181"/>
      <c r="AU6" s="197"/>
    </row>
    <row r="7" spans="1:47" ht="24" customHeight="1">
      <c r="A7" s="1355"/>
      <c r="B7" s="1356"/>
      <c r="C7" s="1356"/>
      <c r="D7" s="1356"/>
      <c r="E7" s="1356"/>
      <c r="F7" s="1356"/>
      <c r="G7" s="1356"/>
      <c r="H7" s="1356"/>
      <c r="I7" s="1356"/>
      <c r="J7" s="1356"/>
      <c r="K7" s="1356"/>
      <c r="L7" s="1357"/>
      <c r="M7" s="1326" t="s">
        <v>13</v>
      </c>
      <c r="N7" s="1326"/>
      <c r="O7" s="1326"/>
      <c r="P7" s="1326"/>
      <c r="Q7" s="1179"/>
      <c r="R7" s="1180"/>
      <c r="S7" s="1180"/>
      <c r="T7" s="1180"/>
      <c r="U7" s="1180"/>
      <c r="V7" s="1180"/>
      <c r="W7" s="1180"/>
      <c r="X7" s="1180"/>
      <c r="Y7" s="1180"/>
      <c r="Z7" s="1180"/>
      <c r="AA7" s="1180"/>
      <c r="AB7" s="1180"/>
      <c r="AC7" s="1181"/>
      <c r="AD7" s="1326" t="s">
        <v>14</v>
      </c>
      <c r="AE7" s="1326"/>
      <c r="AF7" s="1326"/>
      <c r="AG7" s="1326"/>
      <c r="AH7" s="1208"/>
      <c r="AI7" s="1209"/>
      <c r="AJ7" s="1209"/>
      <c r="AK7" s="1209"/>
      <c r="AL7" s="1209"/>
      <c r="AM7" s="1209"/>
      <c r="AN7" s="1209"/>
      <c r="AO7" s="1209"/>
      <c r="AP7" s="1209"/>
      <c r="AQ7" s="1209"/>
      <c r="AR7" s="1209"/>
      <c r="AS7" s="1209"/>
      <c r="AT7" s="1210"/>
      <c r="AU7" s="197"/>
    </row>
    <row r="8" spans="1:47" ht="24" customHeight="1">
      <c r="A8" s="1355"/>
      <c r="B8" s="1356"/>
      <c r="C8" s="1356"/>
      <c r="D8" s="1356"/>
      <c r="E8" s="1356"/>
      <c r="F8" s="1356"/>
      <c r="G8" s="1356"/>
      <c r="H8" s="1356"/>
      <c r="I8" s="1356"/>
      <c r="J8" s="1356"/>
      <c r="K8" s="1356"/>
      <c r="L8" s="1357"/>
      <c r="M8" s="1326" t="s">
        <v>15</v>
      </c>
      <c r="N8" s="1326"/>
      <c r="O8" s="1326"/>
      <c r="P8" s="1326"/>
      <c r="Q8" s="1179"/>
      <c r="R8" s="1180"/>
      <c r="S8" s="1180"/>
      <c r="T8" s="1180"/>
      <c r="U8" s="1180"/>
      <c r="V8" s="1180"/>
      <c r="W8" s="1180"/>
      <c r="X8" s="1180"/>
      <c r="Y8" s="1180"/>
      <c r="Z8" s="1180"/>
      <c r="AA8" s="1180"/>
      <c r="AB8" s="1180"/>
      <c r="AC8" s="1180"/>
      <c r="AD8" s="1180"/>
      <c r="AE8" s="1180"/>
      <c r="AF8" s="1180"/>
      <c r="AG8" s="1180"/>
      <c r="AH8" s="1180"/>
      <c r="AI8" s="1180"/>
      <c r="AJ8" s="1180"/>
      <c r="AK8" s="1180"/>
      <c r="AL8" s="1180"/>
      <c r="AM8" s="1180"/>
      <c r="AN8" s="1180"/>
      <c r="AO8" s="1180"/>
      <c r="AP8" s="1180"/>
      <c r="AQ8" s="1180"/>
      <c r="AR8" s="1180"/>
      <c r="AS8" s="1180"/>
      <c r="AT8" s="1181"/>
      <c r="AU8" s="197"/>
    </row>
    <row r="9" spans="1:47" ht="24" customHeight="1">
      <c r="A9" s="1358"/>
      <c r="B9" s="1333"/>
      <c r="C9" s="1333"/>
      <c r="D9" s="1333"/>
      <c r="E9" s="1333"/>
      <c r="F9" s="1333"/>
      <c r="G9" s="1333"/>
      <c r="H9" s="1333"/>
      <c r="I9" s="1333"/>
      <c r="J9" s="1333"/>
      <c r="K9" s="1333"/>
      <c r="L9" s="1359"/>
      <c r="M9" s="1347" t="s">
        <v>16</v>
      </c>
      <c r="N9" s="1347"/>
      <c r="O9" s="1347"/>
      <c r="P9" s="1347"/>
      <c r="Q9" s="1179"/>
      <c r="R9" s="1180"/>
      <c r="S9" s="1180"/>
      <c r="T9" s="1180"/>
      <c r="U9" s="1180"/>
      <c r="V9" s="1180"/>
      <c r="W9" s="1180"/>
      <c r="X9" s="1180"/>
      <c r="Y9" s="1180"/>
      <c r="Z9" s="1180"/>
      <c r="AA9" s="1180"/>
      <c r="AB9" s="1180"/>
      <c r="AC9" s="1181"/>
      <c r="AD9" s="1348" t="s">
        <v>17</v>
      </c>
      <c r="AE9" s="1348"/>
      <c r="AF9" s="1348"/>
      <c r="AG9" s="1348"/>
      <c r="AH9" s="1179"/>
      <c r="AI9" s="1180"/>
      <c r="AJ9" s="1180"/>
      <c r="AK9" s="1180"/>
      <c r="AL9" s="1180"/>
      <c r="AM9" s="1180"/>
      <c r="AN9" s="1180"/>
      <c r="AO9" s="1180"/>
      <c r="AP9" s="1180"/>
      <c r="AQ9" s="1180"/>
      <c r="AR9" s="1180"/>
      <c r="AS9" s="1180"/>
      <c r="AT9" s="1181"/>
      <c r="AU9" s="197"/>
    </row>
    <row r="10" spans="1:47" ht="24" customHeight="1">
      <c r="A10" s="1347" t="s">
        <v>247</v>
      </c>
      <c r="B10" s="1347"/>
      <c r="C10" s="1347"/>
      <c r="D10" s="1347"/>
      <c r="E10" s="1347"/>
      <c r="F10" s="1347"/>
      <c r="G10" s="1347"/>
      <c r="H10" s="1347"/>
      <c r="I10" s="1347"/>
      <c r="J10" s="1347"/>
      <c r="K10" s="1347"/>
      <c r="L10" s="1347"/>
      <c r="M10" s="1349" t="s">
        <v>63</v>
      </c>
      <c r="N10" s="1350"/>
      <c r="O10" s="1350"/>
      <c r="P10" s="1350"/>
      <c r="Q10" s="1188"/>
      <c r="R10" s="1188"/>
      <c r="S10" s="1188"/>
      <c r="T10" s="1188"/>
      <c r="U10" s="1215" t="s">
        <v>19</v>
      </c>
      <c r="V10" s="1215"/>
      <c r="W10" s="1215"/>
      <c r="X10" s="1188"/>
      <c r="Y10" s="1188"/>
      <c r="Z10" s="1188"/>
      <c r="AA10" s="1351" t="s">
        <v>20</v>
      </c>
      <c r="AB10" s="1351"/>
      <c r="AC10" s="1352"/>
      <c r="AD10" s="1327" t="s">
        <v>248</v>
      </c>
      <c r="AE10" s="1215"/>
      <c r="AF10" s="1215"/>
      <c r="AG10" s="1216"/>
      <c r="AH10" s="1340"/>
      <c r="AI10" s="1341"/>
      <c r="AJ10" s="1341"/>
      <c r="AK10" s="1341"/>
      <c r="AL10" s="1341"/>
      <c r="AM10" s="1341"/>
      <c r="AN10" s="1341"/>
      <c r="AO10" s="1342" t="s">
        <v>42</v>
      </c>
      <c r="AP10" s="1342"/>
      <c r="AQ10" s="1342"/>
      <c r="AR10" s="1342"/>
      <c r="AS10" s="1342"/>
      <c r="AT10" s="1343"/>
      <c r="AU10" s="197"/>
    </row>
    <row r="11" spans="1:47" ht="150.5" customHeight="1">
      <c r="A11" s="1344" t="s">
        <v>249</v>
      </c>
      <c r="B11" s="1345"/>
      <c r="C11" s="1345"/>
      <c r="D11" s="1345"/>
      <c r="E11" s="1345"/>
      <c r="F11" s="1345"/>
      <c r="G11" s="1345"/>
      <c r="H11" s="1345"/>
      <c r="I11" s="1345"/>
      <c r="J11" s="1345"/>
      <c r="K11" s="1345"/>
      <c r="L11" s="1346"/>
      <c r="M11" s="1179"/>
      <c r="N11" s="1180"/>
      <c r="O11" s="1180"/>
      <c r="P11" s="1180"/>
      <c r="Q11" s="1180"/>
      <c r="R11" s="1180"/>
      <c r="S11" s="1180"/>
      <c r="T11" s="1180"/>
      <c r="U11" s="1180"/>
      <c r="V11" s="1180"/>
      <c r="W11" s="1180"/>
      <c r="X11" s="1180"/>
      <c r="Y11" s="1180"/>
      <c r="Z11" s="1180"/>
      <c r="AA11" s="1180"/>
      <c r="AB11" s="1180"/>
      <c r="AC11" s="1180"/>
      <c r="AD11" s="1180"/>
      <c r="AE11" s="1180"/>
      <c r="AF11" s="1180"/>
      <c r="AG11" s="1180"/>
      <c r="AH11" s="1180"/>
      <c r="AI11" s="1180"/>
      <c r="AJ11" s="1180"/>
      <c r="AK11" s="1180"/>
      <c r="AL11" s="1180"/>
      <c r="AM11" s="1180"/>
      <c r="AN11" s="1180"/>
      <c r="AO11" s="1180"/>
      <c r="AP11" s="1180"/>
      <c r="AQ11" s="1180"/>
      <c r="AR11" s="1180"/>
      <c r="AS11" s="1180"/>
      <c r="AT11" s="1181"/>
      <c r="AU11" s="197"/>
    </row>
    <row r="12" spans="1:47" ht="30" customHeight="1">
      <c r="A12" s="1353" t="s">
        <v>27</v>
      </c>
      <c r="B12" s="1332"/>
      <c r="C12" s="1332"/>
      <c r="D12" s="1332"/>
      <c r="E12" s="1332"/>
      <c r="F12" s="1332"/>
      <c r="G12" s="1332"/>
      <c r="H12" s="1332"/>
      <c r="I12" s="1332"/>
      <c r="J12" s="1332"/>
      <c r="K12" s="1332"/>
      <c r="L12" s="1354"/>
      <c r="M12" s="1347" t="s">
        <v>28</v>
      </c>
      <c r="N12" s="1347"/>
      <c r="O12" s="1347"/>
      <c r="P12" s="1347"/>
      <c r="Q12" s="1365"/>
      <c r="R12" s="1366"/>
      <c r="S12" s="1366"/>
      <c r="T12" s="1366"/>
      <c r="U12" s="1366"/>
      <c r="V12" s="1366"/>
      <c r="W12" s="1366"/>
      <c r="X12" s="1351" t="s">
        <v>42</v>
      </c>
      <c r="Y12" s="1351"/>
      <c r="Z12" s="1351"/>
      <c r="AA12" s="1351"/>
      <c r="AB12" s="1351"/>
      <c r="AC12" s="1352"/>
      <c r="AD12" s="1347" t="s">
        <v>29</v>
      </c>
      <c r="AE12" s="1347"/>
      <c r="AF12" s="1347"/>
      <c r="AG12" s="1347"/>
      <c r="AH12" s="1367"/>
      <c r="AI12" s="1368"/>
      <c r="AJ12" s="1368"/>
      <c r="AK12" s="1368"/>
      <c r="AL12" s="1368"/>
      <c r="AM12" s="1368"/>
      <c r="AN12" s="1368"/>
      <c r="AO12" s="1351" t="s">
        <v>42</v>
      </c>
      <c r="AP12" s="1351"/>
      <c r="AQ12" s="1351"/>
      <c r="AR12" s="1351"/>
      <c r="AS12" s="1351"/>
      <c r="AT12" s="1352"/>
      <c r="AU12" s="197"/>
    </row>
    <row r="13" spans="1:47" ht="40.25" customHeight="1">
      <c r="A13" s="1358"/>
      <c r="B13" s="1333"/>
      <c r="C13" s="1333"/>
      <c r="D13" s="1333"/>
      <c r="E13" s="1333"/>
      <c r="F13" s="1333"/>
      <c r="G13" s="1333"/>
      <c r="H13" s="1333"/>
      <c r="I13" s="1333"/>
      <c r="J13" s="1333"/>
      <c r="K13" s="1333"/>
      <c r="L13" s="1359"/>
      <c r="M13" s="1360" t="s">
        <v>37</v>
      </c>
      <c r="N13" s="1345"/>
      <c r="O13" s="1345"/>
      <c r="P13" s="1346"/>
      <c r="Q13" s="1361"/>
      <c r="R13" s="1362"/>
      <c r="S13" s="1362"/>
      <c r="T13" s="1362"/>
      <c r="U13" s="1362"/>
      <c r="V13" s="1362"/>
      <c r="W13" s="1362"/>
      <c r="X13" s="1362"/>
      <c r="Y13" s="1362"/>
      <c r="Z13" s="1362"/>
      <c r="AA13" s="1362"/>
      <c r="AB13" s="1362"/>
      <c r="AC13" s="1362"/>
      <c r="AD13" s="1362"/>
      <c r="AE13" s="1362"/>
      <c r="AF13" s="1362"/>
      <c r="AG13" s="1362"/>
      <c r="AH13" s="1362"/>
      <c r="AI13" s="1362"/>
      <c r="AJ13" s="1362"/>
      <c r="AK13" s="1362"/>
      <c r="AL13" s="1362"/>
      <c r="AM13" s="1362"/>
      <c r="AN13" s="1362"/>
      <c r="AO13" s="1362"/>
      <c r="AP13" s="1362"/>
      <c r="AQ13" s="1362"/>
      <c r="AR13" s="1362"/>
      <c r="AS13" s="1362"/>
      <c r="AT13" s="1363"/>
      <c r="AU13" s="197"/>
    </row>
    <row r="14" spans="1:47" ht="24" customHeight="1">
      <c r="A14" s="1347" t="s">
        <v>61</v>
      </c>
      <c r="B14" s="1347"/>
      <c r="C14" s="1347"/>
      <c r="D14" s="1347"/>
      <c r="E14" s="1347"/>
      <c r="F14" s="1347"/>
      <c r="G14" s="1347"/>
      <c r="H14" s="1347"/>
      <c r="I14" s="1347"/>
      <c r="J14" s="1347"/>
      <c r="K14" s="1347"/>
      <c r="L14" s="1347"/>
      <c r="M14" s="1347"/>
      <c r="N14" s="1347"/>
      <c r="O14" s="1347"/>
      <c r="P14" s="1347"/>
      <c r="Q14" s="1347"/>
      <c r="R14" s="1347"/>
      <c r="S14" s="1347"/>
      <c r="T14" s="1347"/>
      <c r="U14" s="1347"/>
      <c r="V14" s="1347"/>
      <c r="W14" s="1347"/>
      <c r="X14" s="1347"/>
      <c r="Y14" s="1347"/>
      <c r="Z14" s="1347"/>
      <c r="AA14" s="1347"/>
      <c r="AB14" s="1347"/>
      <c r="AC14" s="1347"/>
      <c r="AD14" s="1347"/>
      <c r="AE14" s="1347"/>
      <c r="AF14" s="1347"/>
      <c r="AG14" s="1347"/>
      <c r="AH14" s="1347"/>
      <c r="AI14" s="1347"/>
      <c r="AJ14" s="1347"/>
      <c r="AK14" s="1347"/>
      <c r="AL14" s="1347"/>
      <c r="AM14" s="1370" t="s">
        <v>57</v>
      </c>
      <c r="AN14" s="1371"/>
      <c r="AO14" s="1371"/>
      <c r="AP14" s="1371"/>
      <c r="AQ14" s="1371"/>
      <c r="AR14" s="1371"/>
      <c r="AS14" s="1371"/>
      <c r="AT14" s="1372"/>
      <c r="AU14" s="197"/>
    </row>
    <row r="15" spans="1:47" ht="15" customHeight="1">
      <c r="A15" s="204"/>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197"/>
    </row>
    <row r="16" spans="1:47" ht="24" customHeight="1">
      <c r="A16" s="1327" t="s">
        <v>58</v>
      </c>
      <c r="B16" s="1215"/>
      <c r="C16" s="1215"/>
      <c r="D16" s="1328" t="s">
        <v>429</v>
      </c>
      <c r="E16" s="1329"/>
      <c r="F16" s="1329"/>
      <c r="G16" s="1330"/>
      <c r="H16" s="1215" t="s">
        <v>39</v>
      </c>
      <c r="I16" s="1215"/>
      <c r="J16" s="1215"/>
      <c r="K16" s="1215"/>
      <c r="L16" s="1216"/>
      <c r="M16" s="1179"/>
      <c r="N16" s="1180"/>
      <c r="O16" s="1180"/>
      <c r="P16" s="1180"/>
      <c r="Q16" s="1180"/>
      <c r="R16" s="1180"/>
      <c r="S16" s="1180"/>
      <c r="T16" s="1180"/>
      <c r="U16" s="1180"/>
      <c r="V16" s="1180"/>
      <c r="W16" s="1180"/>
      <c r="X16" s="1180"/>
      <c r="Y16" s="1180"/>
      <c r="Z16" s="1180"/>
      <c r="AA16" s="1180"/>
      <c r="AB16" s="1180"/>
      <c r="AC16" s="1181"/>
      <c r="AD16" s="1331" t="s">
        <v>265</v>
      </c>
      <c r="AE16" s="1332"/>
      <c r="AF16" s="1332"/>
      <c r="AG16" s="1332"/>
      <c r="AH16" s="1334"/>
      <c r="AI16" s="1335"/>
      <c r="AJ16" s="1335"/>
      <c r="AK16" s="1335"/>
      <c r="AL16" s="1335"/>
      <c r="AM16" s="1335"/>
      <c r="AN16" s="1335"/>
      <c r="AO16" s="1335"/>
      <c r="AP16" s="1335"/>
      <c r="AQ16" s="1335"/>
      <c r="AR16" s="1335"/>
      <c r="AS16" s="1335"/>
      <c r="AT16" s="1336"/>
      <c r="AU16" s="197"/>
    </row>
    <row r="17" spans="1:82" ht="24" customHeight="1">
      <c r="A17" s="1214" t="s">
        <v>56</v>
      </c>
      <c r="B17" s="1215"/>
      <c r="C17" s="1215"/>
      <c r="D17" s="1215"/>
      <c r="E17" s="1215"/>
      <c r="F17" s="1215"/>
      <c r="G17" s="1215"/>
      <c r="H17" s="1215"/>
      <c r="I17" s="1215"/>
      <c r="J17" s="1215"/>
      <c r="K17" s="1215"/>
      <c r="L17" s="1216"/>
      <c r="M17" s="1179"/>
      <c r="N17" s="1180"/>
      <c r="O17" s="1180"/>
      <c r="P17" s="1180"/>
      <c r="Q17" s="1180"/>
      <c r="R17" s="1180"/>
      <c r="S17" s="1180"/>
      <c r="T17" s="1180"/>
      <c r="U17" s="1180"/>
      <c r="V17" s="1180"/>
      <c r="W17" s="1180"/>
      <c r="X17" s="1180"/>
      <c r="Y17" s="1180"/>
      <c r="Z17" s="1180"/>
      <c r="AA17" s="1180"/>
      <c r="AB17" s="1180"/>
      <c r="AC17" s="1181"/>
      <c r="AD17" s="1333"/>
      <c r="AE17" s="1333"/>
      <c r="AF17" s="1333"/>
      <c r="AG17" s="1333"/>
      <c r="AH17" s="1337"/>
      <c r="AI17" s="1338"/>
      <c r="AJ17" s="1338"/>
      <c r="AK17" s="1338"/>
      <c r="AL17" s="1338"/>
      <c r="AM17" s="1338"/>
      <c r="AN17" s="1338"/>
      <c r="AO17" s="1338"/>
      <c r="AP17" s="1338"/>
      <c r="AQ17" s="1338"/>
      <c r="AR17" s="1338"/>
      <c r="AS17" s="1338"/>
      <c r="AT17" s="1339"/>
      <c r="AU17" s="197"/>
    </row>
    <row r="18" spans="1:82" ht="24" customHeight="1">
      <c r="A18" s="1353" t="s">
        <v>246</v>
      </c>
      <c r="B18" s="1332"/>
      <c r="C18" s="1332"/>
      <c r="D18" s="1332"/>
      <c r="E18" s="1332"/>
      <c r="F18" s="1332"/>
      <c r="G18" s="1332"/>
      <c r="H18" s="1332"/>
      <c r="I18" s="1332"/>
      <c r="J18" s="1332"/>
      <c r="K18" s="1332"/>
      <c r="L18" s="1354"/>
      <c r="M18" s="1326" t="s">
        <v>12</v>
      </c>
      <c r="N18" s="1326"/>
      <c r="O18" s="1326"/>
      <c r="P18" s="1326"/>
      <c r="Q18" s="1179"/>
      <c r="R18" s="1180"/>
      <c r="S18" s="1180"/>
      <c r="T18" s="1180"/>
      <c r="U18" s="1180"/>
      <c r="V18" s="1180"/>
      <c r="W18" s="1180"/>
      <c r="X18" s="1180"/>
      <c r="Y18" s="1180"/>
      <c r="Z18" s="1180"/>
      <c r="AA18" s="1180"/>
      <c r="AB18" s="1180"/>
      <c r="AC18" s="1180"/>
      <c r="AD18" s="1180"/>
      <c r="AE18" s="1180"/>
      <c r="AF18" s="1180"/>
      <c r="AG18" s="1180"/>
      <c r="AH18" s="1180"/>
      <c r="AI18" s="1180"/>
      <c r="AJ18" s="1180"/>
      <c r="AK18" s="1180"/>
      <c r="AL18" s="1180"/>
      <c r="AM18" s="1180"/>
      <c r="AN18" s="1180"/>
      <c r="AO18" s="1180"/>
      <c r="AP18" s="1180"/>
      <c r="AQ18" s="1180"/>
      <c r="AR18" s="1180"/>
      <c r="AS18" s="1180"/>
      <c r="AT18" s="1181"/>
      <c r="AU18" s="197"/>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row>
    <row r="19" spans="1:82" ht="24" customHeight="1">
      <c r="A19" s="1355"/>
      <c r="B19" s="1356"/>
      <c r="C19" s="1356"/>
      <c r="D19" s="1356"/>
      <c r="E19" s="1356"/>
      <c r="F19" s="1356"/>
      <c r="G19" s="1356"/>
      <c r="H19" s="1356"/>
      <c r="I19" s="1356"/>
      <c r="J19" s="1356"/>
      <c r="K19" s="1356"/>
      <c r="L19" s="1357"/>
      <c r="M19" s="1326" t="s">
        <v>13</v>
      </c>
      <c r="N19" s="1326"/>
      <c r="O19" s="1326"/>
      <c r="P19" s="1326"/>
      <c r="Q19" s="1179"/>
      <c r="R19" s="1180"/>
      <c r="S19" s="1180"/>
      <c r="T19" s="1180"/>
      <c r="U19" s="1180"/>
      <c r="V19" s="1180"/>
      <c r="W19" s="1180"/>
      <c r="X19" s="1180"/>
      <c r="Y19" s="1180"/>
      <c r="Z19" s="1180"/>
      <c r="AA19" s="1180"/>
      <c r="AB19" s="1180"/>
      <c r="AC19" s="1181"/>
      <c r="AD19" s="1326" t="s">
        <v>14</v>
      </c>
      <c r="AE19" s="1326"/>
      <c r="AF19" s="1326"/>
      <c r="AG19" s="1326"/>
      <c r="AH19" s="1208"/>
      <c r="AI19" s="1209"/>
      <c r="AJ19" s="1209"/>
      <c r="AK19" s="1209"/>
      <c r="AL19" s="1209"/>
      <c r="AM19" s="1209"/>
      <c r="AN19" s="1209"/>
      <c r="AO19" s="1209"/>
      <c r="AP19" s="1209"/>
      <c r="AQ19" s="1209"/>
      <c r="AR19" s="1209"/>
      <c r="AS19" s="1209"/>
      <c r="AT19" s="1210"/>
      <c r="AU19" s="197"/>
      <c r="BC19" s="1369"/>
      <c r="BD19" s="1369"/>
      <c r="BE19" s="1369"/>
      <c r="BF19" s="1369"/>
      <c r="BG19" s="1369"/>
      <c r="BH19" s="1369"/>
      <c r="BI19" s="1369"/>
      <c r="BJ19" s="1369"/>
      <c r="BK19" s="1369"/>
      <c r="BL19" s="1369"/>
      <c r="BM19" s="1369"/>
      <c r="BN19" s="1369"/>
      <c r="BO19" s="1369"/>
      <c r="BP19" s="1369"/>
      <c r="BQ19" s="1369"/>
      <c r="BR19" s="1369"/>
      <c r="BS19" s="1369"/>
      <c r="BT19" s="1369"/>
      <c r="BU19" s="1369"/>
      <c r="BV19" s="1369"/>
      <c r="BW19" s="1369"/>
      <c r="BX19" s="1369"/>
      <c r="BY19" s="1369"/>
      <c r="BZ19" s="1369"/>
      <c r="CA19" s="1369"/>
      <c r="CB19" s="1369"/>
      <c r="CC19" s="1369"/>
      <c r="CD19" s="1369"/>
    </row>
    <row r="20" spans="1:82" ht="24" customHeight="1">
      <c r="A20" s="1355"/>
      <c r="B20" s="1356"/>
      <c r="C20" s="1356"/>
      <c r="D20" s="1356"/>
      <c r="E20" s="1356"/>
      <c r="F20" s="1356"/>
      <c r="G20" s="1356"/>
      <c r="H20" s="1356"/>
      <c r="I20" s="1356"/>
      <c r="J20" s="1356"/>
      <c r="K20" s="1356"/>
      <c r="L20" s="1357"/>
      <c r="M20" s="1326" t="s">
        <v>15</v>
      </c>
      <c r="N20" s="1326"/>
      <c r="O20" s="1326"/>
      <c r="P20" s="1326"/>
      <c r="Q20" s="1179"/>
      <c r="R20" s="1180"/>
      <c r="S20" s="1180"/>
      <c r="T20" s="1180"/>
      <c r="U20" s="1180"/>
      <c r="V20" s="1180"/>
      <c r="W20" s="1180"/>
      <c r="X20" s="1180"/>
      <c r="Y20" s="1180"/>
      <c r="Z20" s="1180"/>
      <c r="AA20" s="1180"/>
      <c r="AB20" s="1180"/>
      <c r="AC20" s="1180"/>
      <c r="AD20" s="1180"/>
      <c r="AE20" s="1180"/>
      <c r="AF20" s="1180"/>
      <c r="AG20" s="1180"/>
      <c r="AH20" s="1180"/>
      <c r="AI20" s="1180"/>
      <c r="AJ20" s="1180"/>
      <c r="AK20" s="1180"/>
      <c r="AL20" s="1180"/>
      <c r="AM20" s="1180"/>
      <c r="AN20" s="1180"/>
      <c r="AO20" s="1180"/>
      <c r="AP20" s="1180"/>
      <c r="AQ20" s="1180"/>
      <c r="AR20" s="1180"/>
      <c r="AS20" s="1180"/>
      <c r="AT20" s="1181"/>
      <c r="AU20" s="197"/>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row>
    <row r="21" spans="1:82" ht="24" customHeight="1">
      <c r="A21" s="1358"/>
      <c r="B21" s="1333"/>
      <c r="C21" s="1333"/>
      <c r="D21" s="1333"/>
      <c r="E21" s="1333"/>
      <c r="F21" s="1333"/>
      <c r="G21" s="1333"/>
      <c r="H21" s="1333"/>
      <c r="I21" s="1333"/>
      <c r="J21" s="1333"/>
      <c r="K21" s="1333"/>
      <c r="L21" s="1359"/>
      <c r="M21" s="1347" t="s">
        <v>16</v>
      </c>
      <c r="N21" s="1347"/>
      <c r="O21" s="1347"/>
      <c r="P21" s="1347"/>
      <c r="Q21" s="1179"/>
      <c r="R21" s="1180"/>
      <c r="S21" s="1180"/>
      <c r="T21" s="1180"/>
      <c r="U21" s="1180"/>
      <c r="V21" s="1180"/>
      <c r="W21" s="1180"/>
      <c r="X21" s="1180"/>
      <c r="Y21" s="1180"/>
      <c r="Z21" s="1180"/>
      <c r="AA21" s="1180"/>
      <c r="AB21" s="1180"/>
      <c r="AC21" s="1181"/>
      <c r="AD21" s="1348" t="s">
        <v>17</v>
      </c>
      <c r="AE21" s="1348"/>
      <c r="AF21" s="1348"/>
      <c r="AG21" s="1348"/>
      <c r="AH21" s="1179"/>
      <c r="AI21" s="1180"/>
      <c r="AJ21" s="1180"/>
      <c r="AK21" s="1180"/>
      <c r="AL21" s="1180"/>
      <c r="AM21" s="1180"/>
      <c r="AN21" s="1180"/>
      <c r="AO21" s="1180"/>
      <c r="AP21" s="1180"/>
      <c r="AQ21" s="1180"/>
      <c r="AR21" s="1180"/>
      <c r="AS21" s="1180"/>
      <c r="AT21" s="1181"/>
      <c r="AU21" s="197"/>
    </row>
    <row r="22" spans="1:82" ht="24" customHeight="1">
      <c r="A22" s="1347" t="s">
        <v>247</v>
      </c>
      <c r="B22" s="1347"/>
      <c r="C22" s="1347"/>
      <c r="D22" s="1347"/>
      <c r="E22" s="1347"/>
      <c r="F22" s="1347"/>
      <c r="G22" s="1347"/>
      <c r="H22" s="1347"/>
      <c r="I22" s="1347"/>
      <c r="J22" s="1347"/>
      <c r="K22" s="1347"/>
      <c r="L22" s="1347"/>
      <c r="M22" s="1349" t="s">
        <v>63</v>
      </c>
      <c r="N22" s="1350"/>
      <c r="O22" s="1350"/>
      <c r="P22" s="1350"/>
      <c r="Q22" s="1188"/>
      <c r="R22" s="1188"/>
      <c r="S22" s="1188"/>
      <c r="T22" s="1188"/>
      <c r="U22" s="1215" t="s">
        <v>19</v>
      </c>
      <c r="V22" s="1215"/>
      <c r="W22" s="1215"/>
      <c r="X22" s="1188"/>
      <c r="Y22" s="1188"/>
      <c r="Z22" s="1188"/>
      <c r="AA22" s="1351" t="s">
        <v>20</v>
      </c>
      <c r="AB22" s="1351"/>
      <c r="AC22" s="1352"/>
      <c r="AD22" s="1327" t="s">
        <v>248</v>
      </c>
      <c r="AE22" s="1215"/>
      <c r="AF22" s="1215"/>
      <c r="AG22" s="1216"/>
      <c r="AH22" s="1340"/>
      <c r="AI22" s="1341"/>
      <c r="AJ22" s="1341"/>
      <c r="AK22" s="1341"/>
      <c r="AL22" s="1341"/>
      <c r="AM22" s="1341"/>
      <c r="AN22" s="1341"/>
      <c r="AO22" s="1342" t="s">
        <v>42</v>
      </c>
      <c r="AP22" s="1342"/>
      <c r="AQ22" s="1342"/>
      <c r="AR22" s="1342"/>
      <c r="AS22" s="1342"/>
      <c r="AT22" s="1343"/>
      <c r="AU22" s="197"/>
    </row>
    <row r="23" spans="1:82" ht="150.5" customHeight="1">
      <c r="A23" s="1344" t="s">
        <v>249</v>
      </c>
      <c r="B23" s="1345"/>
      <c r="C23" s="1345"/>
      <c r="D23" s="1345"/>
      <c r="E23" s="1345"/>
      <c r="F23" s="1345"/>
      <c r="G23" s="1345"/>
      <c r="H23" s="1345"/>
      <c r="I23" s="1345"/>
      <c r="J23" s="1345"/>
      <c r="K23" s="1345"/>
      <c r="L23" s="1346"/>
      <c r="M23" s="1179"/>
      <c r="N23" s="1180"/>
      <c r="O23" s="1180"/>
      <c r="P23" s="1180"/>
      <c r="Q23" s="1180"/>
      <c r="R23" s="1180"/>
      <c r="S23" s="1180"/>
      <c r="T23" s="1180"/>
      <c r="U23" s="1180"/>
      <c r="V23" s="1180"/>
      <c r="W23" s="1180"/>
      <c r="X23" s="1180"/>
      <c r="Y23" s="1180"/>
      <c r="Z23" s="1180"/>
      <c r="AA23" s="1180"/>
      <c r="AB23" s="1180"/>
      <c r="AC23" s="1180"/>
      <c r="AD23" s="1180"/>
      <c r="AE23" s="1180"/>
      <c r="AF23" s="1180"/>
      <c r="AG23" s="1180"/>
      <c r="AH23" s="1180"/>
      <c r="AI23" s="1180"/>
      <c r="AJ23" s="1180"/>
      <c r="AK23" s="1180"/>
      <c r="AL23" s="1180"/>
      <c r="AM23" s="1180"/>
      <c r="AN23" s="1180"/>
      <c r="AO23" s="1180"/>
      <c r="AP23" s="1180"/>
      <c r="AQ23" s="1180"/>
      <c r="AR23" s="1180"/>
      <c r="AS23" s="1180"/>
      <c r="AT23" s="1181"/>
      <c r="AU23" s="197"/>
    </row>
    <row r="24" spans="1:82" ht="30" customHeight="1">
      <c r="A24" s="1353" t="s">
        <v>27</v>
      </c>
      <c r="B24" s="1332"/>
      <c r="C24" s="1332"/>
      <c r="D24" s="1332"/>
      <c r="E24" s="1332"/>
      <c r="F24" s="1332"/>
      <c r="G24" s="1332"/>
      <c r="H24" s="1332"/>
      <c r="I24" s="1332"/>
      <c r="J24" s="1332"/>
      <c r="K24" s="1332"/>
      <c r="L24" s="1354"/>
      <c r="M24" s="1347" t="s">
        <v>28</v>
      </c>
      <c r="N24" s="1347"/>
      <c r="O24" s="1347"/>
      <c r="P24" s="1347"/>
      <c r="Q24" s="1365"/>
      <c r="R24" s="1366"/>
      <c r="S24" s="1366"/>
      <c r="T24" s="1366"/>
      <c r="U24" s="1366"/>
      <c r="V24" s="1366"/>
      <c r="W24" s="1366"/>
      <c r="X24" s="1351" t="s">
        <v>42</v>
      </c>
      <c r="Y24" s="1351"/>
      <c r="Z24" s="1351"/>
      <c r="AA24" s="1351"/>
      <c r="AB24" s="1351"/>
      <c r="AC24" s="1352"/>
      <c r="AD24" s="1347" t="s">
        <v>29</v>
      </c>
      <c r="AE24" s="1347"/>
      <c r="AF24" s="1347"/>
      <c r="AG24" s="1347"/>
      <c r="AH24" s="1367"/>
      <c r="AI24" s="1368"/>
      <c r="AJ24" s="1368"/>
      <c r="AK24" s="1368"/>
      <c r="AL24" s="1368"/>
      <c r="AM24" s="1368"/>
      <c r="AN24" s="1368"/>
      <c r="AO24" s="1351" t="s">
        <v>42</v>
      </c>
      <c r="AP24" s="1351"/>
      <c r="AQ24" s="1351"/>
      <c r="AR24" s="1351"/>
      <c r="AS24" s="1351"/>
      <c r="AT24" s="1352"/>
      <c r="AU24" s="197"/>
    </row>
    <row r="25" spans="1:82" ht="40.25" customHeight="1">
      <c r="A25" s="1358"/>
      <c r="B25" s="1333"/>
      <c r="C25" s="1333"/>
      <c r="D25" s="1333"/>
      <c r="E25" s="1333"/>
      <c r="F25" s="1333"/>
      <c r="G25" s="1333"/>
      <c r="H25" s="1333"/>
      <c r="I25" s="1333"/>
      <c r="J25" s="1333"/>
      <c r="K25" s="1333"/>
      <c r="L25" s="1359"/>
      <c r="M25" s="1360" t="s">
        <v>37</v>
      </c>
      <c r="N25" s="1345"/>
      <c r="O25" s="1345"/>
      <c r="P25" s="1346"/>
      <c r="Q25" s="1361"/>
      <c r="R25" s="1362"/>
      <c r="S25" s="1362"/>
      <c r="T25" s="1362"/>
      <c r="U25" s="1362"/>
      <c r="V25" s="1362"/>
      <c r="W25" s="1362"/>
      <c r="X25" s="1362"/>
      <c r="Y25" s="1362"/>
      <c r="Z25" s="1362"/>
      <c r="AA25" s="1362"/>
      <c r="AB25" s="1362"/>
      <c r="AC25" s="1362"/>
      <c r="AD25" s="1362"/>
      <c r="AE25" s="1362"/>
      <c r="AF25" s="1362"/>
      <c r="AG25" s="1362"/>
      <c r="AH25" s="1362"/>
      <c r="AI25" s="1362"/>
      <c r="AJ25" s="1362"/>
      <c r="AK25" s="1362"/>
      <c r="AL25" s="1362"/>
      <c r="AM25" s="1362"/>
      <c r="AN25" s="1362"/>
      <c r="AO25" s="1362"/>
      <c r="AP25" s="1362"/>
      <c r="AQ25" s="1362"/>
      <c r="AR25" s="1362"/>
      <c r="AS25" s="1362"/>
      <c r="AT25" s="1363"/>
      <c r="AU25" s="197"/>
    </row>
    <row r="26" spans="1:82" ht="24" customHeight="1">
      <c r="A26" s="1347" t="s">
        <v>61</v>
      </c>
      <c r="B26" s="1347"/>
      <c r="C26" s="1347"/>
      <c r="D26" s="1347"/>
      <c r="E26" s="1347"/>
      <c r="F26" s="1347"/>
      <c r="G26" s="1347"/>
      <c r="H26" s="1347"/>
      <c r="I26" s="1347"/>
      <c r="J26" s="1347"/>
      <c r="K26" s="1347"/>
      <c r="L26" s="1347"/>
      <c r="M26" s="1347"/>
      <c r="N26" s="1347"/>
      <c r="O26" s="1347"/>
      <c r="P26" s="1347"/>
      <c r="Q26" s="1347"/>
      <c r="R26" s="1347"/>
      <c r="S26" s="1347"/>
      <c r="T26" s="1347"/>
      <c r="U26" s="1347"/>
      <c r="V26" s="1347"/>
      <c r="W26" s="1347"/>
      <c r="X26" s="1347"/>
      <c r="Y26" s="1347"/>
      <c r="Z26" s="1347"/>
      <c r="AA26" s="1347"/>
      <c r="AB26" s="1347"/>
      <c r="AC26" s="1347"/>
      <c r="AD26" s="1347"/>
      <c r="AE26" s="1347"/>
      <c r="AF26" s="1347"/>
      <c r="AG26" s="1347"/>
      <c r="AH26" s="1347"/>
      <c r="AI26" s="1347"/>
      <c r="AJ26" s="1347"/>
      <c r="AK26" s="1347"/>
      <c r="AL26" s="1347"/>
      <c r="AM26" s="1370" t="s">
        <v>57</v>
      </c>
      <c r="AN26" s="1371"/>
      <c r="AO26" s="1371"/>
      <c r="AP26" s="1371"/>
      <c r="AQ26" s="1371"/>
      <c r="AR26" s="1371"/>
      <c r="AS26" s="1371"/>
      <c r="AT26" s="1372"/>
      <c r="AU26" s="197"/>
    </row>
    <row r="27" spans="1:82" ht="30" customHeight="1">
      <c r="A27" s="195" t="s">
        <v>507</v>
      </c>
      <c r="C27" s="196"/>
      <c r="D27" s="196"/>
      <c r="E27" s="196"/>
      <c r="F27" s="196"/>
      <c r="G27" s="196"/>
      <c r="H27" s="195"/>
      <c r="I27" s="196"/>
      <c r="J27" s="196"/>
      <c r="K27" s="196"/>
      <c r="L27" s="196"/>
      <c r="N27" s="207"/>
      <c r="O27" s="207"/>
      <c r="P27" s="207"/>
      <c r="Q27" s="207"/>
      <c r="R27" s="207"/>
      <c r="S27" s="207"/>
      <c r="T27" s="207"/>
      <c r="U27" s="207"/>
      <c r="V27" s="207"/>
      <c r="W27" s="207"/>
      <c r="X27" s="207"/>
      <c r="Y27" s="207"/>
      <c r="Z27" s="207"/>
      <c r="AA27" s="207"/>
      <c r="AB27" s="207"/>
      <c r="AC27" s="207"/>
      <c r="AD27" s="207"/>
      <c r="AE27" s="207"/>
      <c r="AF27" s="207"/>
      <c r="AG27" s="207"/>
      <c r="AH27" s="1224" t="s">
        <v>129</v>
      </c>
      <c r="AI27" s="1225"/>
      <c r="AJ27" s="1225"/>
      <c r="AK27" s="1226" t="s">
        <v>448</v>
      </c>
      <c r="AL27" s="1226"/>
      <c r="AM27" s="1226"/>
      <c r="AN27" s="1226"/>
      <c r="AO27" s="1226"/>
      <c r="AP27" s="1226"/>
      <c r="AQ27" s="1226"/>
      <c r="AR27" s="1226"/>
      <c r="AS27" s="1226"/>
      <c r="AT27" s="1226"/>
      <c r="AU27" s="1227"/>
    </row>
    <row r="28" spans="1:82" ht="40.5" customHeight="1">
      <c r="A28" s="207"/>
      <c r="B28" s="1169" t="s">
        <v>508</v>
      </c>
      <c r="C28" s="1169"/>
      <c r="D28" s="1169"/>
      <c r="E28" s="1169"/>
      <c r="F28" s="1169"/>
      <c r="G28" s="1169"/>
      <c r="H28" s="1169"/>
      <c r="I28" s="1169"/>
      <c r="J28" s="1169"/>
      <c r="K28" s="1169"/>
      <c r="L28" s="1169"/>
      <c r="M28" s="1169"/>
      <c r="N28" s="1169"/>
      <c r="O28" s="1169"/>
      <c r="P28" s="1169"/>
      <c r="Q28" s="1169"/>
      <c r="R28" s="1169"/>
      <c r="S28" s="1169"/>
      <c r="T28" s="1169"/>
      <c r="U28" s="1169"/>
      <c r="V28" s="1169"/>
      <c r="W28" s="1169"/>
      <c r="X28" s="1169"/>
      <c r="Y28" s="1169"/>
      <c r="Z28" s="1169"/>
      <c r="AA28" s="1169"/>
      <c r="AB28" s="1169"/>
      <c r="AC28" s="1169"/>
      <c r="AD28" s="1169"/>
      <c r="AE28" s="1169"/>
      <c r="AF28" s="1169"/>
      <c r="AG28" s="1169"/>
      <c r="AH28" s="1169"/>
      <c r="AI28" s="1169"/>
      <c r="AJ28" s="1169"/>
      <c r="AK28" s="1169"/>
      <c r="AL28" s="1169"/>
      <c r="AM28" s="1169"/>
      <c r="AN28" s="1169"/>
      <c r="AO28" s="1169"/>
      <c r="AP28" s="1169"/>
      <c r="AQ28" s="1169"/>
      <c r="AR28" s="1169"/>
      <c r="AS28" s="1169"/>
      <c r="AT28" s="200"/>
      <c r="AU28" s="208"/>
    </row>
    <row r="29" spans="1:82" ht="3.75" customHeight="1">
      <c r="A29" s="207"/>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3"/>
      <c r="AU29" s="208"/>
    </row>
    <row r="30" spans="1:82" ht="24" customHeight="1">
      <c r="A30" s="1327" t="s">
        <v>58</v>
      </c>
      <c r="B30" s="1215"/>
      <c r="C30" s="1215"/>
      <c r="D30" s="1328" t="s">
        <v>430</v>
      </c>
      <c r="E30" s="1329"/>
      <c r="F30" s="1329"/>
      <c r="G30" s="1330"/>
      <c r="H30" s="1215" t="s">
        <v>39</v>
      </c>
      <c r="I30" s="1215"/>
      <c r="J30" s="1215"/>
      <c r="K30" s="1215"/>
      <c r="L30" s="1216"/>
      <c r="M30" s="1373"/>
      <c r="N30" s="1374"/>
      <c r="O30" s="1374"/>
      <c r="P30" s="1374"/>
      <c r="Q30" s="1374"/>
      <c r="R30" s="1374"/>
      <c r="S30" s="1374"/>
      <c r="T30" s="1374"/>
      <c r="U30" s="1374"/>
      <c r="V30" s="1374"/>
      <c r="W30" s="1374"/>
      <c r="X30" s="1374"/>
      <c r="Y30" s="1374"/>
      <c r="Z30" s="1374"/>
      <c r="AA30" s="1374"/>
      <c r="AB30" s="1374"/>
      <c r="AC30" s="1375"/>
      <c r="AD30" s="1331" t="s">
        <v>265</v>
      </c>
      <c r="AE30" s="1332"/>
      <c r="AF30" s="1332"/>
      <c r="AG30" s="1332"/>
      <c r="AH30" s="1376"/>
      <c r="AI30" s="1377"/>
      <c r="AJ30" s="1377"/>
      <c r="AK30" s="1377"/>
      <c r="AL30" s="1377"/>
      <c r="AM30" s="1377"/>
      <c r="AN30" s="1377"/>
      <c r="AO30" s="1377"/>
      <c r="AP30" s="1377"/>
      <c r="AQ30" s="1377"/>
      <c r="AR30" s="1377"/>
      <c r="AS30" s="1377"/>
      <c r="AT30" s="1378"/>
      <c r="AU30" s="197"/>
    </row>
    <row r="31" spans="1:82" ht="24" customHeight="1">
      <c r="A31" s="1214" t="s">
        <v>56</v>
      </c>
      <c r="B31" s="1215"/>
      <c r="C31" s="1215"/>
      <c r="D31" s="1215"/>
      <c r="E31" s="1215"/>
      <c r="F31" s="1215"/>
      <c r="G31" s="1215"/>
      <c r="H31" s="1215"/>
      <c r="I31" s="1215"/>
      <c r="J31" s="1215"/>
      <c r="K31" s="1215"/>
      <c r="L31" s="1216"/>
      <c r="M31" s="1373"/>
      <c r="N31" s="1374"/>
      <c r="O31" s="1374"/>
      <c r="P31" s="1374"/>
      <c r="Q31" s="1374"/>
      <c r="R31" s="1374"/>
      <c r="S31" s="1374"/>
      <c r="T31" s="1374"/>
      <c r="U31" s="1374"/>
      <c r="V31" s="1374"/>
      <c r="W31" s="1374"/>
      <c r="X31" s="1374"/>
      <c r="Y31" s="1374"/>
      <c r="Z31" s="1374"/>
      <c r="AA31" s="1374"/>
      <c r="AB31" s="1374"/>
      <c r="AC31" s="1375"/>
      <c r="AD31" s="1333"/>
      <c r="AE31" s="1333"/>
      <c r="AF31" s="1333"/>
      <c r="AG31" s="1333"/>
      <c r="AH31" s="1379"/>
      <c r="AI31" s="1380"/>
      <c r="AJ31" s="1380"/>
      <c r="AK31" s="1380"/>
      <c r="AL31" s="1380"/>
      <c r="AM31" s="1380"/>
      <c r="AN31" s="1380"/>
      <c r="AO31" s="1380"/>
      <c r="AP31" s="1380"/>
      <c r="AQ31" s="1380"/>
      <c r="AR31" s="1380"/>
      <c r="AS31" s="1380"/>
      <c r="AT31" s="1381"/>
      <c r="AU31" s="197"/>
    </row>
    <row r="32" spans="1:82" ht="24" customHeight="1">
      <c r="A32" s="1353" t="s">
        <v>246</v>
      </c>
      <c r="B32" s="1332"/>
      <c r="C32" s="1332"/>
      <c r="D32" s="1332"/>
      <c r="E32" s="1332"/>
      <c r="F32" s="1332"/>
      <c r="G32" s="1332"/>
      <c r="H32" s="1332"/>
      <c r="I32" s="1332"/>
      <c r="J32" s="1332"/>
      <c r="K32" s="1332"/>
      <c r="L32" s="1354"/>
      <c r="M32" s="1326" t="s">
        <v>12</v>
      </c>
      <c r="N32" s="1326"/>
      <c r="O32" s="1326"/>
      <c r="P32" s="1326"/>
      <c r="Q32" s="1373"/>
      <c r="R32" s="1374"/>
      <c r="S32" s="1374"/>
      <c r="T32" s="1374"/>
      <c r="U32" s="1374"/>
      <c r="V32" s="1374"/>
      <c r="W32" s="1374"/>
      <c r="X32" s="1374"/>
      <c r="Y32" s="1374"/>
      <c r="Z32" s="1374"/>
      <c r="AA32" s="1374"/>
      <c r="AB32" s="1374"/>
      <c r="AC32" s="1374"/>
      <c r="AD32" s="1374"/>
      <c r="AE32" s="1374"/>
      <c r="AF32" s="1374"/>
      <c r="AG32" s="1374"/>
      <c r="AH32" s="1374"/>
      <c r="AI32" s="1374"/>
      <c r="AJ32" s="1374"/>
      <c r="AK32" s="1374"/>
      <c r="AL32" s="1374"/>
      <c r="AM32" s="1374"/>
      <c r="AN32" s="1374"/>
      <c r="AO32" s="1374"/>
      <c r="AP32" s="1374"/>
      <c r="AQ32" s="1374"/>
      <c r="AR32" s="1374"/>
      <c r="AS32" s="1374"/>
      <c r="AT32" s="1375"/>
      <c r="AU32" s="197"/>
    </row>
    <row r="33" spans="1:47" ht="24" customHeight="1">
      <c r="A33" s="1355"/>
      <c r="B33" s="1356"/>
      <c r="C33" s="1356"/>
      <c r="D33" s="1356"/>
      <c r="E33" s="1356"/>
      <c r="F33" s="1356"/>
      <c r="G33" s="1356"/>
      <c r="H33" s="1356"/>
      <c r="I33" s="1356"/>
      <c r="J33" s="1356"/>
      <c r="K33" s="1356"/>
      <c r="L33" s="1357"/>
      <c r="M33" s="1326" t="s">
        <v>13</v>
      </c>
      <c r="N33" s="1326"/>
      <c r="O33" s="1326"/>
      <c r="P33" s="1326"/>
      <c r="Q33" s="1373"/>
      <c r="R33" s="1374"/>
      <c r="S33" s="1374"/>
      <c r="T33" s="1374"/>
      <c r="U33" s="1374"/>
      <c r="V33" s="1374"/>
      <c r="W33" s="1374"/>
      <c r="X33" s="1374"/>
      <c r="Y33" s="1374"/>
      <c r="Z33" s="1374"/>
      <c r="AA33" s="1374"/>
      <c r="AB33" s="1374"/>
      <c r="AC33" s="1375"/>
      <c r="AD33" s="1326" t="s">
        <v>14</v>
      </c>
      <c r="AE33" s="1326"/>
      <c r="AF33" s="1326"/>
      <c r="AG33" s="1326"/>
      <c r="AH33" s="1384"/>
      <c r="AI33" s="1385"/>
      <c r="AJ33" s="1385"/>
      <c r="AK33" s="1385"/>
      <c r="AL33" s="1385"/>
      <c r="AM33" s="1385"/>
      <c r="AN33" s="1385"/>
      <c r="AO33" s="1385"/>
      <c r="AP33" s="1385"/>
      <c r="AQ33" s="1385"/>
      <c r="AR33" s="1385"/>
      <c r="AS33" s="1385"/>
      <c r="AT33" s="1386"/>
      <c r="AU33" s="197"/>
    </row>
    <row r="34" spans="1:47" ht="24" customHeight="1">
      <c r="A34" s="1355"/>
      <c r="B34" s="1356"/>
      <c r="C34" s="1356"/>
      <c r="D34" s="1356"/>
      <c r="E34" s="1356"/>
      <c r="F34" s="1356"/>
      <c r="G34" s="1356"/>
      <c r="H34" s="1356"/>
      <c r="I34" s="1356"/>
      <c r="J34" s="1356"/>
      <c r="K34" s="1356"/>
      <c r="L34" s="1357"/>
      <c r="M34" s="1326" t="s">
        <v>15</v>
      </c>
      <c r="N34" s="1326"/>
      <c r="O34" s="1326"/>
      <c r="P34" s="1326"/>
      <c r="Q34" s="1373"/>
      <c r="R34" s="1374"/>
      <c r="S34" s="1374"/>
      <c r="T34" s="1374"/>
      <c r="U34" s="1374"/>
      <c r="V34" s="1374"/>
      <c r="W34" s="1374"/>
      <c r="X34" s="1374"/>
      <c r="Y34" s="1374"/>
      <c r="Z34" s="1374"/>
      <c r="AA34" s="1374"/>
      <c r="AB34" s="1374"/>
      <c r="AC34" s="1374"/>
      <c r="AD34" s="1374"/>
      <c r="AE34" s="1374"/>
      <c r="AF34" s="1374"/>
      <c r="AG34" s="1374"/>
      <c r="AH34" s="1374"/>
      <c r="AI34" s="1374"/>
      <c r="AJ34" s="1374"/>
      <c r="AK34" s="1374"/>
      <c r="AL34" s="1374"/>
      <c r="AM34" s="1374"/>
      <c r="AN34" s="1374"/>
      <c r="AO34" s="1374"/>
      <c r="AP34" s="1374"/>
      <c r="AQ34" s="1374"/>
      <c r="AR34" s="1374"/>
      <c r="AS34" s="1374"/>
      <c r="AT34" s="1375"/>
      <c r="AU34" s="197"/>
    </row>
    <row r="35" spans="1:47" ht="24" customHeight="1">
      <c r="A35" s="1358"/>
      <c r="B35" s="1333"/>
      <c r="C35" s="1333"/>
      <c r="D35" s="1333"/>
      <c r="E35" s="1333"/>
      <c r="F35" s="1333"/>
      <c r="G35" s="1333"/>
      <c r="H35" s="1333"/>
      <c r="I35" s="1333"/>
      <c r="J35" s="1333"/>
      <c r="K35" s="1333"/>
      <c r="L35" s="1359"/>
      <c r="M35" s="1347" t="s">
        <v>16</v>
      </c>
      <c r="N35" s="1347"/>
      <c r="O35" s="1347"/>
      <c r="P35" s="1347"/>
      <c r="Q35" s="1373"/>
      <c r="R35" s="1374"/>
      <c r="S35" s="1374"/>
      <c r="T35" s="1374"/>
      <c r="U35" s="1374"/>
      <c r="V35" s="1374"/>
      <c r="W35" s="1374"/>
      <c r="X35" s="1374"/>
      <c r="Y35" s="1374"/>
      <c r="Z35" s="1374"/>
      <c r="AA35" s="1374"/>
      <c r="AB35" s="1374"/>
      <c r="AC35" s="1375"/>
      <c r="AD35" s="1348" t="s">
        <v>17</v>
      </c>
      <c r="AE35" s="1348"/>
      <c r="AF35" s="1348"/>
      <c r="AG35" s="1348"/>
      <c r="AH35" s="1373"/>
      <c r="AI35" s="1374"/>
      <c r="AJ35" s="1374"/>
      <c r="AK35" s="1374"/>
      <c r="AL35" s="1374"/>
      <c r="AM35" s="1374"/>
      <c r="AN35" s="1374"/>
      <c r="AO35" s="1374"/>
      <c r="AP35" s="1374"/>
      <c r="AQ35" s="1374"/>
      <c r="AR35" s="1374"/>
      <c r="AS35" s="1374"/>
      <c r="AT35" s="1375"/>
      <c r="AU35" s="197"/>
    </row>
    <row r="36" spans="1:47" ht="30" customHeight="1">
      <c r="A36" s="1347" t="s">
        <v>247</v>
      </c>
      <c r="B36" s="1347"/>
      <c r="C36" s="1347"/>
      <c r="D36" s="1347"/>
      <c r="E36" s="1347"/>
      <c r="F36" s="1347"/>
      <c r="G36" s="1347"/>
      <c r="H36" s="1347"/>
      <c r="I36" s="1347"/>
      <c r="J36" s="1347"/>
      <c r="K36" s="1347"/>
      <c r="L36" s="1347"/>
      <c r="M36" s="1349" t="s">
        <v>63</v>
      </c>
      <c r="N36" s="1350"/>
      <c r="O36" s="1350"/>
      <c r="P36" s="1350"/>
      <c r="Q36" s="1329"/>
      <c r="R36" s="1329"/>
      <c r="S36" s="1329"/>
      <c r="T36" s="1329"/>
      <c r="U36" s="1215" t="s">
        <v>19</v>
      </c>
      <c r="V36" s="1215"/>
      <c r="W36" s="1215"/>
      <c r="X36" s="1329"/>
      <c r="Y36" s="1329"/>
      <c r="Z36" s="1329"/>
      <c r="AA36" s="1351" t="s">
        <v>20</v>
      </c>
      <c r="AB36" s="1351"/>
      <c r="AC36" s="1352"/>
      <c r="AD36" s="1327" t="s">
        <v>248</v>
      </c>
      <c r="AE36" s="1215"/>
      <c r="AF36" s="1215"/>
      <c r="AG36" s="1216"/>
      <c r="AH36" s="1382"/>
      <c r="AI36" s="1383"/>
      <c r="AJ36" s="1383"/>
      <c r="AK36" s="1383"/>
      <c r="AL36" s="1383"/>
      <c r="AM36" s="1383"/>
      <c r="AN36" s="1383"/>
      <c r="AO36" s="1342" t="s">
        <v>42</v>
      </c>
      <c r="AP36" s="1342"/>
      <c r="AQ36" s="1342"/>
      <c r="AR36" s="1342"/>
      <c r="AS36" s="1342"/>
      <c r="AT36" s="1343"/>
      <c r="AU36" s="197"/>
    </row>
    <row r="37" spans="1:47" ht="64.5" customHeight="1">
      <c r="A37" s="1344" t="s">
        <v>249</v>
      </c>
      <c r="B37" s="1345"/>
      <c r="C37" s="1345"/>
      <c r="D37" s="1345"/>
      <c r="E37" s="1345"/>
      <c r="F37" s="1345"/>
      <c r="G37" s="1345"/>
      <c r="H37" s="1345"/>
      <c r="I37" s="1345"/>
      <c r="J37" s="1345"/>
      <c r="K37" s="1345"/>
      <c r="L37" s="1346"/>
      <c r="M37" s="1373"/>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4"/>
      <c r="AJ37" s="1374"/>
      <c r="AK37" s="1374"/>
      <c r="AL37" s="1374"/>
      <c r="AM37" s="1374"/>
      <c r="AN37" s="1374"/>
      <c r="AO37" s="1374"/>
      <c r="AP37" s="1374"/>
      <c r="AQ37" s="1374"/>
      <c r="AR37" s="1374"/>
      <c r="AS37" s="1374"/>
      <c r="AT37" s="1375"/>
      <c r="AU37" s="197"/>
    </row>
    <row r="38" spans="1:47" ht="30" customHeight="1">
      <c r="A38" s="1353" t="s">
        <v>27</v>
      </c>
      <c r="B38" s="1332"/>
      <c r="C38" s="1332"/>
      <c r="D38" s="1332"/>
      <c r="E38" s="1332"/>
      <c r="F38" s="1332"/>
      <c r="G38" s="1332"/>
      <c r="H38" s="1332"/>
      <c r="I38" s="1332"/>
      <c r="J38" s="1332"/>
      <c r="K38" s="1332"/>
      <c r="L38" s="1354"/>
      <c r="M38" s="1347" t="s">
        <v>28</v>
      </c>
      <c r="N38" s="1347"/>
      <c r="O38" s="1347"/>
      <c r="P38" s="1347"/>
      <c r="Q38" s="1411"/>
      <c r="R38" s="1412"/>
      <c r="S38" s="1412"/>
      <c r="T38" s="1412"/>
      <c r="U38" s="1412"/>
      <c r="V38" s="1412"/>
      <c r="W38" s="1412"/>
      <c r="X38" s="1351" t="s">
        <v>42</v>
      </c>
      <c r="Y38" s="1351"/>
      <c r="Z38" s="1351"/>
      <c r="AA38" s="1351"/>
      <c r="AB38" s="1351"/>
      <c r="AC38" s="1352"/>
      <c r="AD38" s="1347" t="s">
        <v>29</v>
      </c>
      <c r="AE38" s="1347"/>
      <c r="AF38" s="1347"/>
      <c r="AG38" s="1347"/>
      <c r="AH38" s="1413"/>
      <c r="AI38" s="1414"/>
      <c r="AJ38" s="1414"/>
      <c r="AK38" s="1414"/>
      <c r="AL38" s="1414"/>
      <c r="AM38" s="1414"/>
      <c r="AN38" s="1414"/>
      <c r="AO38" s="1351" t="s">
        <v>42</v>
      </c>
      <c r="AP38" s="1351"/>
      <c r="AQ38" s="1351"/>
      <c r="AR38" s="1351"/>
      <c r="AS38" s="1351"/>
      <c r="AT38" s="1352"/>
      <c r="AU38" s="197"/>
    </row>
    <row r="39" spans="1:47" ht="40.25" customHeight="1">
      <c r="A39" s="1358"/>
      <c r="B39" s="1333"/>
      <c r="C39" s="1333"/>
      <c r="D39" s="1333"/>
      <c r="E39" s="1333"/>
      <c r="F39" s="1333"/>
      <c r="G39" s="1333"/>
      <c r="H39" s="1333"/>
      <c r="I39" s="1333"/>
      <c r="J39" s="1333"/>
      <c r="K39" s="1333"/>
      <c r="L39" s="1359"/>
      <c r="M39" s="1360" t="s">
        <v>37</v>
      </c>
      <c r="N39" s="1345"/>
      <c r="O39" s="1345"/>
      <c r="P39" s="1346"/>
      <c r="Q39" s="1387"/>
      <c r="R39" s="1388"/>
      <c r="S39" s="1388"/>
      <c r="T39" s="1388"/>
      <c r="U39" s="1388"/>
      <c r="V39" s="1388"/>
      <c r="W39" s="1388"/>
      <c r="X39" s="1388"/>
      <c r="Y39" s="1388"/>
      <c r="Z39" s="1388"/>
      <c r="AA39" s="1388"/>
      <c r="AB39" s="1388"/>
      <c r="AC39" s="1388"/>
      <c r="AD39" s="1388"/>
      <c r="AE39" s="1388"/>
      <c r="AF39" s="1388"/>
      <c r="AG39" s="1388"/>
      <c r="AH39" s="1388"/>
      <c r="AI39" s="1388"/>
      <c r="AJ39" s="1388"/>
      <c r="AK39" s="1388"/>
      <c r="AL39" s="1388"/>
      <c r="AM39" s="1388"/>
      <c r="AN39" s="1388"/>
      <c r="AO39" s="1388"/>
      <c r="AP39" s="1388"/>
      <c r="AQ39" s="1388"/>
      <c r="AR39" s="1388"/>
      <c r="AS39" s="1388"/>
      <c r="AT39" s="1389"/>
      <c r="AU39" s="197"/>
    </row>
    <row r="40" spans="1:47" ht="24" customHeight="1">
      <c r="A40" s="1347" t="s">
        <v>61</v>
      </c>
      <c r="B40" s="1347"/>
      <c r="C40" s="1347"/>
      <c r="D40" s="1347"/>
      <c r="E40" s="1347"/>
      <c r="F40" s="1347"/>
      <c r="G40" s="1347"/>
      <c r="H40" s="1347"/>
      <c r="I40" s="1347"/>
      <c r="J40" s="1347"/>
      <c r="K40" s="1347"/>
      <c r="L40" s="1347"/>
      <c r="M40" s="1347"/>
      <c r="N40" s="1347"/>
      <c r="O40" s="1347"/>
      <c r="P40" s="1347"/>
      <c r="Q40" s="1347"/>
      <c r="R40" s="1347"/>
      <c r="S40" s="1347"/>
      <c r="T40" s="1347"/>
      <c r="U40" s="1347"/>
      <c r="V40" s="1347"/>
      <c r="W40" s="1347"/>
      <c r="X40" s="1347"/>
      <c r="Y40" s="1347"/>
      <c r="Z40" s="1347"/>
      <c r="AA40" s="1347"/>
      <c r="AB40" s="1347"/>
      <c r="AC40" s="1347"/>
      <c r="AD40" s="1347"/>
      <c r="AE40" s="1347"/>
      <c r="AF40" s="1347"/>
      <c r="AG40" s="1347"/>
      <c r="AH40" s="1347"/>
      <c r="AI40" s="1347"/>
      <c r="AJ40" s="1347"/>
      <c r="AK40" s="1347"/>
      <c r="AL40" s="1347"/>
      <c r="AM40" s="1370" t="s">
        <v>57</v>
      </c>
      <c r="AN40" s="1371"/>
      <c r="AO40" s="1371"/>
      <c r="AP40" s="1371"/>
      <c r="AQ40" s="1371"/>
      <c r="AR40" s="1371"/>
      <c r="AS40" s="1371"/>
      <c r="AT40" s="1372"/>
      <c r="AU40" s="197"/>
    </row>
    <row r="41" spans="1:47" ht="15" customHeight="1">
      <c r="A41" s="204"/>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197"/>
    </row>
    <row r="42" spans="1:47" ht="24" customHeight="1">
      <c r="A42" s="1327" t="s">
        <v>58</v>
      </c>
      <c r="B42" s="1215"/>
      <c r="C42" s="1215"/>
      <c r="D42" s="1328" t="s">
        <v>431</v>
      </c>
      <c r="E42" s="1329"/>
      <c r="F42" s="1329"/>
      <c r="G42" s="1330"/>
      <c r="H42" s="1215" t="s">
        <v>39</v>
      </c>
      <c r="I42" s="1215"/>
      <c r="J42" s="1215"/>
      <c r="K42" s="1215"/>
      <c r="L42" s="1216"/>
      <c r="M42" s="1373"/>
      <c r="N42" s="1374"/>
      <c r="O42" s="1374"/>
      <c r="P42" s="1374"/>
      <c r="Q42" s="1374"/>
      <c r="R42" s="1374"/>
      <c r="S42" s="1374"/>
      <c r="T42" s="1374"/>
      <c r="U42" s="1374"/>
      <c r="V42" s="1374"/>
      <c r="W42" s="1374"/>
      <c r="X42" s="1374"/>
      <c r="Y42" s="1374"/>
      <c r="Z42" s="1374"/>
      <c r="AA42" s="1374"/>
      <c r="AB42" s="1374"/>
      <c r="AC42" s="1375"/>
      <c r="AD42" s="1331" t="s">
        <v>265</v>
      </c>
      <c r="AE42" s="1332"/>
      <c r="AF42" s="1332"/>
      <c r="AG42" s="1332"/>
      <c r="AH42" s="1376"/>
      <c r="AI42" s="1377"/>
      <c r="AJ42" s="1377"/>
      <c r="AK42" s="1377"/>
      <c r="AL42" s="1377"/>
      <c r="AM42" s="1377"/>
      <c r="AN42" s="1377"/>
      <c r="AO42" s="1377"/>
      <c r="AP42" s="1377"/>
      <c r="AQ42" s="1377"/>
      <c r="AR42" s="1377"/>
      <c r="AS42" s="1377"/>
      <c r="AT42" s="1378"/>
      <c r="AU42" s="197"/>
    </row>
    <row r="43" spans="1:47" ht="24" customHeight="1">
      <c r="A43" s="1214" t="s">
        <v>56</v>
      </c>
      <c r="B43" s="1215"/>
      <c r="C43" s="1215"/>
      <c r="D43" s="1215"/>
      <c r="E43" s="1215"/>
      <c r="F43" s="1215"/>
      <c r="G43" s="1215"/>
      <c r="H43" s="1215"/>
      <c r="I43" s="1215"/>
      <c r="J43" s="1215"/>
      <c r="K43" s="1215"/>
      <c r="L43" s="1216"/>
      <c r="M43" s="1373"/>
      <c r="N43" s="1374"/>
      <c r="O43" s="1374"/>
      <c r="P43" s="1374"/>
      <c r="Q43" s="1374"/>
      <c r="R43" s="1374"/>
      <c r="S43" s="1374"/>
      <c r="T43" s="1374"/>
      <c r="U43" s="1374"/>
      <c r="V43" s="1374"/>
      <c r="W43" s="1374"/>
      <c r="X43" s="1374"/>
      <c r="Y43" s="1374"/>
      <c r="Z43" s="1374"/>
      <c r="AA43" s="1374"/>
      <c r="AB43" s="1374"/>
      <c r="AC43" s="1375"/>
      <c r="AD43" s="1333"/>
      <c r="AE43" s="1333"/>
      <c r="AF43" s="1333"/>
      <c r="AG43" s="1333"/>
      <c r="AH43" s="1379"/>
      <c r="AI43" s="1380"/>
      <c r="AJ43" s="1380"/>
      <c r="AK43" s="1380"/>
      <c r="AL43" s="1380"/>
      <c r="AM43" s="1380"/>
      <c r="AN43" s="1380"/>
      <c r="AO43" s="1380"/>
      <c r="AP43" s="1380"/>
      <c r="AQ43" s="1380"/>
      <c r="AR43" s="1380"/>
      <c r="AS43" s="1380"/>
      <c r="AT43" s="1381"/>
      <c r="AU43" s="197"/>
    </row>
    <row r="44" spans="1:47" ht="24" customHeight="1">
      <c r="A44" s="1353" t="s">
        <v>246</v>
      </c>
      <c r="B44" s="1332"/>
      <c r="C44" s="1332"/>
      <c r="D44" s="1332"/>
      <c r="E44" s="1332"/>
      <c r="F44" s="1332"/>
      <c r="G44" s="1332"/>
      <c r="H44" s="1332"/>
      <c r="I44" s="1332"/>
      <c r="J44" s="1332"/>
      <c r="K44" s="1332"/>
      <c r="L44" s="1354"/>
      <c r="M44" s="1326" t="s">
        <v>12</v>
      </c>
      <c r="N44" s="1326"/>
      <c r="O44" s="1326"/>
      <c r="P44" s="1326"/>
      <c r="Q44" s="1373"/>
      <c r="R44" s="1374"/>
      <c r="S44" s="1374"/>
      <c r="T44" s="1374"/>
      <c r="U44" s="1374"/>
      <c r="V44" s="1374"/>
      <c r="W44" s="1374"/>
      <c r="X44" s="1374"/>
      <c r="Y44" s="1374"/>
      <c r="Z44" s="1374"/>
      <c r="AA44" s="1374"/>
      <c r="AB44" s="1374"/>
      <c r="AC44" s="1374"/>
      <c r="AD44" s="1374"/>
      <c r="AE44" s="1374"/>
      <c r="AF44" s="1374"/>
      <c r="AG44" s="1374"/>
      <c r="AH44" s="1374"/>
      <c r="AI44" s="1374"/>
      <c r="AJ44" s="1374"/>
      <c r="AK44" s="1374"/>
      <c r="AL44" s="1374"/>
      <c r="AM44" s="1374"/>
      <c r="AN44" s="1374"/>
      <c r="AO44" s="1374"/>
      <c r="AP44" s="1374"/>
      <c r="AQ44" s="1374"/>
      <c r="AR44" s="1374"/>
      <c r="AS44" s="1374"/>
      <c r="AT44" s="1375"/>
      <c r="AU44" s="197"/>
    </row>
    <row r="45" spans="1:47" ht="24" customHeight="1">
      <c r="A45" s="1355"/>
      <c r="B45" s="1356"/>
      <c r="C45" s="1356"/>
      <c r="D45" s="1356"/>
      <c r="E45" s="1356"/>
      <c r="F45" s="1356"/>
      <c r="G45" s="1356"/>
      <c r="H45" s="1356"/>
      <c r="I45" s="1356"/>
      <c r="J45" s="1356"/>
      <c r="K45" s="1356"/>
      <c r="L45" s="1357"/>
      <c r="M45" s="1326" t="s">
        <v>13</v>
      </c>
      <c r="N45" s="1326"/>
      <c r="O45" s="1326"/>
      <c r="P45" s="1326"/>
      <c r="Q45" s="1373"/>
      <c r="R45" s="1374"/>
      <c r="S45" s="1374"/>
      <c r="T45" s="1374"/>
      <c r="U45" s="1374"/>
      <c r="V45" s="1374"/>
      <c r="W45" s="1374"/>
      <c r="X45" s="1374"/>
      <c r="Y45" s="1374"/>
      <c r="Z45" s="1374"/>
      <c r="AA45" s="1374"/>
      <c r="AB45" s="1374"/>
      <c r="AC45" s="1375"/>
      <c r="AD45" s="1326" t="s">
        <v>14</v>
      </c>
      <c r="AE45" s="1326"/>
      <c r="AF45" s="1326"/>
      <c r="AG45" s="1326"/>
      <c r="AH45" s="1384"/>
      <c r="AI45" s="1385"/>
      <c r="AJ45" s="1385"/>
      <c r="AK45" s="1385"/>
      <c r="AL45" s="1385"/>
      <c r="AM45" s="1385"/>
      <c r="AN45" s="1385"/>
      <c r="AO45" s="1385"/>
      <c r="AP45" s="1385"/>
      <c r="AQ45" s="1385"/>
      <c r="AR45" s="1385"/>
      <c r="AS45" s="1385"/>
      <c r="AT45" s="1386"/>
      <c r="AU45" s="197"/>
    </row>
    <row r="46" spans="1:47" ht="24" customHeight="1">
      <c r="A46" s="1355"/>
      <c r="B46" s="1356"/>
      <c r="C46" s="1356"/>
      <c r="D46" s="1356"/>
      <c r="E46" s="1356"/>
      <c r="F46" s="1356"/>
      <c r="G46" s="1356"/>
      <c r="H46" s="1356"/>
      <c r="I46" s="1356"/>
      <c r="J46" s="1356"/>
      <c r="K46" s="1356"/>
      <c r="L46" s="1357"/>
      <c r="M46" s="1326" t="s">
        <v>15</v>
      </c>
      <c r="N46" s="1326"/>
      <c r="O46" s="1326"/>
      <c r="P46" s="1326"/>
      <c r="Q46" s="1373"/>
      <c r="R46" s="1374"/>
      <c r="S46" s="1374"/>
      <c r="T46" s="1374"/>
      <c r="U46" s="1374"/>
      <c r="V46" s="1374"/>
      <c r="W46" s="1374"/>
      <c r="X46" s="1374"/>
      <c r="Y46" s="1374"/>
      <c r="Z46" s="1374"/>
      <c r="AA46" s="1374"/>
      <c r="AB46" s="1374"/>
      <c r="AC46" s="1374"/>
      <c r="AD46" s="1374"/>
      <c r="AE46" s="1374"/>
      <c r="AF46" s="1374"/>
      <c r="AG46" s="1374"/>
      <c r="AH46" s="1374"/>
      <c r="AI46" s="1374"/>
      <c r="AJ46" s="1374"/>
      <c r="AK46" s="1374"/>
      <c r="AL46" s="1374"/>
      <c r="AM46" s="1374"/>
      <c r="AN46" s="1374"/>
      <c r="AO46" s="1374"/>
      <c r="AP46" s="1374"/>
      <c r="AQ46" s="1374"/>
      <c r="AR46" s="1374"/>
      <c r="AS46" s="1374"/>
      <c r="AT46" s="1375"/>
      <c r="AU46" s="197"/>
    </row>
    <row r="47" spans="1:47" ht="24" customHeight="1">
      <c r="A47" s="1358"/>
      <c r="B47" s="1333"/>
      <c r="C47" s="1333"/>
      <c r="D47" s="1333"/>
      <c r="E47" s="1333"/>
      <c r="F47" s="1333"/>
      <c r="G47" s="1333"/>
      <c r="H47" s="1333"/>
      <c r="I47" s="1333"/>
      <c r="J47" s="1333"/>
      <c r="K47" s="1333"/>
      <c r="L47" s="1359"/>
      <c r="M47" s="1347" t="s">
        <v>16</v>
      </c>
      <c r="N47" s="1347"/>
      <c r="O47" s="1347"/>
      <c r="P47" s="1347"/>
      <c r="Q47" s="1373"/>
      <c r="R47" s="1374"/>
      <c r="S47" s="1374"/>
      <c r="T47" s="1374"/>
      <c r="U47" s="1374"/>
      <c r="V47" s="1374"/>
      <c r="W47" s="1374"/>
      <c r="X47" s="1374"/>
      <c r="Y47" s="1374"/>
      <c r="Z47" s="1374"/>
      <c r="AA47" s="1374"/>
      <c r="AB47" s="1374"/>
      <c r="AC47" s="1375"/>
      <c r="AD47" s="1348" t="s">
        <v>17</v>
      </c>
      <c r="AE47" s="1348"/>
      <c r="AF47" s="1348"/>
      <c r="AG47" s="1348"/>
      <c r="AH47" s="1373"/>
      <c r="AI47" s="1374"/>
      <c r="AJ47" s="1374"/>
      <c r="AK47" s="1374"/>
      <c r="AL47" s="1374"/>
      <c r="AM47" s="1374"/>
      <c r="AN47" s="1374"/>
      <c r="AO47" s="1374"/>
      <c r="AP47" s="1374"/>
      <c r="AQ47" s="1374"/>
      <c r="AR47" s="1374"/>
      <c r="AS47" s="1374"/>
      <c r="AT47" s="1375"/>
      <c r="AU47" s="197"/>
    </row>
    <row r="48" spans="1:47" ht="24" customHeight="1">
      <c r="A48" s="1347" t="s">
        <v>247</v>
      </c>
      <c r="B48" s="1347"/>
      <c r="C48" s="1347"/>
      <c r="D48" s="1347"/>
      <c r="E48" s="1347"/>
      <c r="F48" s="1347"/>
      <c r="G48" s="1347"/>
      <c r="H48" s="1347"/>
      <c r="I48" s="1347"/>
      <c r="J48" s="1347"/>
      <c r="K48" s="1347"/>
      <c r="L48" s="1347"/>
      <c r="M48" s="1349" t="s">
        <v>63</v>
      </c>
      <c r="N48" s="1350"/>
      <c r="O48" s="1350"/>
      <c r="P48" s="1350"/>
      <c r="Q48" s="1329"/>
      <c r="R48" s="1329"/>
      <c r="S48" s="1329"/>
      <c r="T48" s="1329"/>
      <c r="U48" s="1215" t="s">
        <v>19</v>
      </c>
      <c r="V48" s="1215"/>
      <c r="W48" s="1215"/>
      <c r="X48" s="1329"/>
      <c r="Y48" s="1329"/>
      <c r="Z48" s="1329"/>
      <c r="AA48" s="1351" t="s">
        <v>20</v>
      </c>
      <c r="AB48" s="1351"/>
      <c r="AC48" s="1352"/>
      <c r="AD48" s="1327" t="s">
        <v>248</v>
      </c>
      <c r="AE48" s="1215"/>
      <c r="AF48" s="1215"/>
      <c r="AG48" s="1216"/>
      <c r="AH48" s="1382"/>
      <c r="AI48" s="1383"/>
      <c r="AJ48" s="1383"/>
      <c r="AK48" s="1383"/>
      <c r="AL48" s="1383"/>
      <c r="AM48" s="1383"/>
      <c r="AN48" s="1383"/>
      <c r="AO48" s="1342" t="s">
        <v>42</v>
      </c>
      <c r="AP48" s="1342"/>
      <c r="AQ48" s="1342"/>
      <c r="AR48" s="1342"/>
      <c r="AS48" s="1342"/>
      <c r="AT48" s="1343"/>
      <c r="AU48" s="197"/>
    </row>
    <row r="49" spans="1:82" ht="64.5" customHeight="1">
      <c r="A49" s="1344" t="s">
        <v>249</v>
      </c>
      <c r="B49" s="1345"/>
      <c r="C49" s="1345"/>
      <c r="D49" s="1345"/>
      <c r="E49" s="1345"/>
      <c r="F49" s="1345"/>
      <c r="G49" s="1345"/>
      <c r="H49" s="1345"/>
      <c r="I49" s="1345"/>
      <c r="J49" s="1345"/>
      <c r="K49" s="1345"/>
      <c r="L49" s="1346"/>
      <c r="M49" s="1373"/>
      <c r="N49" s="1374"/>
      <c r="O49" s="1374"/>
      <c r="P49" s="1374"/>
      <c r="Q49" s="1374"/>
      <c r="R49" s="1374"/>
      <c r="S49" s="1374"/>
      <c r="T49" s="1374"/>
      <c r="U49" s="1374"/>
      <c r="V49" s="1374"/>
      <c r="W49" s="1374"/>
      <c r="X49" s="1374"/>
      <c r="Y49" s="1374"/>
      <c r="Z49" s="1374"/>
      <c r="AA49" s="1374"/>
      <c r="AB49" s="1374"/>
      <c r="AC49" s="1374"/>
      <c r="AD49" s="1374"/>
      <c r="AE49" s="1374"/>
      <c r="AF49" s="1374"/>
      <c r="AG49" s="1374"/>
      <c r="AH49" s="1374"/>
      <c r="AI49" s="1374"/>
      <c r="AJ49" s="1374"/>
      <c r="AK49" s="1374"/>
      <c r="AL49" s="1374"/>
      <c r="AM49" s="1374"/>
      <c r="AN49" s="1374"/>
      <c r="AO49" s="1374"/>
      <c r="AP49" s="1374"/>
      <c r="AQ49" s="1374"/>
      <c r="AR49" s="1374"/>
      <c r="AS49" s="1374"/>
      <c r="AT49" s="1375"/>
      <c r="AU49" s="197"/>
    </row>
    <row r="50" spans="1:82" ht="30" customHeight="1">
      <c r="A50" s="1353" t="s">
        <v>27</v>
      </c>
      <c r="B50" s="1332"/>
      <c r="C50" s="1332"/>
      <c r="D50" s="1332"/>
      <c r="E50" s="1332"/>
      <c r="F50" s="1332"/>
      <c r="G50" s="1332"/>
      <c r="H50" s="1332"/>
      <c r="I50" s="1332"/>
      <c r="J50" s="1332"/>
      <c r="K50" s="1332"/>
      <c r="L50" s="1354"/>
      <c r="M50" s="1347" t="s">
        <v>28</v>
      </c>
      <c r="N50" s="1347"/>
      <c r="O50" s="1347"/>
      <c r="P50" s="1347"/>
      <c r="Q50" s="1411"/>
      <c r="R50" s="1412"/>
      <c r="S50" s="1412"/>
      <c r="T50" s="1412"/>
      <c r="U50" s="1412"/>
      <c r="V50" s="1412"/>
      <c r="W50" s="1412"/>
      <c r="X50" s="1351" t="s">
        <v>42</v>
      </c>
      <c r="Y50" s="1351"/>
      <c r="Z50" s="1351"/>
      <c r="AA50" s="1351"/>
      <c r="AB50" s="1351"/>
      <c r="AC50" s="1352"/>
      <c r="AD50" s="1347" t="s">
        <v>29</v>
      </c>
      <c r="AE50" s="1347"/>
      <c r="AF50" s="1347"/>
      <c r="AG50" s="1347"/>
      <c r="AH50" s="1413"/>
      <c r="AI50" s="1414"/>
      <c r="AJ50" s="1414"/>
      <c r="AK50" s="1414"/>
      <c r="AL50" s="1414"/>
      <c r="AM50" s="1414"/>
      <c r="AN50" s="1414"/>
      <c r="AO50" s="1351" t="s">
        <v>42</v>
      </c>
      <c r="AP50" s="1351"/>
      <c r="AQ50" s="1351"/>
      <c r="AR50" s="1351"/>
      <c r="AS50" s="1351"/>
      <c r="AT50" s="1352"/>
      <c r="AU50" s="197"/>
    </row>
    <row r="51" spans="1:82" ht="40.25" customHeight="1">
      <c r="A51" s="1358"/>
      <c r="B51" s="1333"/>
      <c r="C51" s="1333"/>
      <c r="D51" s="1333"/>
      <c r="E51" s="1333"/>
      <c r="F51" s="1333"/>
      <c r="G51" s="1333"/>
      <c r="H51" s="1333"/>
      <c r="I51" s="1333"/>
      <c r="J51" s="1333"/>
      <c r="K51" s="1333"/>
      <c r="L51" s="1359"/>
      <c r="M51" s="1360" t="s">
        <v>37</v>
      </c>
      <c r="N51" s="1345"/>
      <c r="O51" s="1345"/>
      <c r="P51" s="1346"/>
      <c r="Q51" s="1387"/>
      <c r="R51" s="1388"/>
      <c r="S51" s="1388"/>
      <c r="T51" s="1388"/>
      <c r="U51" s="1388"/>
      <c r="V51" s="1388"/>
      <c r="W51" s="1388"/>
      <c r="X51" s="1388"/>
      <c r="Y51" s="1388"/>
      <c r="Z51" s="1388"/>
      <c r="AA51" s="1388"/>
      <c r="AB51" s="1388"/>
      <c r="AC51" s="1388"/>
      <c r="AD51" s="1388"/>
      <c r="AE51" s="1388"/>
      <c r="AF51" s="1388"/>
      <c r="AG51" s="1388"/>
      <c r="AH51" s="1388"/>
      <c r="AI51" s="1388"/>
      <c r="AJ51" s="1388"/>
      <c r="AK51" s="1388"/>
      <c r="AL51" s="1388"/>
      <c r="AM51" s="1388"/>
      <c r="AN51" s="1388"/>
      <c r="AO51" s="1388"/>
      <c r="AP51" s="1388"/>
      <c r="AQ51" s="1388"/>
      <c r="AR51" s="1388"/>
      <c r="AS51" s="1388"/>
      <c r="AT51" s="1389"/>
      <c r="AU51" s="197"/>
    </row>
    <row r="52" spans="1:82" ht="24" customHeight="1">
      <c r="A52" s="1347" t="s">
        <v>61</v>
      </c>
      <c r="B52" s="1347"/>
      <c r="C52" s="1347"/>
      <c r="D52" s="1347"/>
      <c r="E52" s="1347"/>
      <c r="F52" s="1347"/>
      <c r="G52" s="1347"/>
      <c r="H52" s="1347"/>
      <c r="I52" s="1347"/>
      <c r="J52" s="1347"/>
      <c r="K52" s="1347"/>
      <c r="L52" s="1347"/>
      <c r="M52" s="1347"/>
      <c r="N52" s="1347"/>
      <c r="O52" s="1347"/>
      <c r="P52" s="1347"/>
      <c r="Q52" s="1347"/>
      <c r="R52" s="1347"/>
      <c r="S52" s="1347"/>
      <c r="T52" s="1347"/>
      <c r="U52" s="1347"/>
      <c r="V52" s="1347"/>
      <c r="W52" s="1347"/>
      <c r="X52" s="1347"/>
      <c r="Y52" s="1347"/>
      <c r="Z52" s="1347"/>
      <c r="AA52" s="1347"/>
      <c r="AB52" s="1347"/>
      <c r="AC52" s="1347"/>
      <c r="AD52" s="1347"/>
      <c r="AE52" s="1347"/>
      <c r="AF52" s="1347"/>
      <c r="AG52" s="1347"/>
      <c r="AH52" s="1347"/>
      <c r="AI52" s="1347"/>
      <c r="AJ52" s="1347"/>
      <c r="AK52" s="1347"/>
      <c r="AL52" s="1347"/>
      <c r="AM52" s="1370" t="s">
        <v>57</v>
      </c>
      <c r="AN52" s="1371"/>
      <c r="AO52" s="1371"/>
      <c r="AP52" s="1371"/>
      <c r="AQ52" s="1371"/>
      <c r="AR52" s="1371"/>
      <c r="AS52" s="1371"/>
      <c r="AT52" s="1372"/>
      <c r="AU52" s="197"/>
    </row>
    <row r="53" spans="1:82" ht="30" customHeight="1">
      <c r="A53" s="343" t="s">
        <v>466</v>
      </c>
      <c r="B53" s="196"/>
      <c r="C53" s="196"/>
      <c r="D53" s="196"/>
      <c r="E53" s="196"/>
      <c r="F53" s="196"/>
      <c r="G53" s="196"/>
      <c r="H53" s="195" t="s">
        <v>417</v>
      </c>
      <c r="I53" s="196"/>
      <c r="J53" s="196"/>
      <c r="K53" s="196"/>
      <c r="L53" s="196"/>
      <c r="N53" s="207"/>
      <c r="O53" s="207"/>
      <c r="P53" s="207"/>
      <c r="Q53" s="207"/>
      <c r="R53" s="207"/>
      <c r="S53" s="207"/>
      <c r="T53" s="207"/>
      <c r="U53" s="207"/>
      <c r="V53" s="207"/>
      <c r="W53" s="207"/>
      <c r="X53" s="207"/>
      <c r="Y53" s="207"/>
      <c r="Z53" s="207"/>
      <c r="AA53" s="207"/>
      <c r="AB53" s="207"/>
      <c r="AC53" s="207"/>
      <c r="AD53" s="207"/>
      <c r="AE53" s="207"/>
      <c r="AF53" s="207"/>
      <c r="AG53" s="207"/>
      <c r="AH53" s="1224" t="s">
        <v>271</v>
      </c>
      <c r="AI53" s="1225"/>
      <c r="AJ53" s="1225"/>
      <c r="AK53" s="1226" t="s">
        <v>448</v>
      </c>
      <c r="AL53" s="1226"/>
      <c r="AM53" s="1226"/>
      <c r="AN53" s="1226"/>
      <c r="AO53" s="1226"/>
      <c r="AP53" s="1226"/>
      <c r="AQ53" s="1226"/>
      <c r="AR53" s="1226"/>
      <c r="AS53" s="1226"/>
      <c r="AT53" s="1226"/>
      <c r="AU53" s="1227"/>
    </row>
    <row r="54" spans="1:82" ht="40.5" customHeight="1">
      <c r="A54" s="207"/>
      <c r="B54" s="1169" t="s">
        <v>455</v>
      </c>
      <c r="C54" s="1169"/>
      <c r="D54" s="1169"/>
      <c r="E54" s="1169"/>
      <c r="F54" s="1169"/>
      <c r="G54" s="1169"/>
      <c r="H54" s="1169"/>
      <c r="I54" s="1169"/>
      <c r="J54" s="1169"/>
      <c r="K54" s="1169"/>
      <c r="L54" s="1169"/>
      <c r="M54" s="1169"/>
      <c r="N54" s="1169"/>
      <c r="O54" s="1169"/>
      <c r="P54" s="1169"/>
      <c r="Q54" s="1169"/>
      <c r="R54" s="1169"/>
      <c r="S54" s="1169"/>
      <c r="T54" s="1169"/>
      <c r="U54" s="1169"/>
      <c r="V54" s="1169"/>
      <c r="W54" s="1169"/>
      <c r="X54" s="1169"/>
      <c r="Y54" s="1169"/>
      <c r="Z54" s="1169"/>
      <c r="AA54" s="1169"/>
      <c r="AB54" s="1169"/>
      <c r="AC54" s="1169"/>
      <c r="AD54" s="1169"/>
      <c r="AE54" s="1169"/>
      <c r="AF54" s="1169"/>
      <c r="AG54" s="1169"/>
      <c r="AH54" s="1169"/>
      <c r="AI54" s="1169"/>
      <c r="AJ54" s="1169"/>
      <c r="AK54" s="1169"/>
      <c r="AL54" s="1169"/>
      <c r="AM54" s="1169"/>
      <c r="AN54" s="1169"/>
      <c r="AO54" s="1169"/>
      <c r="AP54" s="1169"/>
      <c r="AQ54" s="1169"/>
      <c r="AR54" s="1169"/>
      <c r="AS54" s="1169"/>
      <c r="AT54" s="200"/>
      <c r="AU54" s="208"/>
    </row>
    <row r="55" spans="1:82" ht="3.75" customHeight="1">
      <c r="A55" s="207"/>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2"/>
      <c r="AK55" s="202"/>
      <c r="AL55" s="202"/>
      <c r="AM55" s="202"/>
      <c r="AN55" s="202"/>
      <c r="AO55" s="202"/>
      <c r="AP55" s="202"/>
      <c r="AQ55" s="202"/>
      <c r="AR55" s="202"/>
      <c r="AS55" s="202"/>
      <c r="AT55" s="203"/>
      <c r="AU55" s="208"/>
    </row>
    <row r="56" spans="1:82" ht="24" customHeight="1">
      <c r="A56" s="1327" t="s">
        <v>58</v>
      </c>
      <c r="B56" s="1215"/>
      <c r="C56" s="1215"/>
      <c r="D56" s="1328" t="s">
        <v>432</v>
      </c>
      <c r="E56" s="1329"/>
      <c r="F56" s="1329"/>
      <c r="G56" s="1330"/>
      <c r="H56" s="1215" t="s">
        <v>39</v>
      </c>
      <c r="I56" s="1215"/>
      <c r="J56" s="1215"/>
      <c r="K56" s="1215"/>
      <c r="L56" s="1216"/>
      <c r="M56" s="1373"/>
      <c r="N56" s="1374"/>
      <c r="O56" s="1374"/>
      <c r="P56" s="1374"/>
      <c r="Q56" s="1374"/>
      <c r="R56" s="1374"/>
      <c r="S56" s="1374"/>
      <c r="T56" s="1374"/>
      <c r="U56" s="1374"/>
      <c r="V56" s="1374"/>
      <c r="W56" s="1374"/>
      <c r="X56" s="1374"/>
      <c r="Y56" s="1374"/>
      <c r="Z56" s="1374"/>
      <c r="AA56" s="1374"/>
      <c r="AB56" s="1374"/>
      <c r="AC56" s="1375"/>
      <c r="AD56" s="1331" t="s">
        <v>265</v>
      </c>
      <c r="AE56" s="1332"/>
      <c r="AF56" s="1332"/>
      <c r="AG56" s="1332"/>
      <c r="AH56" s="1376"/>
      <c r="AI56" s="1377"/>
      <c r="AJ56" s="1377"/>
      <c r="AK56" s="1377"/>
      <c r="AL56" s="1377"/>
      <c r="AM56" s="1377"/>
      <c r="AN56" s="1377"/>
      <c r="AO56" s="1377"/>
      <c r="AP56" s="1377"/>
      <c r="AQ56" s="1377"/>
      <c r="AR56" s="1377"/>
      <c r="AS56" s="1377"/>
      <c r="AT56" s="1378"/>
      <c r="AU56" s="197"/>
    </row>
    <row r="57" spans="1:82" ht="24" customHeight="1">
      <c r="A57" s="1214" t="s">
        <v>56</v>
      </c>
      <c r="B57" s="1215"/>
      <c r="C57" s="1215"/>
      <c r="D57" s="1215"/>
      <c r="E57" s="1215"/>
      <c r="F57" s="1215"/>
      <c r="G57" s="1215"/>
      <c r="H57" s="1215"/>
      <c r="I57" s="1215"/>
      <c r="J57" s="1215"/>
      <c r="K57" s="1215"/>
      <c r="L57" s="1216"/>
      <c r="M57" s="1373"/>
      <c r="N57" s="1374"/>
      <c r="O57" s="1374"/>
      <c r="P57" s="1374"/>
      <c r="Q57" s="1374"/>
      <c r="R57" s="1374"/>
      <c r="S57" s="1374"/>
      <c r="T57" s="1374"/>
      <c r="U57" s="1374"/>
      <c r="V57" s="1374"/>
      <c r="W57" s="1374"/>
      <c r="X57" s="1374"/>
      <c r="Y57" s="1374"/>
      <c r="Z57" s="1374"/>
      <c r="AA57" s="1374"/>
      <c r="AB57" s="1374"/>
      <c r="AC57" s="1375"/>
      <c r="AD57" s="1333"/>
      <c r="AE57" s="1333"/>
      <c r="AF57" s="1333"/>
      <c r="AG57" s="1333"/>
      <c r="AH57" s="1379"/>
      <c r="AI57" s="1380"/>
      <c r="AJ57" s="1380"/>
      <c r="AK57" s="1380"/>
      <c r="AL57" s="1380"/>
      <c r="AM57" s="1380"/>
      <c r="AN57" s="1380"/>
      <c r="AO57" s="1380"/>
      <c r="AP57" s="1380"/>
      <c r="AQ57" s="1380"/>
      <c r="AR57" s="1380"/>
      <c r="AS57" s="1380"/>
      <c r="AT57" s="1381"/>
      <c r="AU57" s="197"/>
    </row>
    <row r="58" spans="1:82" ht="24" customHeight="1">
      <c r="A58" s="1353" t="s">
        <v>246</v>
      </c>
      <c r="B58" s="1332"/>
      <c r="C58" s="1332"/>
      <c r="D58" s="1332"/>
      <c r="E58" s="1332"/>
      <c r="F58" s="1332"/>
      <c r="G58" s="1332"/>
      <c r="H58" s="1332"/>
      <c r="I58" s="1332"/>
      <c r="J58" s="1332"/>
      <c r="K58" s="1332"/>
      <c r="L58" s="1354"/>
      <c r="M58" s="1326" t="s">
        <v>12</v>
      </c>
      <c r="N58" s="1326"/>
      <c r="O58" s="1326"/>
      <c r="P58" s="1326"/>
      <c r="Q58" s="1373"/>
      <c r="R58" s="1374"/>
      <c r="S58" s="1374"/>
      <c r="T58" s="1374"/>
      <c r="U58" s="1374"/>
      <c r="V58" s="1374"/>
      <c r="W58" s="1374"/>
      <c r="X58" s="1374"/>
      <c r="Y58" s="1374"/>
      <c r="Z58" s="1374"/>
      <c r="AA58" s="1374"/>
      <c r="AB58" s="1374"/>
      <c r="AC58" s="1374"/>
      <c r="AD58" s="1374"/>
      <c r="AE58" s="1374"/>
      <c r="AF58" s="1374"/>
      <c r="AG58" s="1374"/>
      <c r="AH58" s="1374"/>
      <c r="AI58" s="1374"/>
      <c r="AJ58" s="1374"/>
      <c r="AK58" s="1374"/>
      <c r="AL58" s="1374"/>
      <c r="AM58" s="1374"/>
      <c r="AN58" s="1374"/>
      <c r="AO58" s="1374"/>
      <c r="AP58" s="1374"/>
      <c r="AQ58" s="1374"/>
      <c r="AR58" s="1374"/>
      <c r="AS58" s="1374"/>
      <c r="AT58" s="1375"/>
      <c r="AU58" s="197"/>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row>
    <row r="59" spans="1:82" ht="24" customHeight="1">
      <c r="A59" s="1355"/>
      <c r="B59" s="1356"/>
      <c r="C59" s="1356"/>
      <c r="D59" s="1356"/>
      <c r="E59" s="1356"/>
      <c r="F59" s="1356"/>
      <c r="G59" s="1356"/>
      <c r="H59" s="1356"/>
      <c r="I59" s="1356"/>
      <c r="J59" s="1356"/>
      <c r="K59" s="1356"/>
      <c r="L59" s="1357"/>
      <c r="M59" s="1326" t="s">
        <v>13</v>
      </c>
      <c r="N59" s="1326"/>
      <c r="O59" s="1326"/>
      <c r="P59" s="1326"/>
      <c r="Q59" s="1373"/>
      <c r="R59" s="1374"/>
      <c r="S59" s="1374"/>
      <c r="T59" s="1374"/>
      <c r="U59" s="1374"/>
      <c r="V59" s="1374"/>
      <c r="W59" s="1374"/>
      <c r="X59" s="1374"/>
      <c r="Y59" s="1374"/>
      <c r="Z59" s="1374"/>
      <c r="AA59" s="1374"/>
      <c r="AB59" s="1374"/>
      <c r="AC59" s="1375"/>
      <c r="AD59" s="1326" t="s">
        <v>14</v>
      </c>
      <c r="AE59" s="1326"/>
      <c r="AF59" s="1326"/>
      <c r="AG59" s="1326"/>
      <c r="AH59" s="1384"/>
      <c r="AI59" s="1385"/>
      <c r="AJ59" s="1385"/>
      <c r="AK59" s="1385"/>
      <c r="AL59" s="1385"/>
      <c r="AM59" s="1385"/>
      <c r="AN59" s="1385"/>
      <c r="AO59" s="1385"/>
      <c r="AP59" s="1385"/>
      <c r="AQ59" s="1385"/>
      <c r="AR59" s="1385"/>
      <c r="AS59" s="1385"/>
      <c r="AT59" s="1386"/>
      <c r="AU59" s="197"/>
      <c r="BC59" s="1369"/>
      <c r="BD59" s="1369"/>
      <c r="BE59" s="1369"/>
      <c r="BF59" s="1369"/>
      <c r="BG59" s="1369"/>
      <c r="BH59" s="1369"/>
      <c r="BI59" s="1369"/>
      <c r="BJ59" s="1369"/>
      <c r="BK59" s="1369"/>
      <c r="BL59" s="1369"/>
      <c r="BM59" s="1369"/>
      <c r="BN59" s="1369"/>
      <c r="BO59" s="1369"/>
      <c r="BP59" s="1369"/>
      <c r="BQ59" s="1369"/>
      <c r="BR59" s="1369"/>
      <c r="BS59" s="1369"/>
      <c r="BT59" s="1369"/>
      <c r="BU59" s="1369"/>
      <c r="BV59" s="1369"/>
      <c r="BW59" s="1369"/>
      <c r="BX59" s="1369"/>
      <c r="BY59" s="1369"/>
      <c r="BZ59" s="1369"/>
      <c r="CA59" s="1369"/>
      <c r="CB59" s="1369"/>
      <c r="CC59" s="1369"/>
      <c r="CD59" s="1369"/>
    </row>
    <row r="60" spans="1:82" ht="24" customHeight="1">
      <c r="A60" s="1355"/>
      <c r="B60" s="1356"/>
      <c r="C60" s="1356"/>
      <c r="D60" s="1356"/>
      <c r="E60" s="1356"/>
      <c r="F60" s="1356"/>
      <c r="G60" s="1356"/>
      <c r="H60" s="1356"/>
      <c r="I60" s="1356"/>
      <c r="J60" s="1356"/>
      <c r="K60" s="1356"/>
      <c r="L60" s="1357"/>
      <c r="M60" s="1326" t="s">
        <v>15</v>
      </c>
      <c r="N60" s="1326"/>
      <c r="O60" s="1326"/>
      <c r="P60" s="1326"/>
      <c r="Q60" s="1373"/>
      <c r="R60" s="1374"/>
      <c r="S60" s="1374"/>
      <c r="T60" s="1374"/>
      <c r="U60" s="1374"/>
      <c r="V60" s="1374"/>
      <c r="W60" s="1374"/>
      <c r="X60" s="1374"/>
      <c r="Y60" s="1374"/>
      <c r="Z60" s="1374"/>
      <c r="AA60" s="1374"/>
      <c r="AB60" s="1374"/>
      <c r="AC60" s="1374"/>
      <c r="AD60" s="1374"/>
      <c r="AE60" s="1374"/>
      <c r="AF60" s="1374"/>
      <c r="AG60" s="1374"/>
      <c r="AH60" s="1374"/>
      <c r="AI60" s="1374"/>
      <c r="AJ60" s="1374"/>
      <c r="AK60" s="1374"/>
      <c r="AL60" s="1374"/>
      <c r="AM60" s="1374"/>
      <c r="AN60" s="1374"/>
      <c r="AO60" s="1374"/>
      <c r="AP60" s="1374"/>
      <c r="AQ60" s="1374"/>
      <c r="AR60" s="1374"/>
      <c r="AS60" s="1374"/>
      <c r="AT60" s="1375"/>
      <c r="AU60" s="197"/>
      <c r="BC60" s="1369"/>
      <c r="BD60" s="1369"/>
      <c r="BE60" s="1369"/>
      <c r="BF60" s="1369"/>
      <c r="BG60" s="1369"/>
      <c r="BH60" s="1369"/>
      <c r="BI60" s="1369"/>
      <c r="BJ60" s="1369"/>
      <c r="BK60" s="1369"/>
      <c r="BL60" s="1369"/>
      <c r="BM60" s="1369"/>
      <c r="BN60" s="1369"/>
      <c r="BO60" s="1369"/>
      <c r="BP60" s="1369"/>
      <c r="BQ60" s="1369"/>
      <c r="BR60" s="1369"/>
      <c r="BS60" s="1369"/>
      <c r="BT60" s="1369"/>
      <c r="BU60" s="1369"/>
      <c r="BV60" s="1369"/>
      <c r="BW60" s="1369"/>
      <c r="BX60" s="1369"/>
      <c r="BY60" s="1369"/>
      <c r="BZ60" s="1369"/>
      <c r="CA60" s="1369"/>
      <c r="CB60" s="1369"/>
      <c r="CC60" s="1369"/>
      <c r="CD60" s="1369"/>
    </row>
    <row r="61" spans="1:82" ht="24" customHeight="1">
      <c r="A61" s="1358"/>
      <c r="B61" s="1333"/>
      <c r="C61" s="1333"/>
      <c r="D61" s="1333"/>
      <c r="E61" s="1333"/>
      <c r="F61" s="1333"/>
      <c r="G61" s="1333"/>
      <c r="H61" s="1333"/>
      <c r="I61" s="1333"/>
      <c r="J61" s="1333"/>
      <c r="K61" s="1333"/>
      <c r="L61" s="1359"/>
      <c r="M61" s="1347" t="s">
        <v>16</v>
      </c>
      <c r="N61" s="1347"/>
      <c r="O61" s="1347"/>
      <c r="P61" s="1347"/>
      <c r="Q61" s="1373"/>
      <c r="R61" s="1374"/>
      <c r="S61" s="1374"/>
      <c r="T61" s="1374"/>
      <c r="U61" s="1374"/>
      <c r="V61" s="1374"/>
      <c r="W61" s="1374"/>
      <c r="X61" s="1374"/>
      <c r="Y61" s="1374"/>
      <c r="Z61" s="1374"/>
      <c r="AA61" s="1374"/>
      <c r="AB61" s="1374"/>
      <c r="AC61" s="1375"/>
      <c r="AD61" s="1348" t="s">
        <v>17</v>
      </c>
      <c r="AE61" s="1348"/>
      <c r="AF61" s="1348"/>
      <c r="AG61" s="1348"/>
      <c r="AH61" s="1373"/>
      <c r="AI61" s="1374"/>
      <c r="AJ61" s="1374"/>
      <c r="AK61" s="1374"/>
      <c r="AL61" s="1374"/>
      <c r="AM61" s="1374"/>
      <c r="AN61" s="1374"/>
      <c r="AO61" s="1374"/>
      <c r="AP61" s="1374"/>
      <c r="AQ61" s="1374"/>
      <c r="AR61" s="1374"/>
      <c r="AS61" s="1374"/>
      <c r="AT61" s="1375"/>
      <c r="AU61" s="197"/>
    </row>
    <row r="62" spans="1:82" ht="24" customHeight="1">
      <c r="A62" s="1347" t="s">
        <v>247</v>
      </c>
      <c r="B62" s="1347"/>
      <c r="C62" s="1347"/>
      <c r="D62" s="1347"/>
      <c r="E62" s="1347"/>
      <c r="F62" s="1347"/>
      <c r="G62" s="1347"/>
      <c r="H62" s="1347"/>
      <c r="I62" s="1347"/>
      <c r="J62" s="1347"/>
      <c r="K62" s="1347"/>
      <c r="L62" s="1347"/>
      <c r="M62" s="1349" t="s">
        <v>63</v>
      </c>
      <c r="N62" s="1350"/>
      <c r="O62" s="1350"/>
      <c r="P62" s="1350"/>
      <c r="Q62" s="1329"/>
      <c r="R62" s="1329"/>
      <c r="S62" s="1329"/>
      <c r="T62" s="1329"/>
      <c r="U62" s="1215" t="s">
        <v>19</v>
      </c>
      <c r="V62" s="1215"/>
      <c r="W62" s="1215"/>
      <c r="X62" s="1329"/>
      <c r="Y62" s="1329"/>
      <c r="Z62" s="1329"/>
      <c r="AA62" s="1351" t="s">
        <v>20</v>
      </c>
      <c r="AB62" s="1351"/>
      <c r="AC62" s="1352"/>
      <c r="AD62" s="1327" t="s">
        <v>248</v>
      </c>
      <c r="AE62" s="1215"/>
      <c r="AF62" s="1215"/>
      <c r="AG62" s="1216"/>
      <c r="AH62" s="1382"/>
      <c r="AI62" s="1383"/>
      <c r="AJ62" s="1383"/>
      <c r="AK62" s="1383"/>
      <c r="AL62" s="1383"/>
      <c r="AM62" s="1383"/>
      <c r="AN62" s="1383"/>
      <c r="AO62" s="1342" t="s">
        <v>42</v>
      </c>
      <c r="AP62" s="1342"/>
      <c r="AQ62" s="1342"/>
      <c r="AR62" s="1342"/>
      <c r="AS62" s="1342"/>
      <c r="AT62" s="1343"/>
      <c r="AU62" s="197"/>
    </row>
    <row r="63" spans="1:82" ht="64.5" customHeight="1">
      <c r="A63" s="1344" t="s">
        <v>249</v>
      </c>
      <c r="B63" s="1345"/>
      <c r="C63" s="1345"/>
      <c r="D63" s="1345"/>
      <c r="E63" s="1345"/>
      <c r="F63" s="1345"/>
      <c r="G63" s="1345"/>
      <c r="H63" s="1345"/>
      <c r="I63" s="1345"/>
      <c r="J63" s="1345"/>
      <c r="K63" s="1345"/>
      <c r="L63" s="1346"/>
      <c r="M63" s="1373"/>
      <c r="N63" s="1374"/>
      <c r="O63" s="1374"/>
      <c r="P63" s="1374"/>
      <c r="Q63" s="1374"/>
      <c r="R63" s="1374"/>
      <c r="S63" s="1374"/>
      <c r="T63" s="1374"/>
      <c r="U63" s="1374"/>
      <c r="V63" s="1374"/>
      <c r="W63" s="1374"/>
      <c r="X63" s="1374"/>
      <c r="Y63" s="1374"/>
      <c r="Z63" s="1374"/>
      <c r="AA63" s="1374"/>
      <c r="AB63" s="1374"/>
      <c r="AC63" s="1374"/>
      <c r="AD63" s="1374"/>
      <c r="AE63" s="1374"/>
      <c r="AF63" s="1374"/>
      <c r="AG63" s="1374"/>
      <c r="AH63" s="1374"/>
      <c r="AI63" s="1374"/>
      <c r="AJ63" s="1374"/>
      <c r="AK63" s="1374"/>
      <c r="AL63" s="1374"/>
      <c r="AM63" s="1374"/>
      <c r="AN63" s="1374"/>
      <c r="AO63" s="1374"/>
      <c r="AP63" s="1374"/>
      <c r="AQ63" s="1374"/>
      <c r="AR63" s="1374"/>
      <c r="AS63" s="1374"/>
      <c r="AT63" s="1375"/>
      <c r="AU63" s="197"/>
    </row>
    <row r="64" spans="1:82" ht="30" customHeight="1">
      <c r="A64" s="1353" t="s">
        <v>27</v>
      </c>
      <c r="B64" s="1332"/>
      <c r="C64" s="1332"/>
      <c r="D64" s="1332"/>
      <c r="E64" s="1332"/>
      <c r="F64" s="1332"/>
      <c r="G64" s="1332"/>
      <c r="H64" s="1332"/>
      <c r="I64" s="1332"/>
      <c r="J64" s="1332"/>
      <c r="K64" s="1332"/>
      <c r="L64" s="1354"/>
      <c r="M64" s="1347" t="s">
        <v>28</v>
      </c>
      <c r="N64" s="1347"/>
      <c r="O64" s="1347"/>
      <c r="P64" s="1347"/>
      <c r="Q64" s="1411"/>
      <c r="R64" s="1412"/>
      <c r="S64" s="1412"/>
      <c r="T64" s="1412"/>
      <c r="U64" s="1412"/>
      <c r="V64" s="1412"/>
      <c r="W64" s="1412"/>
      <c r="X64" s="1351" t="s">
        <v>42</v>
      </c>
      <c r="Y64" s="1351"/>
      <c r="Z64" s="1351"/>
      <c r="AA64" s="1351"/>
      <c r="AB64" s="1351"/>
      <c r="AC64" s="1352"/>
      <c r="AD64" s="1347" t="s">
        <v>29</v>
      </c>
      <c r="AE64" s="1347"/>
      <c r="AF64" s="1347"/>
      <c r="AG64" s="1347"/>
      <c r="AH64" s="1413"/>
      <c r="AI64" s="1414"/>
      <c r="AJ64" s="1414"/>
      <c r="AK64" s="1414"/>
      <c r="AL64" s="1414"/>
      <c r="AM64" s="1414"/>
      <c r="AN64" s="1414"/>
      <c r="AO64" s="1351" t="s">
        <v>42</v>
      </c>
      <c r="AP64" s="1351"/>
      <c r="AQ64" s="1351"/>
      <c r="AR64" s="1351"/>
      <c r="AS64" s="1351"/>
      <c r="AT64" s="1352"/>
      <c r="AU64" s="197"/>
    </row>
    <row r="65" spans="1:47" ht="40.25" customHeight="1">
      <c r="A65" s="1358"/>
      <c r="B65" s="1333"/>
      <c r="C65" s="1333"/>
      <c r="D65" s="1333"/>
      <c r="E65" s="1333"/>
      <c r="F65" s="1333"/>
      <c r="G65" s="1333"/>
      <c r="H65" s="1333"/>
      <c r="I65" s="1333"/>
      <c r="J65" s="1333"/>
      <c r="K65" s="1333"/>
      <c r="L65" s="1359"/>
      <c r="M65" s="1360" t="s">
        <v>37</v>
      </c>
      <c r="N65" s="1345"/>
      <c r="O65" s="1345"/>
      <c r="P65" s="1346"/>
      <c r="Q65" s="1387"/>
      <c r="R65" s="1388"/>
      <c r="S65" s="1388"/>
      <c r="T65" s="1388"/>
      <c r="U65" s="1388"/>
      <c r="V65" s="1388"/>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R65" s="1388"/>
      <c r="AS65" s="1388"/>
      <c r="AT65" s="1389"/>
      <c r="AU65" s="197"/>
    </row>
    <row r="66" spans="1:47" ht="24" customHeight="1">
      <c r="A66" s="1347" t="s">
        <v>61</v>
      </c>
      <c r="B66" s="1347"/>
      <c r="C66" s="1347"/>
      <c r="D66" s="1347"/>
      <c r="E66" s="1347"/>
      <c r="F66" s="1347"/>
      <c r="G66" s="1347"/>
      <c r="H66" s="1347"/>
      <c r="I66" s="1347"/>
      <c r="J66" s="1347"/>
      <c r="K66" s="1347"/>
      <c r="L66" s="1347"/>
      <c r="M66" s="1347"/>
      <c r="N66" s="1347"/>
      <c r="O66" s="1347"/>
      <c r="P66" s="1347"/>
      <c r="Q66" s="1347"/>
      <c r="R66" s="1347"/>
      <c r="S66" s="1347"/>
      <c r="T66" s="1347"/>
      <c r="U66" s="1347"/>
      <c r="V66" s="1347"/>
      <c r="W66" s="1347"/>
      <c r="X66" s="1347"/>
      <c r="Y66" s="1347"/>
      <c r="Z66" s="1347"/>
      <c r="AA66" s="1347"/>
      <c r="AB66" s="1347"/>
      <c r="AC66" s="1347"/>
      <c r="AD66" s="1347"/>
      <c r="AE66" s="1347"/>
      <c r="AF66" s="1347"/>
      <c r="AG66" s="1347"/>
      <c r="AH66" s="1347"/>
      <c r="AI66" s="1347"/>
      <c r="AJ66" s="1347"/>
      <c r="AK66" s="1347"/>
      <c r="AL66" s="1347"/>
      <c r="AM66" s="1415" t="s">
        <v>57</v>
      </c>
      <c r="AN66" s="1416"/>
      <c r="AO66" s="1416"/>
      <c r="AP66" s="1416"/>
      <c r="AQ66" s="1416"/>
      <c r="AR66" s="1416"/>
      <c r="AS66" s="1416"/>
      <c r="AT66" s="1417"/>
      <c r="AU66" s="197"/>
    </row>
    <row r="67" spans="1:47" ht="15" customHeight="1">
      <c r="A67" s="206"/>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6"/>
      <c r="AK67" s="206"/>
      <c r="AL67" s="206"/>
      <c r="AM67" s="206"/>
      <c r="AN67" s="206"/>
      <c r="AO67" s="206"/>
      <c r="AP67" s="206"/>
      <c r="AQ67" s="206"/>
      <c r="AR67" s="206"/>
      <c r="AS67" s="206"/>
      <c r="AT67" s="206"/>
      <c r="AU67" s="197"/>
    </row>
    <row r="68" spans="1:47" ht="24" customHeight="1">
      <c r="A68" s="1327" t="s">
        <v>58</v>
      </c>
      <c r="B68" s="1215"/>
      <c r="C68" s="1215"/>
      <c r="D68" s="1328" t="s">
        <v>433</v>
      </c>
      <c r="E68" s="1329"/>
      <c r="F68" s="1329"/>
      <c r="G68" s="1330"/>
      <c r="H68" s="1215" t="s">
        <v>39</v>
      </c>
      <c r="I68" s="1215"/>
      <c r="J68" s="1215"/>
      <c r="K68" s="1215"/>
      <c r="L68" s="1216"/>
      <c r="M68" s="1373"/>
      <c r="N68" s="1374"/>
      <c r="O68" s="1374"/>
      <c r="P68" s="1374"/>
      <c r="Q68" s="1374"/>
      <c r="R68" s="1374"/>
      <c r="S68" s="1374"/>
      <c r="T68" s="1374"/>
      <c r="U68" s="1374"/>
      <c r="V68" s="1374"/>
      <c r="W68" s="1374"/>
      <c r="X68" s="1374"/>
      <c r="Y68" s="1374"/>
      <c r="Z68" s="1374"/>
      <c r="AA68" s="1374"/>
      <c r="AB68" s="1374"/>
      <c r="AC68" s="1375"/>
      <c r="AD68" s="1331" t="s">
        <v>265</v>
      </c>
      <c r="AE68" s="1332"/>
      <c r="AF68" s="1332"/>
      <c r="AG68" s="1332"/>
      <c r="AH68" s="1376"/>
      <c r="AI68" s="1377"/>
      <c r="AJ68" s="1377"/>
      <c r="AK68" s="1377"/>
      <c r="AL68" s="1377"/>
      <c r="AM68" s="1377"/>
      <c r="AN68" s="1377"/>
      <c r="AO68" s="1377"/>
      <c r="AP68" s="1377"/>
      <c r="AQ68" s="1377"/>
      <c r="AR68" s="1377"/>
      <c r="AS68" s="1377"/>
      <c r="AT68" s="1378"/>
      <c r="AU68" s="197"/>
    </row>
    <row r="69" spans="1:47" ht="24" customHeight="1">
      <c r="A69" s="1214" t="s">
        <v>56</v>
      </c>
      <c r="B69" s="1215"/>
      <c r="C69" s="1215"/>
      <c r="D69" s="1215"/>
      <c r="E69" s="1215"/>
      <c r="F69" s="1215"/>
      <c r="G69" s="1215"/>
      <c r="H69" s="1215"/>
      <c r="I69" s="1215"/>
      <c r="J69" s="1215"/>
      <c r="K69" s="1215"/>
      <c r="L69" s="1216"/>
      <c r="M69" s="1373"/>
      <c r="N69" s="1374"/>
      <c r="O69" s="1374"/>
      <c r="P69" s="1374"/>
      <c r="Q69" s="1374"/>
      <c r="R69" s="1374"/>
      <c r="S69" s="1374"/>
      <c r="T69" s="1374"/>
      <c r="U69" s="1374"/>
      <c r="V69" s="1374"/>
      <c r="W69" s="1374"/>
      <c r="X69" s="1374"/>
      <c r="Y69" s="1374"/>
      <c r="Z69" s="1374"/>
      <c r="AA69" s="1374"/>
      <c r="AB69" s="1374"/>
      <c r="AC69" s="1375"/>
      <c r="AD69" s="1333"/>
      <c r="AE69" s="1333"/>
      <c r="AF69" s="1333"/>
      <c r="AG69" s="1333"/>
      <c r="AH69" s="1379"/>
      <c r="AI69" s="1380"/>
      <c r="AJ69" s="1380"/>
      <c r="AK69" s="1380"/>
      <c r="AL69" s="1380"/>
      <c r="AM69" s="1380"/>
      <c r="AN69" s="1380"/>
      <c r="AO69" s="1380"/>
      <c r="AP69" s="1380"/>
      <c r="AQ69" s="1380"/>
      <c r="AR69" s="1380"/>
      <c r="AS69" s="1380"/>
      <c r="AT69" s="1381"/>
      <c r="AU69" s="197"/>
    </row>
    <row r="70" spans="1:47" ht="24" customHeight="1">
      <c r="A70" s="1353" t="s">
        <v>246</v>
      </c>
      <c r="B70" s="1332"/>
      <c r="C70" s="1332"/>
      <c r="D70" s="1332"/>
      <c r="E70" s="1332"/>
      <c r="F70" s="1332"/>
      <c r="G70" s="1332"/>
      <c r="H70" s="1332"/>
      <c r="I70" s="1332"/>
      <c r="J70" s="1332"/>
      <c r="K70" s="1332"/>
      <c r="L70" s="1354"/>
      <c r="M70" s="1326" t="s">
        <v>12</v>
      </c>
      <c r="N70" s="1326"/>
      <c r="O70" s="1326"/>
      <c r="P70" s="1326"/>
      <c r="Q70" s="1373"/>
      <c r="R70" s="1374"/>
      <c r="S70" s="1374"/>
      <c r="T70" s="1374"/>
      <c r="U70" s="1374"/>
      <c r="V70" s="1374"/>
      <c r="W70" s="1374"/>
      <c r="X70" s="1374"/>
      <c r="Y70" s="1374"/>
      <c r="Z70" s="1374"/>
      <c r="AA70" s="1374"/>
      <c r="AB70" s="1374"/>
      <c r="AC70" s="1374"/>
      <c r="AD70" s="1374"/>
      <c r="AE70" s="1374"/>
      <c r="AF70" s="1374"/>
      <c r="AG70" s="1374"/>
      <c r="AH70" s="1374"/>
      <c r="AI70" s="1374"/>
      <c r="AJ70" s="1374"/>
      <c r="AK70" s="1374"/>
      <c r="AL70" s="1374"/>
      <c r="AM70" s="1374"/>
      <c r="AN70" s="1374"/>
      <c r="AO70" s="1374"/>
      <c r="AP70" s="1374"/>
      <c r="AQ70" s="1374"/>
      <c r="AR70" s="1374"/>
      <c r="AS70" s="1374"/>
      <c r="AT70" s="1375"/>
      <c r="AU70" s="197"/>
    </row>
    <row r="71" spans="1:47" ht="24" customHeight="1">
      <c r="A71" s="1355"/>
      <c r="B71" s="1356"/>
      <c r="C71" s="1356"/>
      <c r="D71" s="1356"/>
      <c r="E71" s="1356"/>
      <c r="F71" s="1356"/>
      <c r="G71" s="1356"/>
      <c r="H71" s="1356"/>
      <c r="I71" s="1356"/>
      <c r="J71" s="1356"/>
      <c r="K71" s="1356"/>
      <c r="L71" s="1357"/>
      <c r="M71" s="1326" t="s">
        <v>13</v>
      </c>
      <c r="N71" s="1326"/>
      <c r="O71" s="1326"/>
      <c r="P71" s="1326"/>
      <c r="Q71" s="1373"/>
      <c r="R71" s="1374"/>
      <c r="S71" s="1374"/>
      <c r="T71" s="1374"/>
      <c r="U71" s="1374"/>
      <c r="V71" s="1374"/>
      <c r="W71" s="1374"/>
      <c r="X71" s="1374"/>
      <c r="Y71" s="1374"/>
      <c r="Z71" s="1374"/>
      <c r="AA71" s="1374"/>
      <c r="AB71" s="1374"/>
      <c r="AC71" s="1375"/>
      <c r="AD71" s="1326" t="s">
        <v>14</v>
      </c>
      <c r="AE71" s="1326"/>
      <c r="AF71" s="1326"/>
      <c r="AG71" s="1326"/>
      <c r="AH71" s="1384"/>
      <c r="AI71" s="1385"/>
      <c r="AJ71" s="1385"/>
      <c r="AK71" s="1385"/>
      <c r="AL71" s="1385"/>
      <c r="AM71" s="1385"/>
      <c r="AN71" s="1385"/>
      <c r="AO71" s="1385"/>
      <c r="AP71" s="1385"/>
      <c r="AQ71" s="1385"/>
      <c r="AR71" s="1385"/>
      <c r="AS71" s="1385"/>
      <c r="AT71" s="1386"/>
      <c r="AU71" s="197"/>
    </row>
    <row r="72" spans="1:47" ht="24" customHeight="1">
      <c r="A72" s="1355"/>
      <c r="B72" s="1356"/>
      <c r="C72" s="1356"/>
      <c r="D72" s="1356"/>
      <c r="E72" s="1356"/>
      <c r="F72" s="1356"/>
      <c r="G72" s="1356"/>
      <c r="H72" s="1356"/>
      <c r="I72" s="1356"/>
      <c r="J72" s="1356"/>
      <c r="K72" s="1356"/>
      <c r="L72" s="1357"/>
      <c r="M72" s="1326" t="s">
        <v>15</v>
      </c>
      <c r="N72" s="1326"/>
      <c r="O72" s="1326"/>
      <c r="P72" s="1326"/>
      <c r="Q72" s="1373"/>
      <c r="R72" s="1374"/>
      <c r="S72" s="1374"/>
      <c r="T72" s="1374"/>
      <c r="U72" s="1374"/>
      <c r="V72" s="1374"/>
      <c r="W72" s="1374"/>
      <c r="X72" s="1374"/>
      <c r="Y72" s="1374"/>
      <c r="Z72" s="1374"/>
      <c r="AA72" s="1374"/>
      <c r="AB72" s="1374"/>
      <c r="AC72" s="1374"/>
      <c r="AD72" s="1374"/>
      <c r="AE72" s="1374"/>
      <c r="AF72" s="1374"/>
      <c r="AG72" s="1374"/>
      <c r="AH72" s="1374"/>
      <c r="AI72" s="1374"/>
      <c r="AJ72" s="1374"/>
      <c r="AK72" s="1374"/>
      <c r="AL72" s="1374"/>
      <c r="AM72" s="1374"/>
      <c r="AN72" s="1374"/>
      <c r="AO72" s="1374"/>
      <c r="AP72" s="1374"/>
      <c r="AQ72" s="1374"/>
      <c r="AR72" s="1374"/>
      <c r="AS72" s="1374"/>
      <c r="AT72" s="1375"/>
      <c r="AU72" s="197"/>
    </row>
    <row r="73" spans="1:47" ht="24" customHeight="1">
      <c r="A73" s="1358"/>
      <c r="B73" s="1333"/>
      <c r="C73" s="1333"/>
      <c r="D73" s="1333"/>
      <c r="E73" s="1333"/>
      <c r="F73" s="1333"/>
      <c r="G73" s="1333"/>
      <c r="H73" s="1333"/>
      <c r="I73" s="1333"/>
      <c r="J73" s="1333"/>
      <c r="K73" s="1333"/>
      <c r="L73" s="1359"/>
      <c r="M73" s="1347" t="s">
        <v>16</v>
      </c>
      <c r="N73" s="1347"/>
      <c r="O73" s="1347"/>
      <c r="P73" s="1347"/>
      <c r="Q73" s="1373"/>
      <c r="R73" s="1374"/>
      <c r="S73" s="1374"/>
      <c r="T73" s="1374"/>
      <c r="U73" s="1374"/>
      <c r="V73" s="1374"/>
      <c r="W73" s="1374"/>
      <c r="X73" s="1374"/>
      <c r="Y73" s="1374"/>
      <c r="Z73" s="1374"/>
      <c r="AA73" s="1374"/>
      <c r="AB73" s="1374"/>
      <c r="AC73" s="1375"/>
      <c r="AD73" s="1348" t="s">
        <v>17</v>
      </c>
      <c r="AE73" s="1348"/>
      <c r="AF73" s="1348"/>
      <c r="AG73" s="1348"/>
      <c r="AH73" s="1373"/>
      <c r="AI73" s="1374"/>
      <c r="AJ73" s="1374"/>
      <c r="AK73" s="1374"/>
      <c r="AL73" s="1374"/>
      <c r="AM73" s="1374"/>
      <c r="AN73" s="1374"/>
      <c r="AO73" s="1374"/>
      <c r="AP73" s="1374"/>
      <c r="AQ73" s="1374"/>
      <c r="AR73" s="1374"/>
      <c r="AS73" s="1374"/>
      <c r="AT73" s="1375"/>
      <c r="AU73" s="197"/>
    </row>
    <row r="74" spans="1:47" ht="30" customHeight="1">
      <c r="A74" s="1347" t="s">
        <v>247</v>
      </c>
      <c r="B74" s="1347"/>
      <c r="C74" s="1347"/>
      <c r="D74" s="1347"/>
      <c r="E74" s="1347"/>
      <c r="F74" s="1347"/>
      <c r="G74" s="1347"/>
      <c r="H74" s="1347"/>
      <c r="I74" s="1347"/>
      <c r="J74" s="1347"/>
      <c r="K74" s="1347"/>
      <c r="L74" s="1347"/>
      <c r="M74" s="1349" t="s">
        <v>63</v>
      </c>
      <c r="N74" s="1350"/>
      <c r="O74" s="1350"/>
      <c r="P74" s="1350"/>
      <c r="Q74" s="1329"/>
      <c r="R74" s="1329"/>
      <c r="S74" s="1329"/>
      <c r="T74" s="1329"/>
      <c r="U74" s="1215" t="s">
        <v>19</v>
      </c>
      <c r="V74" s="1215"/>
      <c r="W74" s="1215"/>
      <c r="X74" s="1329"/>
      <c r="Y74" s="1329"/>
      <c r="Z74" s="1329"/>
      <c r="AA74" s="1351" t="s">
        <v>20</v>
      </c>
      <c r="AB74" s="1351"/>
      <c r="AC74" s="1352"/>
      <c r="AD74" s="1327" t="s">
        <v>248</v>
      </c>
      <c r="AE74" s="1215"/>
      <c r="AF74" s="1215"/>
      <c r="AG74" s="1216"/>
      <c r="AH74" s="1382"/>
      <c r="AI74" s="1383"/>
      <c r="AJ74" s="1383"/>
      <c r="AK74" s="1383"/>
      <c r="AL74" s="1383"/>
      <c r="AM74" s="1383"/>
      <c r="AN74" s="1383"/>
      <c r="AO74" s="1342" t="s">
        <v>42</v>
      </c>
      <c r="AP74" s="1342"/>
      <c r="AQ74" s="1342"/>
      <c r="AR74" s="1342"/>
      <c r="AS74" s="1342"/>
      <c r="AT74" s="1343"/>
      <c r="AU74" s="197"/>
    </row>
    <row r="75" spans="1:47" ht="64.5" customHeight="1">
      <c r="A75" s="1344" t="s">
        <v>249</v>
      </c>
      <c r="B75" s="1345"/>
      <c r="C75" s="1345"/>
      <c r="D75" s="1345"/>
      <c r="E75" s="1345"/>
      <c r="F75" s="1345"/>
      <c r="G75" s="1345"/>
      <c r="H75" s="1345"/>
      <c r="I75" s="1345"/>
      <c r="J75" s="1345"/>
      <c r="K75" s="1345"/>
      <c r="L75" s="1346"/>
      <c r="M75" s="1373"/>
      <c r="N75" s="1374"/>
      <c r="O75" s="1374"/>
      <c r="P75" s="1374"/>
      <c r="Q75" s="1374"/>
      <c r="R75" s="1374"/>
      <c r="S75" s="1374"/>
      <c r="T75" s="1374"/>
      <c r="U75" s="1374"/>
      <c r="V75" s="1374"/>
      <c r="W75" s="1374"/>
      <c r="X75" s="1374"/>
      <c r="Y75" s="1374"/>
      <c r="Z75" s="1374"/>
      <c r="AA75" s="1374"/>
      <c r="AB75" s="1374"/>
      <c r="AC75" s="1374"/>
      <c r="AD75" s="1374"/>
      <c r="AE75" s="1374"/>
      <c r="AF75" s="1374"/>
      <c r="AG75" s="1374"/>
      <c r="AH75" s="1374"/>
      <c r="AI75" s="1374"/>
      <c r="AJ75" s="1374"/>
      <c r="AK75" s="1374"/>
      <c r="AL75" s="1374"/>
      <c r="AM75" s="1374"/>
      <c r="AN75" s="1374"/>
      <c r="AO75" s="1374"/>
      <c r="AP75" s="1374"/>
      <c r="AQ75" s="1374"/>
      <c r="AR75" s="1374"/>
      <c r="AS75" s="1374"/>
      <c r="AT75" s="1375"/>
      <c r="AU75" s="197"/>
    </row>
    <row r="76" spans="1:47" ht="30" customHeight="1">
      <c r="A76" s="1353" t="s">
        <v>27</v>
      </c>
      <c r="B76" s="1332"/>
      <c r="C76" s="1332"/>
      <c r="D76" s="1332"/>
      <c r="E76" s="1332"/>
      <c r="F76" s="1332"/>
      <c r="G76" s="1332"/>
      <c r="H76" s="1332"/>
      <c r="I76" s="1332"/>
      <c r="J76" s="1332"/>
      <c r="K76" s="1332"/>
      <c r="L76" s="1354"/>
      <c r="M76" s="1347" t="s">
        <v>28</v>
      </c>
      <c r="N76" s="1347"/>
      <c r="O76" s="1347"/>
      <c r="P76" s="1347"/>
      <c r="Q76" s="1411"/>
      <c r="R76" s="1412"/>
      <c r="S76" s="1412"/>
      <c r="T76" s="1412"/>
      <c r="U76" s="1412"/>
      <c r="V76" s="1412"/>
      <c r="W76" s="1412"/>
      <c r="X76" s="1351" t="s">
        <v>42</v>
      </c>
      <c r="Y76" s="1351"/>
      <c r="Z76" s="1351"/>
      <c r="AA76" s="1351"/>
      <c r="AB76" s="1351"/>
      <c r="AC76" s="1352"/>
      <c r="AD76" s="1347" t="s">
        <v>29</v>
      </c>
      <c r="AE76" s="1347"/>
      <c r="AF76" s="1347"/>
      <c r="AG76" s="1347"/>
      <c r="AH76" s="1413"/>
      <c r="AI76" s="1414"/>
      <c r="AJ76" s="1414"/>
      <c r="AK76" s="1414"/>
      <c r="AL76" s="1414"/>
      <c r="AM76" s="1414"/>
      <c r="AN76" s="1414"/>
      <c r="AO76" s="1351" t="s">
        <v>42</v>
      </c>
      <c r="AP76" s="1351"/>
      <c r="AQ76" s="1351"/>
      <c r="AR76" s="1351"/>
      <c r="AS76" s="1351"/>
      <c r="AT76" s="1352"/>
      <c r="AU76" s="197"/>
    </row>
    <row r="77" spans="1:47" ht="40.25" customHeight="1">
      <c r="A77" s="1358"/>
      <c r="B77" s="1333"/>
      <c r="C77" s="1333"/>
      <c r="D77" s="1333"/>
      <c r="E77" s="1333"/>
      <c r="F77" s="1333"/>
      <c r="G77" s="1333"/>
      <c r="H77" s="1333"/>
      <c r="I77" s="1333"/>
      <c r="J77" s="1333"/>
      <c r="K77" s="1333"/>
      <c r="L77" s="1359"/>
      <c r="M77" s="1360" t="s">
        <v>37</v>
      </c>
      <c r="N77" s="1345"/>
      <c r="O77" s="1345"/>
      <c r="P77" s="1346"/>
      <c r="Q77" s="1387"/>
      <c r="R77" s="1388"/>
      <c r="S77" s="1388"/>
      <c r="T77" s="1388"/>
      <c r="U77" s="1388"/>
      <c r="V77" s="1388"/>
      <c r="W77" s="1388"/>
      <c r="X77" s="1388"/>
      <c r="Y77" s="1388"/>
      <c r="Z77" s="1388"/>
      <c r="AA77" s="1388"/>
      <c r="AB77" s="1388"/>
      <c r="AC77" s="1388"/>
      <c r="AD77" s="1388"/>
      <c r="AE77" s="1388"/>
      <c r="AF77" s="1388"/>
      <c r="AG77" s="1388"/>
      <c r="AH77" s="1388"/>
      <c r="AI77" s="1388"/>
      <c r="AJ77" s="1388"/>
      <c r="AK77" s="1388"/>
      <c r="AL77" s="1388"/>
      <c r="AM77" s="1388"/>
      <c r="AN77" s="1388"/>
      <c r="AO77" s="1388"/>
      <c r="AP77" s="1388"/>
      <c r="AQ77" s="1388"/>
      <c r="AR77" s="1388"/>
      <c r="AS77" s="1388"/>
      <c r="AT77" s="1389"/>
      <c r="AU77" s="197"/>
    </row>
    <row r="78" spans="1:47" ht="24" customHeight="1">
      <c r="A78" s="1418" t="s">
        <v>61</v>
      </c>
      <c r="B78" s="1418"/>
      <c r="C78" s="1418"/>
      <c r="D78" s="1418"/>
      <c r="E78" s="1418"/>
      <c r="F78" s="1418"/>
      <c r="G78" s="1418"/>
      <c r="H78" s="1418"/>
      <c r="I78" s="1418"/>
      <c r="J78" s="1418"/>
      <c r="K78" s="1418"/>
      <c r="L78" s="1418"/>
      <c r="M78" s="1418"/>
      <c r="N78" s="1418"/>
      <c r="O78" s="1418"/>
      <c r="P78" s="1418"/>
      <c r="Q78" s="1418"/>
      <c r="R78" s="1418"/>
      <c r="S78" s="1418"/>
      <c r="T78" s="1418"/>
      <c r="U78" s="1418"/>
      <c r="V78" s="1418"/>
      <c r="W78" s="1418"/>
      <c r="X78" s="1418"/>
      <c r="Y78" s="1418"/>
      <c r="Z78" s="1418"/>
      <c r="AA78" s="1418"/>
      <c r="AB78" s="1418"/>
      <c r="AC78" s="1418"/>
      <c r="AD78" s="1418"/>
      <c r="AE78" s="1418"/>
      <c r="AF78" s="1418"/>
      <c r="AG78" s="1418"/>
      <c r="AH78" s="1418"/>
      <c r="AI78" s="1418"/>
      <c r="AJ78" s="1418"/>
      <c r="AK78" s="1418"/>
      <c r="AL78" s="1418"/>
      <c r="AM78" s="1419" t="s">
        <v>266</v>
      </c>
      <c r="AN78" s="1420"/>
      <c r="AO78" s="1420"/>
      <c r="AP78" s="1420"/>
      <c r="AQ78" s="1420"/>
      <c r="AR78" s="1420"/>
      <c r="AS78" s="1420"/>
      <c r="AT78" s="1421"/>
      <c r="AU78" s="197"/>
    </row>
    <row r="79" spans="1:47" ht="30" customHeight="1">
      <c r="A79" s="209"/>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c r="AA79" s="210"/>
      <c r="AB79" s="210"/>
      <c r="AC79" s="210"/>
      <c r="AD79" s="210"/>
      <c r="AE79" s="210"/>
      <c r="AF79" s="210"/>
      <c r="AG79" s="210"/>
      <c r="AH79" s="210"/>
      <c r="AI79" s="210"/>
      <c r="AJ79" s="210"/>
      <c r="AK79" s="210"/>
      <c r="AL79" s="210"/>
      <c r="AM79" s="210"/>
      <c r="AN79" s="210"/>
      <c r="AO79" s="210"/>
      <c r="AP79" s="1390"/>
      <c r="AQ79" s="1390"/>
      <c r="AR79" s="1390"/>
      <c r="AS79" s="1390"/>
      <c r="AT79" s="1390"/>
      <c r="AU79" s="1390"/>
    </row>
    <row r="80" spans="1:47" ht="40.5" customHeight="1">
      <c r="A80" s="210"/>
      <c r="B80" s="1391"/>
      <c r="C80" s="1391"/>
      <c r="D80" s="1391"/>
      <c r="E80" s="1391"/>
      <c r="F80" s="1391"/>
      <c r="G80" s="1391"/>
      <c r="H80" s="1391"/>
      <c r="I80" s="1391"/>
      <c r="J80" s="1391"/>
      <c r="K80" s="1391"/>
      <c r="L80" s="1391"/>
      <c r="M80" s="1391"/>
      <c r="N80" s="1391"/>
      <c r="O80" s="1391"/>
      <c r="P80" s="1391"/>
      <c r="Q80" s="1391"/>
      <c r="R80" s="1391"/>
      <c r="S80" s="1391"/>
      <c r="T80" s="1391"/>
      <c r="U80" s="1391"/>
      <c r="V80" s="1391"/>
      <c r="W80" s="1391"/>
      <c r="X80" s="1391"/>
      <c r="Y80" s="1391"/>
      <c r="Z80" s="1391"/>
      <c r="AA80" s="1391"/>
      <c r="AB80" s="1391"/>
      <c r="AC80" s="1391"/>
      <c r="AD80" s="1391"/>
      <c r="AE80" s="1391"/>
      <c r="AF80" s="1391"/>
      <c r="AG80" s="1391"/>
      <c r="AH80" s="1391"/>
      <c r="AI80" s="1391"/>
      <c r="AJ80" s="1391"/>
      <c r="AK80" s="1391"/>
      <c r="AL80" s="1391"/>
      <c r="AM80" s="1391"/>
      <c r="AN80" s="1391"/>
      <c r="AO80" s="1391"/>
      <c r="AP80" s="1391"/>
      <c r="AQ80" s="1391"/>
      <c r="AR80" s="1391"/>
      <c r="AS80" s="1391"/>
      <c r="AT80" s="211"/>
    </row>
    <row r="81" spans="1:82" ht="3.75" customHeight="1">
      <c r="A81" s="212"/>
      <c r="B81" s="213"/>
      <c r="C81" s="213"/>
      <c r="D81" s="213"/>
      <c r="E81" s="213"/>
      <c r="F81" s="213"/>
      <c r="G81" s="213"/>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183"/>
    </row>
    <row r="82" spans="1:82" ht="24" customHeight="1">
      <c r="A82" s="1392"/>
      <c r="B82" s="1393"/>
      <c r="C82" s="1393"/>
      <c r="D82" s="1394"/>
      <c r="E82" s="1394"/>
      <c r="F82" s="1394"/>
      <c r="G82" s="1394"/>
      <c r="H82" s="1393"/>
      <c r="I82" s="1393"/>
      <c r="J82" s="1393"/>
      <c r="K82" s="1393"/>
      <c r="L82" s="1393"/>
      <c r="M82" s="1395"/>
      <c r="N82" s="1395"/>
      <c r="O82" s="1395"/>
      <c r="P82" s="1395"/>
      <c r="Q82" s="1395"/>
      <c r="R82" s="1395"/>
      <c r="S82" s="1395"/>
      <c r="T82" s="1395"/>
      <c r="U82" s="1395"/>
      <c r="V82" s="1395"/>
      <c r="W82" s="1395"/>
      <c r="X82" s="1395"/>
      <c r="Y82" s="1395"/>
      <c r="Z82" s="1395"/>
      <c r="AA82" s="1395"/>
      <c r="AB82" s="1395"/>
      <c r="AC82" s="1395"/>
      <c r="AD82" s="1392"/>
      <c r="AE82" s="1393"/>
      <c r="AF82" s="1393"/>
      <c r="AG82" s="1393"/>
      <c r="AH82" s="1395"/>
      <c r="AI82" s="1395"/>
      <c r="AJ82" s="1395"/>
      <c r="AK82" s="1395"/>
      <c r="AL82" s="1395"/>
      <c r="AM82" s="1395"/>
      <c r="AN82" s="1395"/>
      <c r="AO82" s="1395"/>
      <c r="AP82" s="1395"/>
      <c r="AQ82" s="1395"/>
      <c r="AR82" s="1395"/>
      <c r="AS82" s="1395"/>
      <c r="AT82" s="1395"/>
    </row>
    <row r="83" spans="1:82" ht="24" customHeight="1">
      <c r="A83" s="1393"/>
      <c r="B83" s="1393"/>
      <c r="C83" s="1393"/>
      <c r="D83" s="1393"/>
      <c r="E83" s="1393"/>
      <c r="F83" s="1393"/>
      <c r="G83" s="1393"/>
      <c r="H83" s="1393"/>
      <c r="I83" s="1393"/>
      <c r="J83" s="1393"/>
      <c r="K83" s="1393"/>
      <c r="L83" s="1393"/>
      <c r="M83" s="1395"/>
      <c r="N83" s="1395"/>
      <c r="O83" s="1395"/>
      <c r="P83" s="1395"/>
      <c r="Q83" s="1395"/>
      <c r="R83" s="1395"/>
      <c r="S83" s="1395"/>
      <c r="T83" s="1395"/>
      <c r="U83" s="1395"/>
      <c r="V83" s="1395"/>
      <c r="W83" s="1395"/>
      <c r="X83" s="1395"/>
      <c r="Y83" s="1395"/>
      <c r="Z83" s="1395"/>
      <c r="AA83" s="1395"/>
      <c r="AB83" s="1395"/>
      <c r="AC83" s="1395"/>
      <c r="AD83" s="1393"/>
      <c r="AE83" s="1393"/>
      <c r="AF83" s="1393"/>
      <c r="AG83" s="1393"/>
      <c r="AH83" s="1395"/>
      <c r="AI83" s="1395"/>
      <c r="AJ83" s="1395"/>
      <c r="AK83" s="1395"/>
      <c r="AL83" s="1395"/>
      <c r="AM83" s="1395"/>
      <c r="AN83" s="1395"/>
      <c r="AO83" s="1395"/>
      <c r="AP83" s="1395"/>
      <c r="AQ83" s="1395"/>
      <c r="AR83" s="1395"/>
      <c r="AS83" s="1395"/>
      <c r="AT83" s="1395"/>
    </row>
    <row r="84" spans="1:82" ht="24" customHeight="1">
      <c r="A84" s="1393"/>
      <c r="B84" s="1393"/>
      <c r="C84" s="1393"/>
      <c r="D84" s="1393"/>
      <c r="E84" s="1393"/>
      <c r="F84" s="1393"/>
      <c r="G84" s="1393"/>
      <c r="H84" s="1393"/>
      <c r="I84" s="1393"/>
      <c r="J84" s="1393"/>
      <c r="K84" s="1393"/>
      <c r="L84" s="1393"/>
      <c r="M84" s="1399"/>
      <c r="N84" s="1399"/>
      <c r="O84" s="1399"/>
      <c r="P84" s="1399"/>
      <c r="Q84" s="1395"/>
      <c r="R84" s="1395"/>
      <c r="S84" s="1395"/>
      <c r="T84" s="1395"/>
      <c r="U84" s="1395"/>
      <c r="V84" s="1395"/>
      <c r="W84" s="1395"/>
      <c r="X84" s="1395"/>
      <c r="Y84" s="1395"/>
      <c r="Z84" s="1395"/>
      <c r="AA84" s="1395"/>
      <c r="AB84" s="1395"/>
      <c r="AC84" s="1395"/>
      <c r="AD84" s="1395"/>
      <c r="AE84" s="1395"/>
      <c r="AF84" s="1395"/>
      <c r="AG84" s="1395"/>
      <c r="AH84" s="1395"/>
      <c r="AI84" s="1395"/>
      <c r="AJ84" s="1395"/>
      <c r="AK84" s="1395"/>
      <c r="AL84" s="1395"/>
      <c r="AM84" s="1395"/>
      <c r="AN84" s="1395"/>
      <c r="AO84" s="1395"/>
      <c r="AP84" s="1395"/>
      <c r="AQ84" s="1395"/>
      <c r="AR84" s="1395"/>
      <c r="AS84" s="1395"/>
      <c r="AT84" s="1395"/>
    </row>
    <row r="85" spans="1:82" ht="24" customHeight="1">
      <c r="A85" s="1393"/>
      <c r="B85" s="1393"/>
      <c r="C85" s="1393"/>
      <c r="D85" s="1393"/>
      <c r="E85" s="1393"/>
      <c r="F85" s="1393"/>
      <c r="G85" s="1393"/>
      <c r="H85" s="1393"/>
      <c r="I85" s="1393"/>
      <c r="J85" s="1393"/>
      <c r="K85" s="1393"/>
      <c r="L85" s="1393"/>
      <c r="M85" s="1399"/>
      <c r="N85" s="1399"/>
      <c r="O85" s="1399"/>
      <c r="P85" s="1399"/>
      <c r="Q85" s="1395"/>
      <c r="R85" s="1395"/>
      <c r="S85" s="1395"/>
      <c r="T85" s="1395"/>
      <c r="U85" s="1395"/>
      <c r="V85" s="1395"/>
      <c r="W85" s="1395"/>
      <c r="X85" s="1395"/>
      <c r="Y85" s="1395"/>
      <c r="Z85" s="1395"/>
      <c r="AA85" s="1395"/>
      <c r="AB85" s="1395"/>
      <c r="AC85" s="1395"/>
      <c r="AD85" s="1399"/>
      <c r="AE85" s="1399"/>
      <c r="AF85" s="1399"/>
      <c r="AG85" s="1399"/>
      <c r="AH85" s="1400"/>
      <c r="AI85" s="1400"/>
      <c r="AJ85" s="1400"/>
      <c r="AK85" s="1400"/>
      <c r="AL85" s="1400"/>
      <c r="AM85" s="1400"/>
      <c r="AN85" s="1400"/>
      <c r="AO85" s="1400"/>
      <c r="AP85" s="1400"/>
      <c r="AQ85" s="1400"/>
      <c r="AR85" s="1400"/>
      <c r="AS85" s="1400"/>
      <c r="AT85" s="1400"/>
    </row>
    <row r="86" spans="1:82" ht="24" customHeight="1">
      <c r="A86" s="1393"/>
      <c r="B86" s="1393"/>
      <c r="C86" s="1393"/>
      <c r="D86" s="1393"/>
      <c r="E86" s="1393"/>
      <c r="F86" s="1393"/>
      <c r="G86" s="1393"/>
      <c r="H86" s="1393"/>
      <c r="I86" s="1393"/>
      <c r="J86" s="1393"/>
      <c r="K86" s="1393"/>
      <c r="L86" s="1393"/>
      <c r="M86" s="1399"/>
      <c r="N86" s="1399"/>
      <c r="O86" s="1399"/>
      <c r="P86" s="1399"/>
      <c r="Q86" s="1395"/>
      <c r="R86" s="1395"/>
      <c r="S86" s="1395"/>
      <c r="T86" s="1395"/>
      <c r="U86" s="1395"/>
      <c r="V86" s="1395"/>
      <c r="W86" s="1395"/>
      <c r="X86" s="1395"/>
      <c r="Y86" s="1395"/>
      <c r="Z86" s="1395"/>
      <c r="AA86" s="1395"/>
      <c r="AB86" s="1395"/>
      <c r="AC86" s="1395"/>
      <c r="AD86" s="1395"/>
      <c r="AE86" s="1395"/>
      <c r="AF86" s="1395"/>
      <c r="AG86" s="1395"/>
      <c r="AH86" s="1395"/>
      <c r="AI86" s="1395"/>
      <c r="AJ86" s="1395"/>
      <c r="AK86" s="1395"/>
      <c r="AL86" s="1395"/>
      <c r="AM86" s="1395"/>
      <c r="AN86" s="1395"/>
      <c r="AO86" s="1395"/>
      <c r="AP86" s="1395"/>
      <c r="AQ86" s="1395"/>
      <c r="AR86" s="1395"/>
      <c r="AS86" s="1395"/>
      <c r="AT86" s="1395"/>
    </row>
    <row r="87" spans="1:82" ht="24" customHeight="1">
      <c r="A87" s="1393"/>
      <c r="B87" s="1393"/>
      <c r="C87" s="1393"/>
      <c r="D87" s="1393"/>
      <c r="E87" s="1393"/>
      <c r="F87" s="1393"/>
      <c r="G87" s="1393"/>
      <c r="H87" s="1393"/>
      <c r="I87" s="1393"/>
      <c r="J87" s="1393"/>
      <c r="K87" s="1393"/>
      <c r="L87" s="1393"/>
      <c r="M87" s="1393"/>
      <c r="N87" s="1393"/>
      <c r="O87" s="1393"/>
      <c r="P87" s="1393"/>
      <c r="Q87" s="1395"/>
      <c r="R87" s="1395"/>
      <c r="S87" s="1395"/>
      <c r="T87" s="1395"/>
      <c r="U87" s="1395"/>
      <c r="V87" s="1395"/>
      <c r="W87" s="1395"/>
      <c r="X87" s="1395"/>
      <c r="Y87" s="1395"/>
      <c r="Z87" s="1395"/>
      <c r="AA87" s="1395"/>
      <c r="AB87" s="1395"/>
      <c r="AC87" s="1395"/>
      <c r="AD87" s="1396"/>
      <c r="AE87" s="1396"/>
      <c r="AF87" s="1396"/>
      <c r="AG87" s="1396"/>
      <c r="AH87" s="1395"/>
      <c r="AI87" s="1395"/>
      <c r="AJ87" s="1395"/>
      <c r="AK87" s="1395"/>
      <c r="AL87" s="1395"/>
      <c r="AM87" s="1395"/>
      <c r="AN87" s="1395"/>
      <c r="AO87" s="1395"/>
      <c r="AP87" s="1395"/>
      <c r="AQ87" s="1395"/>
      <c r="AR87" s="1395"/>
      <c r="AS87" s="1395"/>
      <c r="AT87" s="1395"/>
    </row>
    <row r="88" spans="1:82" ht="24" customHeight="1">
      <c r="A88" s="1393"/>
      <c r="B88" s="1393"/>
      <c r="C88" s="1393"/>
      <c r="D88" s="1393"/>
      <c r="E88" s="1393"/>
      <c r="F88" s="1393"/>
      <c r="G88" s="1393"/>
      <c r="H88" s="1393"/>
      <c r="I88" s="1393"/>
      <c r="J88" s="1393"/>
      <c r="K88" s="1393"/>
      <c r="L88" s="1393"/>
      <c r="M88" s="1397"/>
      <c r="N88" s="1397"/>
      <c r="O88" s="1397"/>
      <c r="P88" s="1397"/>
      <c r="Q88" s="1394"/>
      <c r="R88" s="1394"/>
      <c r="S88" s="1394"/>
      <c r="T88" s="1394"/>
      <c r="U88" s="1393"/>
      <c r="V88" s="1393"/>
      <c r="W88" s="1393"/>
      <c r="X88" s="1394"/>
      <c r="Y88" s="1394"/>
      <c r="Z88" s="1394"/>
      <c r="AA88" s="1398"/>
      <c r="AB88" s="1398"/>
      <c r="AC88" s="1398"/>
      <c r="AD88" s="1392"/>
      <c r="AE88" s="1393"/>
      <c r="AF88" s="1393"/>
      <c r="AG88" s="1393"/>
      <c r="AH88" s="1401"/>
      <c r="AI88" s="1401"/>
      <c r="AJ88" s="1401"/>
      <c r="AK88" s="1401"/>
      <c r="AL88" s="1401"/>
      <c r="AM88" s="1401"/>
      <c r="AN88" s="1401"/>
      <c r="AO88" s="1402"/>
      <c r="AP88" s="1402"/>
      <c r="AQ88" s="1402"/>
      <c r="AR88" s="1402"/>
      <c r="AS88" s="1402"/>
      <c r="AT88" s="1402"/>
    </row>
    <row r="89" spans="1:82" ht="64.5" customHeight="1">
      <c r="A89" s="1403"/>
      <c r="B89" s="1404"/>
      <c r="C89" s="1404"/>
      <c r="D89" s="1404"/>
      <c r="E89" s="1404"/>
      <c r="F89" s="1404"/>
      <c r="G89" s="1404"/>
      <c r="H89" s="1404"/>
      <c r="I89" s="1404"/>
      <c r="J89" s="1404"/>
      <c r="K89" s="1404"/>
      <c r="L89" s="1404"/>
      <c r="M89" s="1395"/>
      <c r="N89" s="1395"/>
      <c r="O89" s="1395"/>
      <c r="P89" s="1395"/>
      <c r="Q89" s="1395"/>
      <c r="R89" s="1395"/>
      <c r="S89" s="1395"/>
      <c r="T89" s="1395"/>
      <c r="U89" s="1395"/>
      <c r="V89" s="1395"/>
      <c r="W89" s="1395"/>
      <c r="X89" s="1395"/>
      <c r="Y89" s="1395"/>
      <c r="Z89" s="1395"/>
      <c r="AA89" s="1395"/>
      <c r="AB89" s="1395"/>
      <c r="AC89" s="1395"/>
      <c r="AD89" s="1395"/>
      <c r="AE89" s="1395"/>
      <c r="AF89" s="1395"/>
      <c r="AG89" s="1395"/>
      <c r="AH89" s="1395"/>
      <c r="AI89" s="1395"/>
      <c r="AJ89" s="1395"/>
      <c r="AK89" s="1395"/>
      <c r="AL89" s="1395"/>
      <c r="AM89" s="1395"/>
      <c r="AN89" s="1395"/>
      <c r="AO89" s="1395"/>
      <c r="AP89" s="1395"/>
      <c r="AQ89" s="1395"/>
      <c r="AR89" s="1395"/>
      <c r="AS89" s="1395"/>
      <c r="AT89" s="1395"/>
    </row>
    <row r="90" spans="1:82" ht="30" customHeight="1">
      <c r="A90" s="1393"/>
      <c r="B90" s="1393"/>
      <c r="C90" s="1393"/>
      <c r="D90" s="1393"/>
      <c r="E90" s="1393"/>
      <c r="F90" s="1393"/>
      <c r="G90" s="1393"/>
      <c r="H90" s="1393"/>
      <c r="I90" s="1393"/>
      <c r="J90" s="1393"/>
      <c r="K90" s="1393"/>
      <c r="L90" s="1393"/>
      <c r="M90" s="1393"/>
      <c r="N90" s="1393"/>
      <c r="O90" s="1393"/>
      <c r="P90" s="1393"/>
      <c r="Q90" s="1405"/>
      <c r="R90" s="1405"/>
      <c r="S90" s="1405"/>
      <c r="T90" s="1405"/>
      <c r="U90" s="1405"/>
      <c r="V90" s="1405"/>
      <c r="W90" s="1405"/>
      <c r="X90" s="1398"/>
      <c r="Y90" s="1398"/>
      <c r="Z90" s="1398"/>
      <c r="AA90" s="1398"/>
      <c r="AB90" s="1398"/>
      <c r="AC90" s="1398"/>
      <c r="AD90" s="1393"/>
      <c r="AE90" s="1393"/>
      <c r="AF90" s="1393"/>
      <c r="AG90" s="1393"/>
      <c r="AH90" s="1406"/>
      <c r="AI90" s="1406"/>
      <c r="AJ90" s="1406"/>
      <c r="AK90" s="1406"/>
      <c r="AL90" s="1406"/>
      <c r="AM90" s="1406"/>
      <c r="AN90" s="1406"/>
      <c r="AO90" s="1398"/>
      <c r="AP90" s="1398"/>
      <c r="AQ90" s="1398"/>
      <c r="AR90" s="1398"/>
      <c r="AS90" s="1398"/>
      <c r="AT90" s="1398"/>
    </row>
    <row r="91" spans="1:82" ht="40.25" customHeight="1">
      <c r="A91" s="1393"/>
      <c r="B91" s="1393"/>
      <c r="C91" s="1393"/>
      <c r="D91" s="1393"/>
      <c r="E91" s="1393"/>
      <c r="F91" s="1393"/>
      <c r="G91" s="1393"/>
      <c r="H91" s="1393"/>
      <c r="I91" s="1393"/>
      <c r="J91" s="1393"/>
      <c r="K91" s="1393"/>
      <c r="L91" s="1393"/>
      <c r="M91" s="1404"/>
      <c r="N91" s="1404"/>
      <c r="O91" s="1404"/>
      <c r="P91" s="1404"/>
      <c r="Q91" s="1407"/>
      <c r="R91" s="1407"/>
      <c r="S91" s="1407"/>
      <c r="T91" s="1407"/>
      <c r="U91" s="1407"/>
      <c r="V91" s="1407"/>
      <c r="W91" s="1407"/>
      <c r="X91" s="1407"/>
      <c r="Y91" s="1407"/>
      <c r="Z91" s="1407"/>
      <c r="AA91" s="1407"/>
      <c r="AB91" s="1407"/>
      <c r="AC91" s="1407"/>
      <c r="AD91" s="1407"/>
      <c r="AE91" s="1407"/>
      <c r="AF91" s="1407"/>
      <c r="AG91" s="1407"/>
      <c r="AH91" s="1407"/>
      <c r="AI91" s="1407"/>
      <c r="AJ91" s="1407"/>
      <c r="AK91" s="1407"/>
      <c r="AL91" s="1407"/>
      <c r="AM91" s="1407"/>
      <c r="AN91" s="1407"/>
      <c r="AO91" s="1407"/>
      <c r="AP91" s="1407"/>
      <c r="AQ91" s="1407"/>
      <c r="AR91" s="1407"/>
      <c r="AS91" s="1407"/>
      <c r="AT91" s="1407"/>
    </row>
    <row r="92" spans="1:82" ht="24" customHeight="1">
      <c r="A92" s="1408"/>
      <c r="B92" s="1408"/>
      <c r="C92" s="1408"/>
      <c r="D92" s="1408"/>
      <c r="E92" s="1408"/>
      <c r="F92" s="1408"/>
      <c r="G92" s="1408"/>
      <c r="H92" s="1408"/>
      <c r="I92" s="1408"/>
      <c r="J92" s="1408"/>
      <c r="K92" s="1408"/>
      <c r="L92" s="1408"/>
      <c r="M92" s="1408"/>
      <c r="N92" s="1408"/>
      <c r="O92" s="1408"/>
      <c r="P92" s="1408"/>
      <c r="Q92" s="1408"/>
      <c r="R92" s="1408"/>
      <c r="S92" s="1408"/>
      <c r="T92" s="1408"/>
      <c r="U92" s="1408"/>
      <c r="V92" s="1408"/>
      <c r="W92" s="1408"/>
      <c r="X92" s="1408"/>
      <c r="Y92" s="1408"/>
      <c r="Z92" s="1408"/>
      <c r="AA92" s="1408"/>
      <c r="AB92" s="1408"/>
      <c r="AC92" s="1408"/>
      <c r="AD92" s="1408"/>
      <c r="AE92" s="1408"/>
      <c r="AF92" s="1408"/>
      <c r="AG92" s="1408"/>
      <c r="AH92" s="1408"/>
      <c r="AI92" s="1408"/>
      <c r="AJ92" s="1408"/>
      <c r="AK92" s="1408"/>
      <c r="AL92" s="1408"/>
      <c r="AM92" s="1409"/>
      <c r="AN92" s="1409"/>
      <c r="AO92" s="1409"/>
      <c r="AP92" s="1409"/>
      <c r="AQ92" s="1409"/>
      <c r="AR92" s="1409"/>
      <c r="AS92" s="1409"/>
      <c r="AT92" s="1409"/>
    </row>
    <row r="93" spans="1:82" ht="15" customHeight="1">
      <c r="A93" s="214"/>
      <c r="B93" s="214"/>
      <c r="C93" s="214"/>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4"/>
      <c r="AQ93" s="214"/>
      <c r="AR93" s="214"/>
      <c r="AS93" s="214"/>
      <c r="AT93" s="214"/>
    </row>
    <row r="94" spans="1:82" ht="24" customHeight="1">
      <c r="A94" s="1392"/>
      <c r="B94" s="1393"/>
      <c r="C94" s="1393"/>
      <c r="D94" s="1394"/>
      <c r="E94" s="1394"/>
      <c r="F94" s="1394"/>
      <c r="G94" s="1394"/>
      <c r="H94" s="1393"/>
      <c r="I94" s="1393"/>
      <c r="J94" s="1393"/>
      <c r="K94" s="1393"/>
      <c r="L94" s="1393"/>
      <c r="M94" s="1395"/>
      <c r="N94" s="1395"/>
      <c r="O94" s="1395"/>
      <c r="P94" s="1395"/>
      <c r="Q94" s="1395"/>
      <c r="R94" s="1395"/>
      <c r="S94" s="1395"/>
      <c r="T94" s="1395"/>
      <c r="U94" s="1395"/>
      <c r="V94" s="1395"/>
      <c r="W94" s="1395"/>
      <c r="X94" s="1395"/>
      <c r="Y94" s="1395"/>
      <c r="Z94" s="1395"/>
      <c r="AA94" s="1395"/>
      <c r="AB94" s="1395"/>
      <c r="AC94" s="1395"/>
      <c r="AD94" s="1392"/>
      <c r="AE94" s="1393"/>
      <c r="AF94" s="1393"/>
      <c r="AG94" s="1393"/>
      <c r="AH94" s="1395"/>
      <c r="AI94" s="1395"/>
      <c r="AJ94" s="1395"/>
      <c r="AK94" s="1395"/>
      <c r="AL94" s="1395"/>
      <c r="AM94" s="1395"/>
      <c r="AN94" s="1395"/>
      <c r="AO94" s="1395"/>
      <c r="AP94" s="1395"/>
      <c r="AQ94" s="1395"/>
      <c r="AR94" s="1395"/>
      <c r="AS94" s="1395"/>
      <c r="AT94" s="1395"/>
    </row>
    <row r="95" spans="1:82" ht="24" customHeight="1">
      <c r="A95" s="1393"/>
      <c r="B95" s="1393"/>
      <c r="C95" s="1393"/>
      <c r="D95" s="1393"/>
      <c r="E95" s="1393"/>
      <c r="F95" s="1393"/>
      <c r="G95" s="1393"/>
      <c r="H95" s="1393"/>
      <c r="I95" s="1393"/>
      <c r="J95" s="1393"/>
      <c r="K95" s="1393"/>
      <c r="L95" s="1393"/>
      <c r="M95" s="1395"/>
      <c r="N95" s="1395"/>
      <c r="O95" s="1395"/>
      <c r="P95" s="1395"/>
      <c r="Q95" s="1395"/>
      <c r="R95" s="1395"/>
      <c r="S95" s="1395"/>
      <c r="T95" s="1395"/>
      <c r="U95" s="1395"/>
      <c r="V95" s="1395"/>
      <c r="W95" s="1395"/>
      <c r="X95" s="1395"/>
      <c r="Y95" s="1395"/>
      <c r="Z95" s="1395"/>
      <c r="AA95" s="1395"/>
      <c r="AB95" s="1395"/>
      <c r="AC95" s="1395"/>
      <c r="AD95" s="1393"/>
      <c r="AE95" s="1393"/>
      <c r="AF95" s="1393"/>
      <c r="AG95" s="1393"/>
      <c r="AH95" s="1395"/>
      <c r="AI95" s="1395"/>
      <c r="AJ95" s="1395"/>
      <c r="AK95" s="1395"/>
      <c r="AL95" s="1395"/>
      <c r="AM95" s="1395"/>
      <c r="AN95" s="1395"/>
      <c r="AO95" s="1395"/>
      <c r="AP95" s="1395"/>
      <c r="AQ95" s="1395"/>
      <c r="AR95" s="1395"/>
      <c r="AS95" s="1395"/>
      <c r="AT95" s="1395"/>
    </row>
    <row r="96" spans="1:82" ht="24" customHeight="1">
      <c r="A96" s="1393"/>
      <c r="B96" s="1393"/>
      <c r="C96" s="1393"/>
      <c r="D96" s="1393"/>
      <c r="E96" s="1393"/>
      <c r="F96" s="1393"/>
      <c r="G96" s="1393"/>
      <c r="H96" s="1393"/>
      <c r="I96" s="1393"/>
      <c r="J96" s="1393"/>
      <c r="K96" s="1393"/>
      <c r="L96" s="1393"/>
      <c r="M96" s="1399"/>
      <c r="N96" s="1399"/>
      <c r="O96" s="1399"/>
      <c r="P96" s="1399"/>
      <c r="Q96" s="1395"/>
      <c r="R96" s="1395"/>
      <c r="S96" s="1395"/>
      <c r="T96" s="1395"/>
      <c r="U96" s="1395"/>
      <c r="V96" s="1395"/>
      <c r="W96" s="1395"/>
      <c r="X96" s="1395"/>
      <c r="Y96" s="1395"/>
      <c r="Z96" s="1395"/>
      <c r="AA96" s="1395"/>
      <c r="AB96" s="1395"/>
      <c r="AC96" s="1395"/>
      <c r="AD96" s="1395"/>
      <c r="AE96" s="1395"/>
      <c r="AF96" s="1395"/>
      <c r="AG96" s="1395"/>
      <c r="AH96" s="1395"/>
      <c r="AI96" s="1395"/>
      <c r="AJ96" s="1395"/>
      <c r="AK96" s="1395"/>
      <c r="AL96" s="1395"/>
      <c r="AM96" s="1395"/>
      <c r="AN96" s="1395"/>
      <c r="AO96" s="1395"/>
      <c r="AP96" s="1395"/>
      <c r="AQ96" s="1395"/>
      <c r="AR96" s="1395"/>
      <c r="AS96" s="1395"/>
      <c r="AT96" s="139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row>
    <row r="97" spans="1:82" ht="24" customHeight="1">
      <c r="A97" s="1393"/>
      <c r="B97" s="1393"/>
      <c r="C97" s="1393"/>
      <c r="D97" s="1393"/>
      <c r="E97" s="1393"/>
      <c r="F97" s="1393"/>
      <c r="G97" s="1393"/>
      <c r="H97" s="1393"/>
      <c r="I97" s="1393"/>
      <c r="J97" s="1393"/>
      <c r="K97" s="1393"/>
      <c r="L97" s="1393"/>
      <c r="M97" s="1399"/>
      <c r="N97" s="1399"/>
      <c r="O97" s="1399"/>
      <c r="P97" s="1399"/>
      <c r="Q97" s="1395"/>
      <c r="R97" s="1395"/>
      <c r="S97" s="1395"/>
      <c r="T97" s="1395"/>
      <c r="U97" s="1395"/>
      <c r="V97" s="1395"/>
      <c r="W97" s="1395"/>
      <c r="X97" s="1395"/>
      <c r="Y97" s="1395"/>
      <c r="Z97" s="1395"/>
      <c r="AA97" s="1395"/>
      <c r="AB97" s="1395"/>
      <c r="AC97" s="1395"/>
      <c r="AD97" s="1399"/>
      <c r="AE97" s="1399"/>
      <c r="AF97" s="1399"/>
      <c r="AG97" s="1399"/>
      <c r="AH97" s="1400"/>
      <c r="AI97" s="1400"/>
      <c r="AJ97" s="1400"/>
      <c r="AK97" s="1400"/>
      <c r="AL97" s="1400"/>
      <c r="AM97" s="1400"/>
      <c r="AN97" s="1400"/>
      <c r="AO97" s="1400"/>
      <c r="AP97" s="1400"/>
      <c r="AQ97" s="1400"/>
      <c r="AR97" s="1400"/>
      <c r="AS97" s="1400"/>
      <c r="AT97" s="1400"/>
      <c r="BC97" s="1369"/>
      <c r="BD97" s="1369"/>
      <c r="BE97" s="1369"/>
      <c r="BF97" s="1369"/>
      <c r="BG97" s="1369"/>
      <c r="BH97" s="1369"/>
      <c r="BI97" s="1369"/>
      <c r="BJ97" s="1369"/>
      <c r="BK97" s="1369"/>
      <c r="BL97" s="1369"/>
      <c r="BM97" s="1369"/>
      <c r="BN97" s="1369"/>
      <c r="BO97" s="1369"/>
      <c r="BP97" s="1369"/>
      <c r="BQ97" s="1369"/>
      <c r="BR97" s="1369"/>
      <c r="BS97" s="1369"/>
      <c r="BT97" s="1369"/>
      <c r="BU97" s="1369"/>
      <c r="BV97" s="1369"/>
      <c r="BW97" s="1369"/>
      <c r="BX97" s="1369"/>
      <c r="BY97" s="1369"/>
      <c r="BZ97" s="1369"/>
      <c r="CA97" s="1369"/>
      <c r="CB97" s="1369"/>
      <c r="CC97" s="1369"/>
      <c r="CD97" s="1369"/>
    </row>
    <row r="98" spans="1:82" ht="24" customHeight="1">
      <c r="A98" s="1393"/>
      <c r="B98" s="1393"/>
      <c r="C98" s="1393"/>
      <c r="D98" s="1393"/>
      <c r="E98" s="1393"/>
      <c r="F98" s="1393"/>
      <c r="G98" s="1393"/>
      <c r="H98" s="1393"/>
      <c r="I98" s="1393"/>
      <c r="J98" s="1393"/>
      <c r="K98" s="1393"/>
      <c r="L98" s="1393"/>
      <c r="M98" s="1399"/>
      <c r="N98" s="1399"/>
      <c r="O98" s="1399"/>
      <c r="P98" s="1399"/>
      <c r="Q98" s="1395"/>
      <c r="R98" s="1395"/>
      <c r="S98" s="1395"/>
      <c r="T98" s="1395"/>
      <c r="U98" s="1395"/>
      <c r="V98" s="1395"/>
      <c r="W98" s="1395"/>
      <c r="X98" s="1395"/>
      <c r="Y98" s="1395"/>
      <c r="Z98" s="1395"/>
      <c r="AA98" s="1395"/>
      <c r="AB98" s="1395"/>
      <c r="AC98" s="1395"/>
      <c r="AD98" s="1395"/>
      <c r="AE98" s="1395"/>
      <c r="AF98" s="1395"/>
      <c r="AG98" s="1395"/>
      <c r="AH98" s="1395"/>
      <c r="AI98" s="1395"/>
      <c r="AJ98" s="1395"/>
      <c r="AK98" s="1395"/>
      <c r="AL98" s="1395"/>
      <c r="AM98" s="1395"/>
      <c r="AN98" s="1395"/>
      <c r="AO98" s="1395"/>
      <c r="AP98" s="1395"/>
      <c r="AQ98" s="1395"/>
      <c r="AR98" s="1395"/>
      <c r="AS98" s="1395"/>
      <c r="AT98" s="1395"/>
      <c r="BC98" s="1369"/>
      <c r="BD98" s="1369"/>
      <c r="BE98" s="1369"/>
      <c r="BF98" s="1369"/>
      <c r="BG98" s="1369"/>
      <c r="BH98" s="1369"/>
      <c r="BI98" s="1369"/>
      <c r="BJ98" s="1369"/>
      <c r="BK98" s="1369"/>
      <c r="BL98" s="1369"/>
      <c r="BM98" s="1369"/>
      <c r="BN98" s="1369"/>
      <c r="BO98" s="1369"/>
      <c r="BP98" s="1369"/>
      <c r="BQ98" s="1369"/>
      <c r="BR98" s="1369"/>
      <c r="BS98" s="1369"/>
      <c r="BT98" s="1369"/>
      <c r="BU98" s="1369"/>
      <c r="BV98" s="1369"/>
      <c r="BW98" s="1369"/>
      <c r="BX98" s="1369"/>
      <c r="BY98" s="1369"/>
      <c r="BZ98" s="1369"/>
      <c r="CA98" s="1369"/>
      <c r="CB98" s="1369"/>
      <c r="CC98" s="1369"/>
      <c r="CD98" s="1369"/>
    </row>
    <row r="99" spans="1:82" ht="24" customHeight="1">
      <c r="A99" s="1393"/>
      <c r="B99" s="1393"/>
      <c r="C99" s="1393"/>
      <c r="D99" s="1393"/>
      <c r="E99" s="1393"/>
      <c r="F99" s="1393"/>
      <c r="G99" s="1393"/>
      <c r="H99" s="1393"/>
      <c r="I99" s="1393"/>
      <c r="J99" s="1393"/>
      <c r="K99" s="1393"/>
      <c r="L99" s="1393"/>
      <c r="M99" s="1393"/>
      <c r="N99" s="1393"/>
      <c r="O99" s="1393"/>
      <c r="P99" s="1393"/>
      <c r="Q99" s="1395"/>
      <c r="R99" s="1395"/>
      <c r="S99" s="1395"/>
      <c r="T99" s="1395"/>
      <c r="U99" s="1395"/>
      <c r="V99" s="1395"/>
      <c r="W99" s="1395"/>
      <c r="X99" s="1395"/>
      <c r="Y99" s="1395"/>
      <c r="Z99" s="1395"/>
      <c r="AA99" s="1395"/>
      <c r="AB99" s="1395"/>
      <c r="AC99" s="1395"/>
      <c r="AD99" s="1396"/>
      <c r="AE99" s="1396"/>
      <c r="AF99" s="1396"/>
      <c r="AG99" s="1396"/>
      <c r="AH99" s="1395"/>
      <c r="AI99" s="1395"/>
      <c r="AJ99" s="1395"/>
      <c r="AK99" s="1395"/>
      <c r="AL99" s="1395"/>
      <c r="AM99" s="1395"/>
      <c r="AN99" s="1395"/>
      <c r="AO99" s="1395"/>
      <c r="AP99" s="1395"/>
      <c r="AQ99" s="1395"/>
      <c r="AR99" s="1395"/>
      <c r="AS99" s="1395"/>
      <c r="AT99" s="1395"/>
    </row>
    <row r="100" spans="1:82" ht="24" customHeight="1">
      <c r="A100" s="1393"/>
      <c r="B100" s="1393"/>
      <c r="C100" s="1393"/>
      <c r="D100" s="1393"/>
      <c r="E100" s="1393"/>
      <c r="F100" s="1393"/>
      <c r="G100" s="1393"/>
      <c r="H100" s="1393"/>
      <c r="I100" s="1393"/>
      <c r="J100" s="1393"/>
      <c r="K100" s="1393"/>
      <c r="L100" s="1393"/>
      <c r="M100" s="1397"/>
      <c r="N100" s="1397"/>
      <c r="O100" s="1397"/>
      <c r="P100" s="1397"/>
      <c r="Q100" s="1394"/>
      <c r="R100" s="1394"/>
      <c r="S100" s="1394"/>
      <c r="T100" s="1394"/>
      <c r="U100" s="1393"/>
      <c r="V100" s="1393"/>
      <c r="W100" s="1393"/>
      <c r="X100" s="1394"/>
      <c r="Y100" s="1394"/>
      <c r="Z100" s="1394"/>
      <c r="AA100" s="1398"/>
      <c r="AB100" s="1398"/>
      <c r="AC100" s="1398"/>
      <c r="AD100" s="1392"/>
      <c r="AE100" s="1393"/>
      <c r="AF100" s="1393"/>
      <c r="AG100" s="1393"/>
      <c r="AH100" s="1401"/>
      <c r="AI100" s="1401"/>
      <c r="AJ100" s="1401"/>
      <c r="AK100" s="1401"/>
      <c r="AL100" s="1401"/>
      <c r="AM100" s="1401"/>
      <c r="AN100" s="1401"/>
      <c r="AO100" s="1402"/>
      <c r="AP100" s="1402"/>
      <c r="AQ100" s="1402"/>
      <c r="AR100" s="1402"/>
      <c r="AS100" s="1402"/>
      <c r="AT100" s="1402"/>
    </row>
    <row r="101" spans="1:82" ht="64.5" customHeight="1">
      <c r="A101" s="1403"/>
      <c r="B101" s="1404"/>
      <c r="C101" s="1404"/>
      <c r="D101" s="1404"/>
      <c r="E101" s="1404"/>
      <c r="F101" s="1404"/>
      <c r="G101" s="1404"/>
      <c r="H101" s="1404"/>
      <c r="I101" s="1404"/>
      <c r="J101" s="1404"/>
      <c r="K101" s="1404"/>
      <c r="L101" s="1404"/>
      <c r="M101" s="1395"/>
      <c r="N101" s="1395"/>
      <c r="O101" s="1395"/>
      <c r="P101" s="1395"/>
      <c r="Q101" s="1395"/>
      <c r="R101" s="1395"/>
      <c r="S101" s="1395"/>
      <c r="T101" s="1395"/>
      <c r="U101" s="1395"/>
      <c r="V101" s="1395"/>
      <c r="W101" s="1395"/>
      <c r="X101" s="1395"/>
      <c r="Y101" s="1395"/>
      <c r="Z101" s="1395"/>
      <c r="AA101" s="1395"/>
      <c r="AB101" s="1395"/>
      <c r="AC101" s="1395"/>
      <c r="AD101" s="1395"/>
      <c r="AE101" s="1395"/>
      <c r="AF101" s="1395"/>
      <c r="AG101" s="1395"/>
      <c r="AH101" s="1395"/>
      <c r="AI101" s="1395"/>
      <c r="AJ101" s="1395"/>
      <c r="AK101" s="1395"/>
      <c r="AL101" s="1395"/>
      <c r="AM101" s="1395"/>
      <c r="AN101" s="1395"/>
      <c r="AO101" s="1395"/>
      <c r="AP101" s="1395"/>
      <c r="AQ101" s="1395"/>
      <c r="AR101" s="1395"/>
      <c r="AS101" s="1395"/>
      <c r="AT101" s="1395"/>
    </row>
    <row r="102" spans="1:82" ht="30" customHeight="1">
      <c r="A102" s="1393"/>
      <c r="B102" s="1393"/>
      <c r="C102" s="1393"/>
      <c r="D102" s="1393"/>
      <c r="E102" s="1393"/>
      <c r="F102" s="1393"/>
      <c r="G102" s="1393"/>
      <c r="H102" s="1393"/>
      <c r="I102" s="1393"/>
      <c r="J102" s="1393"/>
      <c r="K102" s="1393"/>
      <c r="L102" s="1393"/>
      <c r="M102" s="1393"/>
      <c r="N102" s="1393"/>
      <c r="O102" s="1393"/>
      <c r="P102" s="1393"/>
      <c r="Q102" s="1405"/>
      <c r="R102" s="1405"/>
      <c r="S102" s="1405"/>
      <c r="T102" s="1405"/>
      <c r="U102" s="1405"/>
      <c r="V102" s="1405"/>
      <c r="W102" s="1405"/>
      <c r="X102" s="1398"/>
      <c r="Y102" s="1398"/>
      <c r="Z102" s="1398"/>
      <c r="AA102" s="1398"/>
      <c r="AB102" s="1398"/>
      <c r="AC102" s="1398"/>
      <c r="AD102" s="1393"/>
      <c r="AE102" s="1393"/>
      <c r="AF102" s="1393"/>
      <c r="AG102" s="1393"/>
      <c r="AH102" s="1406"/>
      <c r="AI102" s="1406"/>
      <c r="AJ102" s="1406"/>
      <c r="AK102" s="1406"/>
      <c r="AL102" s="1406"/>
      <c r="AM102" s="1406"/>
      <c r="AN102" s="1406"/>
      <c r="AO102" s="1398"/>
      <c r="AP102" s="1398"/>
      <c r="AQ102" s="1398"/>
      <c r="AR102" s="1398"/>
      <c r="AS102" s="1398"/>
      <c r="AT102" s="1398"/>
    </row>
    <row r="103" spans="1:82" ht="40.25" customHeight="1">
      <c r="A103" s="1393"/>
      <c r="B103" s="1393"/>
      <c r="C103" s="1393"/>
      <c r="D103" s="1393"/>
      <c r="E103" s="1393"/>
      <c r="F103" s="1393"/>
      <c r="G103" s="1393"/>
      <c r="H103" s="1393"/>
      <c r="I103" s="1393"/>
      <c r="J103" s="1393"/>
      <c r="K103" s="1393"/>
      <c r="L103" s="1393"/>
      <c r="M103" s="1404"/>
      <c r="N103" s="1404"/>
      <c r="O103" s="1404"/>
      <c r="P103" s="1404"/>
      <c r="Q103" s="1407"/>
      <c r="R103" s="1407"/>
      <c r="S103" s="1407"/>
      <c r="T103" s="1407"/>
      <c r="U103" s="1407"/>
      <c r="V103" s="1407"/>
      <c r="W103" s="1407"/>
      <c r="X103" s="1407"/>
      <c r="Y103" s="1407"/>
      <c r="Z103" s="1407"/>
      <c r="AA103" s="1407"/>
      <c r="AB103" s="1407"/>
      <c r="AC103" s="1407"/>
      <c r="AD103" s="1407"/>
      <c r="AE103" s="1407"/>
      <c r="AF103" s="1407"/>
      <c r="AG103" s="1407"/>
      <c r="AH103" s="1407"/>
      <c r="AI103" s="1407"/>
      <c r="AJ103" s="1407"/>
      <c r="AK103" s="1407"/>
      <c r="AL103" s="1407"/>
      <c r="AM103" s="1407"/>
      <c r="AN103" s="1407"/>
      <c r="AO103" s="1407"/>
      <c r="AP103" s="1407"/>
      <c r="AQ103" s="1407"/>
      <c r="AR103" s="1407"/>
      <c r="AS103" s="1407"/>
      <c r="AT103" s="1407"/>
    </row>
    <row r="104" spans="1:82" ht="24" customHeight="1">
      <c r="A104" s="1408"/>
      <c r="B104" s="1408"/>
      <c r="C104" s="1408"/>
      <c r="D104" s="1408"/>
      <c r="E104" s="1408"/>
      <c r="F104" s="1408"/>
      <c r="G104" s="1408"/>
      <c r="H104" s="1408"/>
      <c r="I104" s="1408"/>
      <c r="J104" s="1408"/>
      <c r="K104" s="1408"/>
      <c r="L104" s="1408"/>
      <c r="M104" s="1408"/>
      <c r="N104" s="1408"/>
      <c r="O104" s="1408"/>
      <c r="P104" s="1408"/>
      <c r="Q104" s="1408"/>
      <c r="R104" s="1408"/>
      <c r="S104" s="1408"/>
      <c r="T104" s="1408"/>
      <c r="U104" s="1408"/>
      <c r="V104" s="1408"/>
      <c r="W104" s="1408"/>
      <c r="X104" s="1408"/>
      <c r="Y104" s="1408"/>
      <c r="Z104" s="1408"/>
      <c r="AA104" s="1408"/>
      <c r="AB104" s="1408"/>
      <c r="AC104" s="1408"/>
      <c r="AD104" s="1408"/>
      <c r="AE104" s="1408"/>
      <c r="AF104" s="1408"/>
      <c r="AG104" s="1408"/>
      <c r="AH104" s="1408"/>
      <c r="AI104" s="1408"/>
      <c r="AJ104" s="1408"/>
      <c r="AK104" s="1408"/>
      <c r="AL104" s="1408"/>
      <c r="AM104" s="1409"/>
      <c r="AN104" s="1409"/>
      <c r="AO104" s="1409"/>
      <c r="AP104" s="1409"/>
      <c r="AQ104" s="1409"/>
      <c r="AR104" s="1409"/>
      <c r="AS104" s="1409"/>
      <c r="AT104" s="1409"/>
    </row>
    <row r="105" spans="1:82" ht="15" customHeight="1">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c r="AA105" s="212"/>
      <c r="AB105" s="212"/>
      <c r="AC105" s="212"/>
      <c r="AD105" s="212"/>
      <c r="AE105" s="212"/>
      <c r="AF105" s="212"/>
      <c r="AG105" s="212"/>
      <c r="AH105" s="212"/>
      <c r="AI105" s="212"/>
      <c r="AJ105" s="212"/>
      <c r="AK105" s="212"/>
      <c r="AL105" s="212"/>
      <c r="AM105" s="212"/>
      <c r="AN105" s="212"/>
      <c r="AO105" s="212"/>
      <c r="AP105" s="212"/>
      <c r="AQ105" s="212"/>
      <c r="AR105" s="212"/>
      <c r="AS105" s="212"/>
      <c r="AT105" s="212"/>
    </row>
    <row r="106" spans="1:82" ht="24" customHeight="1">
      <c r="A106" s="1392"/>
      <c r="B106" s="1393"/>
      <c r="C106" s="1393"/>
      <c r="D106" s="1394"/>
      <c r="E106" s="1394"/>
      <c r="F106" s="1394"/>
      <c r="G106" s="1394"/>
      <c r="H106" s="1393"/>
      <c r="I106" s="1393"/>
      <c r="J106" s="1393"/>
      <c r="K106" s="1393"/>
      <c r="L106" s="1393"/>
      <c r="M106" s="1395"/>
      <c r="N106" s="1395"/>
      <c r="O106" s="1395"/>
      <c r="P106" s="1395"/>
      <c r="Q106" s="1395"/>
      <c r="R106" s="1395"/>
      <c r="S106" s="1395"/>
      <c r="T106" s="1395"/>
      <c r="U106" s="1395"/>
      <c r="V106" s="1395"/>
      <c r="W106" s="1395"/>
      <c r="X106" s="1395"/>
      <c r="Y106" s="1395"/>
      <c r="Z106" s="1395"/>
      <c r="AA106" s="1395"/>
      <c r="AB106" s="1395"/>
      <c r="AC106" s="1395"/>
      <c r="AD106" s="1392"/>
      <c r="AE106" s="1393"/>
      <c r="AF106" s="1393"/>
      <c r="AG106" s="1393"/>
      <c r="AH106" s="1395"/>
      <c r="AI106" s="1395"/>
      <c r="AJ106" s="1395"/>
      <c r="AK106" s="1395"/>
      <c r="AL106" s="1395"/>
      <c r="AM106" s="1395"/>
      <c r="AN106" s="1395"/>
      <c r="AO106" s="1395"/>
      <c r="AP106" s="1395"/>
      <c r="AQ106" s="1395"/>
      <c r="AR106" s="1395"/>
      <c r="AS106" s="1395"/>
      <c r="AT106" s="1395"/>
    </row>
    <row r="107" spans="1:82" ht="24" customHeight="1">
      <c r="A107" s="1393"/>
      <c r="B107" s="1393"/>
      <c r="C107" s="1393"/>
      <c r="D107" s="1393"/>
      <c r="E107" s="1393"/>
      <c r="F107" s="1393"/>
      <c r="G107" s="1393"/>
      <c r="H107" s="1393"/>
      <c r="I107" s="1393"/>
      <c r="J107" s="1393"/>
      <c r="K107" s="1393"/>
      <c r="L107" s="1393"/>
      <c r="M107" s="1395"/>
      <c r="N107" s="1395"/>
      <c r="O107" s="1395"/>
      <c r="P107" s="1395"/>
      <c r="Q107" s="1395"/>
      <c r="R107" s="1395"/>
      <c r="S107" s="1395"/>
      <c r="T107" s="1395"/>
      <c r="U107" s="1395"/>
      <c r="V107" s="1395"/>
      <c r="W107" s="1395"/>
      <c r="X107" s="1395"/>
      <c r="Y107" s="1395"/>
      <c r="Z107" s="1395"/>
      <c r="AA107" s="1395"/>
      <c r="AB107" s="1395"/>
      <c r="AC107" s="1395"/>
      <c r="AD107" s="1393"/>
      <c r="AE107" s="1393"/>
      <c r="AF107" s="1393"/>
      <c r="AG107" s="1393"/>
      <c r="AH107" s="1395"/>
      <c r="AI107" s="1395"/>
      <c r="AJ107" s="1395"/>
      <c r="AK107" s="1395"/>
      <c r="AL107" s="1395"/>
      <c r="AM107" s="1395"/>
      <c r="AN107" s="1395"/>
      <c r="AO107" s="1395"/>
      <c r="AP107" s="1395"/>
      <c r="AQ107" s="1395"/>
      <c r="AR107" s="1395"/>
      <c r="AS107" s="1395"/>
      <c r="AT107" s="1395"/>
    </row>
    <row r="108" spans="1:82" ht="24" customHeight="1">
      <c r="A108" s="1393"/>
      <c r="B108" s="1393"/>
      <c r="C108" s="1393"/>
      <c r="D108" s="1393"/>
      <c r="E108" s="1393"/>
      <c r="F108" s="1393"/>
      <c r="G108" s="1393"/>
      <c r="H108" s="1393"/>
      <c r="I108" s="1393"/>
      <c r="J108" s="1393"/>
      <c r="K108" s="1393"/>
      <c r="L108" s="1393"/>
      <c r="M108" s="1399"/>
      <c r="N108" s="1399"/>
      <c r="O108" s="1399"/>
      <c r="P108" s="1399"/>
      <c r="Q108" s="1395"/>
      <c r="R108" s="1395"/>
      <c r="S108" s="1395"/>
      <c r="T108" s="1395"/>
      <c r="U108" s="1395"/>
      <c r="V108" s="1395"/>
      <c r="W108" s="1395"/>
      <c r="X108" s="1395"/>
      <c r="Y108" s="1395"/>
      <c r="Z108" s="1395"/>
      <c r="AA108" s="1395"/>
      <c r="AB108" s="1395"/>
      <c r="AC108" s="1395"/>
      <c r="AD108" s="1395"/>
      <c r="AE108" s="1395"/>
      <c r="AF108" s="1395"/>
      <c r="AG108" s="1395"/>
      <c r="AH108" s="1395"/>
      <c r="AI108" s="1395"/>
      <c r="AJ108" s="1395"/>
      <c r="AK108" s="1395"/>
      <c r="AL108" s="1395"/>
      <c r="AM108" s="1395"/>
      <c r="AN108" s="1395"/>
      <c r="AO108" s="1395"/>
      <c r="AP108" s="1395"/>
      <c r="AQ108" s="1395"/>
      <c r="AR108" s="1395"/>
      <c r="AS108" s="1395"/>
      <c r="AT108" s="1395"/>
    </row>
    <row r="109" spans="1:82" ht="24" customHeight="1">
      <c r="A109" s="1393"/>
      <c r="B109" s="1393"/>
      <c r="C109" s="1393"/>
      <c r="D109" s="1393"/>
      <c r="E109" s="1393"/>
      <c r="F109" s="1393"/>
      <c r="G109" s="1393"/>
      <c r="H109" s="1393"/>
      <c r="I109" s="1393"/>
      <c r="J109" s="1393"/>
      <c r="K109" s="1393"/>
      <c r="L109" s="1393"/>
      <c r="M109" s="1399"/>
      <c r="N109" s="1399"/>
      <c r="O109" s="1399"/>
      <c r="P109" s="1399"/>
      <c r="Q109" s="1395"/>
      <c r="R109" s="1395"/>
      <c r="S109" s="1395"/>
      <c r="T109" s="1395"/>
      <c r="U109" s="1395"/>
      <c r="V109" s="1395"/>
      <c r="W109" s="1395"/>
      <c r="X109" s="1395"/>
      <c r="Y109" s="1395"/>
      <c r="Z109" s="1395"/>
      <c r="AA109" s="1395"/>
      <c r="AB109" s="1395"/>
      <c r="AC109" s="1395"/>
      <c r="AD109" s="1399"/>
      <c r="AE109" s="1399"/>
      <c r="AF109" s="1399"/>
      <c r="AG109" s="1399"/>
      <c r="AH109" s="1400"/>
      <c r="AI109" s="1400"/>
      <c r="AJ109" s="1400"/>
      <c r="AK109" s="1400"/>
      <c r="AL109" s="1400"/>
      <c r="AM109" s="1400"/>
      <c r="AN109" s="1400"/>
      <c r="AO109" s="1400"/>
      <c r="AP109" s="1400"/>
      <c r="AQ109" s="1400"/>
      <c r="AR109" s="1400"/>
      <c r="AS109" s="1400"/>
      <c r="AT109" s="1400"/>
    </row>
    <row r="110" spans="1:82" ht="24" customHeight="1">
      <c r="A110" s="1393"/>
      <c r="B110" s="1393"/>
      <c r="C110" s="1393"/>
      <c r="D110" s="1393"/>
      <c r="E110" s="1393"/>
      <c r="F110" s="1393"/>
      <c r="G110" s="1393"/>
      <c r="H110" s="1393"/>
      <c r="I110" s="1393"/>
      <c r="J110" s="1393"/>
      <c r="K110" s="1393"/>
      <c r="L110" s="1393"/>
      <c r="M110" s="1399"/>
      <c r="N110" s="1399"/>
      <c r="O110" s="1399"/>
      <c r="P110" s="1399"/>
      <c r="Q110" s="1395"/>
      <c r="R110" s="1395"/>
      <c r="S110" s="1395"/>
      <c r="T110" s="1395"/>
      <c r="U110" s="1395"/>
      <c r="V110" s="1395"/>
      <c r="W110" s="1395"/>
      <c r="X110" s="1395"/>
      <c r="Y110" s="1395"/>
      <c r="Z110" s="1395"/>
      <c r="AA110" s="1395"/>
      <c r="AB110" s="1395"/>
      <c r="AC110" s="1395"/>
      <c r="AD110" s="1395"/>
      <c r="AE110" s="1395"/>
      <c r="AF110" s="1395"/>
      <c r="AG110" s="1395"/>
      <c r="AH110" s="1395"/>
      <c r="AI110" s="1395"/>
      <c r="AJ110" s="1395"/>
      <c r="AK110" s="1395"/>
      <c r="AL110" s="1395"/>
      <c r="AM110" s="1395"/>
      <c r="AN110" s="1395"/>
      <c r="AO110" s="1395"/>
      <c r="AP110" s="1395"/>
      <c r="AQ110" s="1395"/>
      <c r="AR110" s="1395"/>
      <c r="AS110" s="1395"/>
      <c r="AT110" s="1395"/>
    </row>
    <row r="111" spans="1:82" ht="24" customHeight="1">
      <c r="A111" s="1393"/>
      <c r="B111" s="1393"/>
      <c r="C111" s="1393"/>
      <c r="D111" s="1393"/>
      <c r="E111" s="1393"/>
      <c r="F111" s="1393"/>
      <c r="G111" s="1393"/>
      <c r="H111" s="1393"/>
      <c r="I111" s="1393"/>
      <c r="J111" s="1393"/>
      <c r="K111" s="1393"/>
      <c r="L111" s="1393"/>
      <c r="M111" s="1393"/>
      <c r="N111" s="1393"/>
      <c r="O111" s="1393"/>
      <c r="P111" s="1393"/>
      <c r="Q111" s="1395"/>
      <c r="R111" s="1395"/>
      <c r="S111" s="1395"/>
      <c r="T111" s="1395"/>
      <c r="U111" s="1395"/>
      <c r="V111" s="1395"/>
      <c r="W111" s="1395"/>
      <c r="X111" s="1395"/>
      <c r="Y111" s="1395"/>
      <c r="Z111" s="1395"/>
      <c r="AA111" s="1395"/>
      <c r="AB111" s="1395"/>
      <c r="AC111" s="1395"/>
      <c r="AD111" s="1396"/>
      <c r="AE111" s="1396"/>
      <c r="AF111" s="1396"/>
      <c r="AG111" s="1396"/>
      <c r="AH111" s="1395"/>
      <c r="AI111" s="1395"/>
      <c r="AJ111" s="1395"/>
      <c r="AK111" s="1395"/>
      <c r="AL111" s="1395"/>
      <c r="AM111" s="1395"/>
      <c r="AN111" s="1395"/>
      <c r="AO111" s="1395"/>
      <c r="AP111" s="1395"/>
      <c r="AQ111" s="1395"/>
      <c r="AR111" s="1395"/>
      <c r="AS111" s="1395"/>
      <c r="AT111" s="1395"/>
    </row>
    <row r="112" spans="1:82" ht="30" customHeight="1">
      <c r="A112" s="1393"/>
      <c r="B112" s="1393"/>
      <c r="C112" s="1393"/>
      <c r="D112" s="1393"/>
      <c r="E112" s="1393"/>
      <c r="F112" s="1393"/>
      <c r="G112" s="1393"/>
      <c r="H112" s="1393"/>
      <c r="I112" s="1393"/>
      <c r="J112" s="1393"/>
      <c r="K112" s="1393"/>
      <c r="L112" s="1393"/>
      <c r="M112" s="1397"/>
      <c r="N112" s="1397"/>
      <c r="O112" s="1397"/>
      <c r="P112" s="1397"/>
      <c r="Q112" s="1394"/>
      <c r="R112" s="1394"/>
      <c r="S112" s="1394"/>
      <c r="T112" s="1394"/>
      <c r="U112" s="1393"/>
      <c r="V112" s="1393"/>
      <c r="W112" s="1393"/>
      <c r="X112" s="1394"/>
      <c r="Y112" s="1394"/>
      <c r="Z112" s="1394"/>
      <c r="AA112" s="1398"/>
      <c r="AB112" s="1398"/>
      <c r="AC112" s="1398"/>
      <c r="AD112" s="1392"/>
      <c r="AE112" s="1393"/>
      <c r="AF112" s="1393"/>
      <c r="AG112" s="1393"/>
      <c r="AH112" s="1401"/>
      <c r="AI112" s="1401"/>
      <c r="AJ112" s="1401"/>
      <c r="AK112" s="1401"/>
      <c r="AL112" s="1401"/>
      <c r="AM112" s="1401"/>
      <c r="AN112" s="1401"/>
      <c r="AO112" s="1402"/>
      <c r="AP112" s="1402"/>
      <c r="AQ112" s="1402"/>
      <c r="AR112" s="1402"/>
      <c r="AS112" s="1402"/>
      <c r="AT112" s="1402"/>
    </row>
    <row r="113" spans="1:47" ht="64.5" customHeight="1">
      <c r="A113" s="1403"/>
      <c r="B113" s="1404"/>
      <c r="C113" s="1404"/>
      <c r="D113" s="1404"/>
      <c r="E113" s="1404"/>
      <c r="F113" s="1404"/>
      <c r="G113" s="1404"/>
      <c r="H113" s="1404"/>
      <c r="I113" s="1404"/>
      <c r="J113" s="1404"/>
      <c r="K113" s="1404"/>
      <c r="L113" s="1404"/>
      <c r="M113" s="1395"/>
      <c r="N113" s="1395"/>
      <c r="O113" s="1395"/>
      <c r="P113" s="1395"/>
      <c r="Q113" s="1395"/>
      <c r="R113" s="1395"/>
      <c r="S113" s="1395"/>
      <c r="T113" s="1395"/>
      <c r="U113" s="1395"/>
      <c r="V113" s="1395"/>
      <c r="W113" s="1395"/>
      <c r="X113" s="1395"/>
      <c r="Y113" s="1395"/>
      <c r="Z113" s="1395"/>
      <c r="AA113" s="1395"/>
      <c r="AB113" s="1395"/>
      <c r="AC113" s="1395"/>
      <c r="AD113" s="1395"/>
      <c r="AE113" s="1395"/>
      <c r="AF113" s="1395"/>
      <c r="AG113" s="1395"/>
      <c r="AH113" s="1395"/>
      <c r="AI113" s="1395"/>
      <c r="AJ113" s="1395"/>
      <c r="AK113" s="1395"/>
      <c r="AL113" s="1395"/>
      <c r="AM113" s="1395"/>
      <c r="AN113" s="1395"/>
      <c r="AO113" s="1395"/>
      <c r="AP113" s="1395"/>
      <c r="AQ113" s="1395"/>
      <c r="AR113" s="1395"/>
      <c r="AS113" s="1395"/>
      <c r="AT113" s="1395"/>
    </row>
    <row r="114" spans="1:47" ht="30" customHeight="1">
      <c r="A114" s="1393"/>
      <c r="B114" s="1393"/>
      <c r="C114" s="1393"/>
      <c r="D114" s="1393"/>
      <c r="E114" s="1393"/>
      <c r="F114" s="1393"/>
      <c r="G114" s="1393"/>
      <c r="H114" s="1393"/>
      <c r="I114" s="1393"/>
      <c r="J114" s="1393"/>
      <c r="K114" s="1393"/>
      <c r="L114" s="1393"/>
      <c r="M114" s="1393"/>
      <c r="N114" s="1393"/>
      <c r="O114" s="1393"/>
      <c r="P114" s="1393"/>
      <c r="Q114" s="1405"/>
      <c r="R114" s="1405"/>
      <c r="S114" s="1405"/>
      <c r="T114" s="1405"/>
      <c r="U114" s="1405"/>
      <c r="V114" s="1405"/>
      <c r="W114" s="1405"/>
      <c r="X114" s="1398"/>
      <c r="Y114" s="1398"/>
      <c r="Z114" s="1398"/>
      <c r="AA114" s="1398"/>
      <c r="AB114" s="1398"/>
      <c r="AC114" s="1398"/>
      <c r="AD114" s="1393"/>
      <c r="AE114" s="1393"/>
      <c r="AF114" s="1393"/>
      <c r="AG114" s="1393"/>
      <c r="AH114" s="1406"/>
      <c r="AI114" s="1406"/>
      <c r="AJ114" s="1406"/>
      <c r="AK114" s="1406"/>
      <c r="AL114" s="1406"/>
      <c r="AM114" s="1406"/>
      <c r="AN114" s="1406"/>
      <c r="AO114" s="1398"/>
      <c r="AP114" s="1398"/>
      <c r="AQ114" s="1398"/>
      <c r="AR114" s="1398"/>
      <c r="AS114" s="1398"/>
      <c r="AT114" s="1398"/>
    </row>
    <row r="115" spans="1:47" ht="40.25" customHeight="1">
      <c r="A115" s="1393"/>
      <c r="B115" s="1393"/>
      <c r="C115" s="1393"/>
      <c r="D115" s="1393"/>
      <c r="E115" s="1393"/>
      <c r="F115" s="1393"/>
      <c r="G115" s="1393"/>
      <c r="H115" s="1393"/>
      <c r="I115" s="1393"/>
      <c r="J115" s="1393"/>
      <c r="K115" s="1393"/>
      <c r="L115" s="1393"/>
      <c r="M115" s="1404"/>
      <c r="N115" s="1404"/>
      <c r="O115" s="1404"/>
      <c r="P115" s="1404"/>
      <c r="Q115" s="1407"/>
      <c r="R115" s="1407"/>
      <c r="S115" s="1407"/>
      <c r="T115" s="1407"/>
      <c r="U115" s="1407"/>
      <c r="V115" s="1407"/>
      <c r="W115" s="1407"/>
      <c r="X115" s="1407"/>
      <c r="Y115" s="1407"/>
      <c r="Z115" s="1407"/>
      <c r="AA115" s="1407"/>
      <c r="AB115" s="1407"/>
      <c r="AC115" s="1407"/>
      <c r="AD115" s="1407"/>
      <c r="AE115" s="1407"/>
      <c r="AF115" s="1407"/>
      <c r="AG115" s="1407"/>
      <c r="AH115" s="1407"/>
      <c r="AI115" s="1407"/>
      <c r="AJ115" s="1407"/>
      <c r="AK115" s="1407"/>
      <c r="AL115" s="1407"/>
      <c r="AM115" s="1407"/>
      <c r="AN115" s="1407"/>
      <c r="AO115" s="1407"/>
      <c r="AP115" s="1407"/>
      <c r="AQ115" s="1407"/>
      <c r="AR115" s="1407"/>
      <c r="AS115" s="1407"/>
      <c r="AT115" s="1407"/>
    </row>
    <row r="116" spans="1:47" ht="24" customHeight="1">
      <c r="A116" s="1408"/>
      <c r="B116" s="1408"/>
      <c r="C116" s="1408"/>
      <c r="D116" s="1408"/>
      <c r="E116" s="1408"/>
      <c r="F116" s="1408"/>
      <c r="G116" s="1408"/>
      <c r="H116" s="1408"/>
      <c r="I116" s="1408"/>
      <c r="J116" s="1408"/>
      <c r="K116" s="1408"/>
      <c r="L116" s="1408"/>
      <c r="M116" s="1408"/>
      <c r="N116" s="1408"/>
      <c r="O116" s="1408"/>
      <c r="P116" s="1408"/>
      <c r="Q116" s="1408"/>
      <c r="R116" s="1408"/>
      <c r="S116" s="1408"/>
      <c r="T116" s="1408"/>
      <c r="U116" s="1408"/>
      <c r="V116" s="1408"/>
      <c r="W116" s="1408"/>
      <c r="X116" s="1408"/>
      <c r="Y116" s="1408"/>
      <c r="Z116" s="1408"/>
      <c r="AA116" s="1408"/>
      <c r="AB116" s="1408"/>
      <c r="AC116" s="1408"/>
      <c r="AD116" s="1408"/>
      <c r="AE116" s="1408"/>
      <c r="AF116" s="1408"/>
      <c r="AG116" s="1408"/>
      <c r="AH116" s="1408"/>
      <c r="AI116" s="1408"/>
      <c r="AJ116" s="1408"/>
      <c r="AK116" s="1408"/>
      <c r="AL116" s="1408"/>
      <c r="AM116" s="1409"/>
      <c r="AN116" s="1409"/>
      <c r="AO116" s="1409"/>
      <c r="AP116" s="1409"/>
      <c r="AQ116" s="1409"/>
      <c r="AR116" s="1409"/>
      <c r="AS116" s="1409"/>
      <c r="AT116" s="1409"/>
    </row>
    <row r="117" spans="1:47" ht="30" customHeight="1">
      <c r="A117" s="209"/>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c r="AA117" s="210"/>
      <c r="AB117" s="210"/>
      <c r="AC117" s="210"/>
      <c r="AD117" s="210"/>
      <c r="AE117" s="210"/>
      <c r="AF117" s="210"/>
      <c r="AG117" s="210"/>
      <c r="AH117" s="210"/>
      <c r="AI117" s="210"/>
      <c r="AJ117" s="210"/>
      <c r="AK117" s="210"/>
      <c r="AL117" s="210"/>
      <c r="AM117" s="210"/>
      <c r="AN117" s="210"/>
      <c r="AO117" s="210"/>
      <c r="AP117" s="1390"/>
      <c r="AQ117" s="1390"/>
      <c r="AR117" s="1390"/>
      <c r="AS117" s="1390"/>
      <c r="AT117" s="1390"/>
      <c r="AU117" s="1390"/>
    </row>
    <row r="118" spans="1:47" ht="40.5" customHeight="1">
      <c r="A118" s="210"/>
      <c r="B118" s="1391"/>
      <c r="C118" s="1391"/>
      <c r="D118" s="1391"/>
      <c r="E118" s="1391"/>
      <c r="F118" s="1391"/>
      <c r="G118" s="1391"/>
      <c r="H118" s="1391"/>
      <c r="I118" s="1391"/>
      <c r="J118" s="1391"/>
      <c r="K118" s="1391"/>
      <c r="L118" s="1391"/>
      <c r="M118" s="1391"/>
      <c r="N118" s="1391"/>
      <c r="O118" s="1391"/>
      <c r="P118" s="1391"/>
      <c r="Q118" s="1391"/>
      <c r="R118" s="1391"/>
      <c r="S118" s="1391"/>
      <c r="T118" s="1391"/>
      <c r="U118" s="1391"/>
      <c r="V118" s="1391"/>
      <c r="W118" s="1391"/>
      <c r="X118" s="1391"/>
      <c r="Y118" s="1391"/>
      <c r="Z118" s="1391"/>
      <c r="AA118" s="1391"/>
      <c r="AB118" s="1391"/>
      <c r="AC118" s="1391"/>
      <c r="AD118" s="1391"/>
      <c r="AE118" s="1391"/>
      <c r="AF118" s="1391"/>
      <c r="AG118" s="1391"/>
      <c r="AH118" s="1391"/>
      <c r="AI118" s="1391"/>
      <c r="AJ118" s="1391"/>
      <c r="AK118" s="1391"/>
      <c r="AL118" s="1391"/>
      <c r="AM118" s="1391"/>
      <c r="AN118" s="1391"/>
      <c r="AO118" s="1391"/>
      <c r="AP118" s="1391"/>
      <c r="AQ118" s="1391"/>
      <c r="AR118" s="1391"/>
      <c r="AS118" s="1391"/>
      <c r="AT118" s="211"/>
    </row>
    <row r="119" spans="1:47" ht="3.75" customHeight="1">
      <c r="A119" s="212"/>
      <c r="B119" s="213"/>
      <c r="C119" s="213"/>
      <c r="D119" s="213"/>
      <c r="E119" s="213"/>
      <c r="F119" s="213"/>
      <c r="G119" s="213"/>
      <c r="H119" s="213"/>
      <c r="I119" s="213"/>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Q119" s="213"/>
      <c r="AR119" s="213"/>
      <c r="AS119" s="213"/>
      <c r="AT119" s="183"/>
    </row>
    <row r="120" spans="1:47" ht="24" customHeight="1">
      <c r="A120" s="1392"/>
      <c r="B120" s="1393"/>
      <c r="C120" s="1393"/>
      <c r="D120" s="1394"/>
      <c r="E120" s="1394"/>
      <c r="F120" s="1394"/>
      <c r="G120" s="1394"/>
      <c r="H120" s="1393"/>
      <c r="I120" s="1393"/>
      <c r="J120" s="1393"/>
      <c r="K120" s="1393"/>
      <c r="L120" s="1393"/>
      <c r="M120" s="1395"/>
      <c r="N120" s="1395"/>
      <c r="O120" s="1395"/>
      <c r="P120" s="1395"/>
      <c r="Q120" s="1395"/>
      <c r="R120" s="1395"/>
      <c r="S120" s="1395"/>
      <c r="T120" s="1395"/>
      <c r="U120" s="1395"/>
      <c r="V120" s="1395"/>
      <c r="W120" s="1395"/>
      <c r="X120" s="1395"/>
      <c r="Y120" s="1395"/>
      <c r="Z120" s="1395"/>
      <c r="AA120" s="1395"/>
      <c r="AB120" s="1395"/>
      <c r="AC120" s="1395"/>
      <c r="AD120" s="1392"/>
      <c r="AE120" s="1393"/>
      <c r="AF120" s="1393"/>
      <c r="AG120" s="1393"/>
      <c r="AH120" s="1395"/>
      <c r="AI120" s="1395"/>
      <c r="AJ120" s="1395"/>
      <c r="AK120" s="1395"/>
      <c r="AL120" s="1395"/>
      <c r="AM120" s="1395"/>
      <c r="AN120" s="1395"/>
      <c r="AO120" s="1395"/>
      <c r="AP120" s="1395"/>
      <c r="AQ120" s="1395"/>
      <c r="AR120" s="1395"/>
      <c r="AS120" s="1395"/>
      <c r="AT120" s="1395"/>
    </row>
    <row r="121" spans="1:47" ht="24" customHeight="1">
      <c r="A121" s="1393"/>
      <c r="B121" s="1393"/>
      <c r="C121" s="1393"/>
      <c r="D121" s="1393"/>
      <c r="E121" s="1393"/>
      <c r="F121" s="1393"/>
      <c r="G121" s="1393"/>
      <c r="H121" s="1393"/>
      <c r="I121" s="1393"/>
      <c r="J121" s="1393"/>
      <c r="K121" s="1393"/>
      <c r="L121" s="1393"/>
      <c r="M121" s="1395"/>
      <c r="N121" s="1395"/>
      <c r="O121" s="1395"/>
      <c r="P121" s="1395"/>
      <c r="Q121" s="1395"/>
      <c r="R121" s="1395"/>
      <c r="S121" s="1395"/>
      <c r="T121" s="1395"/>
      <c r="U121" s="1395"/>
      <c r="V121" s="1395"/>
      <c r="W121" s="1395"/>
      <c r="X121" s="1395"/>
      <c r="Y121" s="1395"/>
      <c r="Z121" s="1395"/>
      <c r="AA121" s="1395"/>
      <c r="AB121" s="1395"/>
      <c r="AC121" s="1395"/>
      <c r="AD121" s="1393"/>
      <c r="AE121" s="1393"/>
      <c r="AF121" s="1393"/>
      <c r="AG121" s="1393"/>
      <c r="AH121" s="1395"/>
      <c r="AI121" s="1395"/>
      <c r="AJ121" s="1395"/>
      <c r="AK121" s="1395"/>
      <c r="AL121" s="1395"/>
      <c r="AM121" s="1395"/>
      <c r="AN121" s="1395"/>
      <c r="AO121" s="1395"/>
      <c r="AP121" s="1395"/>
      <c r="AQ121" s="1395"/>
      <c r="AR121" s="1395"/>
      <c r="AS121" s="1395"/>
      <c r="AT121" s="1395"/>
    </row>
    <row r="122" spans="1:47" ht="24" customHeight="1">
      <c r="A122" s="1393"/>
      <c r="B122" s="1393"/>
      <c r="C122" s="1393"/>
      <c r="D122" s="1393"/>
      <c r="E122" s="1393"/>
      <c r="F122" s="1393"/>
      <c r="G122" s="1393"/>
      <c r="H122" s="1393"/>
      <c r="I122" s="1393"/>
      <c r="J122" s="1393"/>
      <c r="K122" s="1393"/>
      <c r="L122" s="1393"/>
      <c r="M122" s="1399"/>
      <c r="N122" s="1399"/>
      <c r="O122" s="1399"/>
      <c r="P122" s="1399"/>
      <c r="Q122" s="1395"/>
      <c r="R122" s="1395"/>
      <c r="S122" s="1395"/>
      <c r="T122" s="1395"/>
      <c r="U122" s="1395"/>
      <c r="V122" s="1395"/>
      <c r="W122" s="1395"/>
      <c r="X122" s="1395"/>
      <c r="Y122" s="1395"/>
      <c r="Z122" s="1395"/>
      <c r="AA122" s="1395"/>
      <c r="AB122" s="1395"/>
      <c r="AC122" s="1395"/>
      <c r="AD122" s="1395"/>
      <c r="AE122" s="1395"/>
      <c r="AF122" s="1395"/>
      <c r="AG122" s="1395"/>
      <c r="AH122" s="1395"/>
      <c r="AI122" s="1395"/>
      <c r="AJ122" s="1395"/>
      <c r="AK122" s="1395"/>
      <c r="AL122" s="1395"/>
      <c r="AM122" s="1395"/>
      <c r="AN122" s="1395"/>
      <c r="AO122" s="1395"/>
      <c r="AP122" s="1395"/>
      <c r="AQ122" s="1395"/>
      <c r="AR122" s="1395"/>
      <c r="AS122" s="1395"/>
      <c r="AT122" s="1395"/>
    </row>
    <row r="123" spans="1:47" ht="24" customHeight="1">
      <c r="A123" s="1393"/>
      <c r="B123" s="1393"/>
      <c r="C123" s="1393"/>
      <c r="D123" s="1393"/>
      <c r="E123" s="1393"/>
      <c r="F123" s="1393"/>
      <c r="G123" s="1393"/>
      <c r="H123" s="1393"/>
      <c r="I123" s="1393"/>
      <c r="J123" s="1393"/>
      <c r="K123" s="1393"/>
      <c r="L123" s="1393"/>
      <c r="M123" s="1399"/>
      <c r="N123" s="1399"/>
      <c r="O123" s="1399"/>
      <c r="P123" s="1399"/>
      <c r="Q123" s="1395"/>
      <c r="R123" s="1395"/>
      <c r="S123" s="1395"/>
      <c r="T123" s="1395"/>
      <c r="U123" s="1395"/>
      <c r="V123" s="1395"/>
      <c r="W123" s="1395"/>
      <c r="X123" s="1395"/>
      <c r="Y123" s="1395"/>
      <c r="Z123" s="1395"/>
      <c r="AA123" s="1395"/>
      <c r="AB123" s="1395"/>
      <c r="AC123" s="1395"/>
      <c r="AD123" s="1399"/>
      <c r="AE123" s="1399"/>
      <c r="AF123" s="1399"/>
      <c r="AG123" s="1399"/>
      <c r="AH123" s="1400"/>
      <c r="AI123" s="1400"/>
      <c r="AJ123" s="1400"/>
      <c r="AK123" s="1400"/>
      <c r="AL123" s="1400"/>
      <c r="AM123" s="1400"/>
      <c r="AN123" s="1400"/>
      <c r="AO123" s="1400"/>
      <c r="AP123" s="1400"/>
      <c r="AQ123" s="1400"/>
      <c r="AR123" s="1400"/>
      <c r="AS123" s="1400"/>
      <c r="AT123" s="1400"/>
    </row>
    <row r="124" spans="1:47" ht="24" customHeight="1">
      <c r="A124" s="1393"/>
      <c r="B124" s="1393"/>
      <c r="C124" s="1393"/>
      <c r="D124" s="1393"/>
      <c r="E124" s="1393"/>
      <c r="F124" s="1393"/>
      <c r="G124" s="1393"/>
      <c r="H124" s="1393"/>
      <c r="I124" s="1393"/>
      <c r="J124" s="1393"/>
      <c r="K124" s="1393"/>
      <c r="L124" s="1393"/>
      <c r="M124" s="1399"/>
      <c r="N124" s="1399"/>
      <c r="O124" s="1399"/>
      <c r="P124" s="1399"/>
      <c r="Q124" s="1395"/>
      <c r="R124" s="1395"/>
      <c r="S124" s="1395"/>
      <c r="T124" s="1395"/>
      <c r="U124" s="1395"/>
      <c r="V124" s="1395"/>
      <c r="W124" s="1395"/>
      <c r="X124" s="1395"/>
      <c r="Y124" s="1395"/>
      <c r="Z124" s="1395"/>
      <c r="AA124" s="1395"/>
      <c r="AB124" s="1395"/>
      <c r="AC124" s="1395"/>
      <c r="AD124" s="1395"/>
      <c r="AE124" s="1395"/>
      <c r="AF124" s="1395"/>
      <c r="AG124" s="1395"/>
      <c r="AH124" s="1395"/>
      <c r="AI124" s="1395"/>
      <c r="AJ124" s="1395"/>
      <c r="AK124" s="1395"/>
      <c r="AL124" s="1395"/>
      <c r="AM124" s="1395"/>
      <c r="AN124" s="1395"/>
      <c r="AO124" s="1395"/>
      <c r="AP124" s="1395"/>
      <c r="AQ124" s="1395"/>
      <c r="AR124" s="1395"/>
      <c r="AS124" s="1395"/>
      <c r="AT124" s="1395"/>
    </row>
    <row r="125" spans="1:47" ht="24" customHeight="1">
      <c r="A125" s="1393"/>
      <c r="B125" s="1393"/>
      <c r="C125" s="1393"/>
      <c r="D125" s="1393"/>
      <c r="E125" s="1393"/>
      <c r="F125" s="1393"/>
      <c r="G125" s="1393"/>
      <c r="H125" s="1393"/>
      <c r="I125" s="1393"/>
      <c r="J125" s="1393"/>
      <c r="K125" s="1393"/>
      <c r="L125" s="1393"/>
      <c r="M125" s="1393"/>
      <c r="N125" s="1393"/>
      <c r="O125" s="1393"/>
      <c r="P125" s="1393"/>
      <c r="Q125" s="1395"/>
      <c r="R125" s="1395"/>
      <c r="S125" s="1395"/>
      <c r="T125" s="1395"/>
      <c r="U125" s="1395"/>
      <c r="V125" s="1395"/>
      <c r="W125" s="1395"/>
      <c r="X125" s="1395"/>
      <c r="Y125" s="1395"/>
      <c r="Z125" s="1395"/>
      <c r="AA125" s="1395"/>
      <c r="AB125" s="1395"/>
      <c r="AC125" s="1395"/>
      <c r="AD125" s="1396"/>
      <c r="AE125" s="1396"/>
      <c r="AF125" s="1396"/>
      <c r="AG125" s="1396"/>
      <c r="AH125" s="1395"/>
      <c r="AI125" s="1395"/>
      <c r="AJ125" s="1395"/>
      <c r="AK125" s="1395"/>
      <c r="AL125" s="1395"/>
      <c r="AM125" s="1395"/>
      <c r="AN125" s="1395"/>
      <c r="AO125" s="1395"/>
      <c r="AP125" s="1395"/>
      <c r="AQ125" s="1395"/>
      <c r="AR125" s="1395"/>
      <c r="AS125" s="1395"/>
      <c r="AT125" s="1395"/>
    </row>
    <row r="126" spans="1:47" ht="24" customHeight="1">
      <c r="A126" s="1393"/>
      <c r="B126" s="1393"/>
      <c r="C126" s="1393"/>
      <c r="D126" s="1393"/>
      <c r="E126" s="1393"/>
      <c r="F126" s="1393"/>
      <c r="G126" s="1393"/>
      <c r="H126" s="1393"/>
      <c r="I126" s="1393"/>
      <c r="J126" s="1393"/>
      <c r="K126" s="1393"/>
      <c r="L126" s="1393"/>
      <c r="M126" s="1397"/>
      <c r="N126" s="1397"/>
      <c r="O126" s="1397"/>
      <c r="P126" s="1397"/>
      <c r="Q126" s="1394"/>
      <c r="R126" s="1394"/>
      <c r="S126" s="1394"/>
      <c r="T126" s="1394"/>
      <c r="U126" s="1393"/>
      <c r="V126" s="1393"/>
      <c r="W126" s="1393"/>
      <c r="X126" s="1394"/>
      <c r="Y126" s="1394"/>
      <c r="Z126" s="1394"/>
      <c r="AA126" s="1398"/>
      <c r="AB126" s="1398"/>
      <c r="AC126" s="1398"/>
      <c r="AD126" s="1392"/>
      <c r="AE126" s="1393"/>
      <c r="AF126" s="1393"/>
      <c r="AG126" s="1393"/>
      <c r="AH126" s="1401"/>
      <c r="AI126" s="1401"/>
      <c r="AJ126" s="1401"/>
      <c r="AK126" s="1401"/>
      <c r="AL126" s="1401"/>
      <c r="AM126" s="1401"/>
      <c r="AN126" s="1401"/>
      <c r="AO126" s="1402"/>
      <c r="AP126" s="1402"/>
      <c r="AQ126" s="1402"/>
      <c r="AR126" s="1402"/>
      <c r="AS126" s="1402"/>
      <c r="AT126" s="1402"/>
    </row>
    <row r="127" spans="1:47" ht="64.5" customHeight="1">
      <c r="A127" s="1403"/>
      <c r="B127" s="1404"/>
      <c r="C127" s="1404"/>
      <c r="D127" s="1404"/>
      <c r="E127" s="1404"/>
      <c r="F127" s="1404"/>
      <c r="G127" s="1404"/>
      <c r="H127" s="1404"/>
      <c r="I127" s="1404"/>
      <c r="J127" s="1404"/>
      <c r="K127" s="1404"/>
      <c r="L127" s="1404"/>
      <c r="M127" s="1395"/>
      <c r="N127" s="1395"/>
      <c r="O127" s="1395"/>
      <c r="P127" s="1395"/>
      <c r="Q127" s="1395"/>
      <c r="R127" s="1395"/>
      <c r="S127" s="1395"/>
      <c r="T127" s="1395"/>
      <c r="U127" s="1395"/>
      <c r="V127" s="1395"/>
      <c r="W127" s="1395"/>
      <c r="X127" s="1395"/>
      <c r="Y127" s="1395"/>
      <c r="Z127" s="1395"/>
      <c r="AA127" s="1395"/>
      <c r="AB127" s="1395"/>
      <c r="AC127" s="1395"/>
      <c r="AD127" s="1395"/>
      <c r="AE127" s="1395"/>
      <c r="AF127" s="1395"/>
      <c r="AG127" s="1395"/>
      <c r="AH127" s="1395"/>
      <c r="AI127" s="1395"/>
      <c r="AJ127" s="1395"/>
      <c r="AK127" s="1395"/>
      <c r="AL127" s="1395"/>
      <c r="AM127" s="1395"/>
      <c r="AN127" s="1395"/>
      <c r="AO127" s="1395"/>
      <c r="AP127" s="1395"/>
      <c r="AQ127" s="1395"/>
      <c r="AR127" s="1395"/>
      <c r="AS127" s="1395"/>
      <c r="AT127" s="1395"/>
    </row>
    <row r="128" spans="1:47" ht="30" customHeight="1">
      <c r="A128" s="1393"/>
      <c r="B128" s="1393"/>
      <c r="C128" s="1393"/>
      <c r="D128" s="1393"/>
      <c r="E128" s="1393"/>
      <c r="F128" s="1393"/>
      <c r="G128" s="1393"/>
      <c r="H128" s="1393"/>
      <c r="I128" s="1393"/>
      <c r="J128" s="1393"/>
      <c r="K128" s="1393"/>
      <c r="L128" s="1393"/>
      <c r="M128" s="1393"/>
      <c r="N128" s="1393"/>
      <c r="O128" s="1393"/>
      <c r="P128" s="1393"/>
      <c r="Q128" s="1405"/>
      <c r="R128" s="1405"/>
      <c r="S128" s="1405"/>
      <c r="T128" s="1405"/>
      <c r="U128" s="1405"/>
      <c r="V128" s="1405"/>
      <c r="W128" s="1405"/>
      <c r="X128" s="1398"/>
      <c r="Y128" s="1398"/>
      <c r="Z128" s="1398"/>
      <c r="AA128" s="1398"/>
      <c r="AB128" s="1398"/>
      <c r="AC128" s="1398"/>
      <c r="AD128" s="1393"/>
      <c r="AE128" s="1393"/>
      <c r="AF128" s="1393"/>
      <c r="AG128" s="1393"/>
      <c r="AH128" s="1406"/>
      <c r="AI128" s="1406"/>
      <c r="AJ128" s="1406"/>
      <c r="AK128" s="1406"/>
      <c r="AL128" s="1406"/>
      <c r="AM128" s="1406"/>
      <c r="AN128" s="1406"/>
      <c r="AO128" s="1398"/>
      <c r="AP128" s="1398"/>
      <c r="AQ128" s="1398"/>
      <c r="AR128" s="1398"/>
      <c r="AS128" s="1398"/>
      <c r="AT128" s="1398"/>
    </row>
    <row r="129" spans="1:82" ht="40.25" customHeight="1">
      <c r="A129" s="1393"/>
      <c r="B129" s="1393"/>
      <c r="C129" s="1393"/>
      <c r="D129" s="1393"/>
      <c r="E129" s="1393"/>
      <c r="F129" s="1393"/>
      <c r="G129" s="1393"/>
      <c r="H129" s="1393"/>
      <c r="I129" s="1393"/>
      <c r="J129" s="1393"/>
      <c r="K129" s="1393"/>
      <c r="L129" s="1393"/>
      <c r="M129" s="1404"/>
      <c r="N129" s="1404"/>
      <c r="O129" s="1404"/>
      <c r="P129" s="1404"/>
      <c r="Q129" s="1407"/>
      <c r="R129" s="1407"/>
      <c r="S129" s="1407"/>
      <c r="T129" s="1407"/>
      <c r="U129" s="1407"/>
      <c r="V129" s="1407"/>
      <c r="W129" s="1407"/>
      <c r="X129" s="1407"/>
      <c r="Y129" s="1407"/>
      <c r="Z129" s="1407"/>
      <c r="AA129" s="1407"/>
      <c r="AB129" s="1407"/>
      <c r="AC129" s="1407"/>
      <c r="AD129" s="1407"/>
      <c r="AE129" s="1407"/>
      <c r="AF129" s="1407"/>
      <c r="AG129" s="1407"/>
      <c r="AH129" s="1407"/>
      <c r="AI129" s="1407"/>
      <c r="AJ129" s="1407"/>
      <c r="AK129" s="1407"/>
      <c r="AL129" s="1407"/>
      <c r="AM129" s="1407"/>
      <c r="AN129" s="1407"/>
      <c r="AO129" s="1407"/>
      <c r="AP129" s="1407"/>
      <c r="AQ129" s="1407"/>
      <c r="AR129" s="1407"/>
      <c r="AS129" s="1407"/>
      <c r="AT129" s="1407"/>
    </row>
    <row r="130" spans="1:82" ht="24" customHeight="1">
      <c r="A130" s="1408"/>
      <c r="B130" s="1408"/>
      <c r="C130" s="1408"/>
      <c r="D130" s="1408"/>
      <c r="E130" s="1408"/>
      <c r="F130" s="1408"/>
      <c r="G130" s="1408"/>
      <c r="H130" s="1408"/>
      <c r="I130" s="1408"/>
      <c r="J130" s="1408"/>
      <c r="K130" s="1408"/>
      <c r="L130" s="1408"/>
      <c r="M130" s="1408"/>
      <c r="N130" s="1408"/>
      <c r="O130" s="1408"/>
      <c r="P130" s="1408"/>
      <c r="Q130" s="1408"/>
      <c r="R130" s="1408"/>
      <c r="S130" s="1408"/>
      <c r="T130" s="1408"/>
      <c r="U130" s="1408"/>
      <c r="V130" s="1408"/>
      <c r="W130" s="1408"/>
      <c r="X130" s="1408"/>
      <c r="Y130" s="1408"/>
      <c r="Z130" s="1408"/>
      <c r="AA130" s="1408"/>
      <c r="AB130" s="1408"/>
      <c r="AC130" s="1408"/>
      <c r="AD130" s="1408"/>
      <c r="AE130" s="1408"/>
      <c r="AF130" s="1408"/>
      <c r="AG130" s="1408"/>
      <c r="AH130" s="1408"/>
      <c r="AI130" s="1408"/>
      <c r="AJ130" s="1408"/>
      <c r="AK130" s="1408"/>
      <c r="AL130" s="1408"/>
      <c r="AM130" s="1409"/>
      <c r="AN130" s="1409"/>
      <c r="AO130" s="1409"/>
      <c r="AP130" s="1409"/>
      <c r="AQ130" s="1409"/>
      <c r="AR130" s="1409"/>
      <c r="AS130" s="1409"/>
      <c r="AT130" s="1409"/>
    </row>
    <row r="131" spans="1:82" ht="15" customHeight="1">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c r="W131" s="214"/>
      <c r="X131" s="214"/>
      <c r="Y131" s="214"/>
      <c r="Z131" s="214"/>
      <c r="AA131" s="214"/>
      <c r="AB131" s="214"/>
      <c r="AC131" s="214"/>
      <c r="AD131" s="214"/>
      <c r="AE131" s="214"/>
      <c r="AF131" s="214"/>
      <c r="AG131" s="214"/>
      <c r="AH131" s="214"/>
      <c r="AI131" s="214"/>
      <c r="AJ131" s="214"/>
      <c r="AK131" s="214"/>
      <c r="AL131" s="214"/>
      <c r="AM131" s="214"/>
      <c r="AN131" s="214"/>
      <c r="AO131" s="214"/>
      <c r="AP131" s="214"/>
      <c r="AQ131" s="214"/>
      <c r="AR131" s="214"/>
      <c r="AS131" s="214"/>
      <c r="AT131" s="214"/>
    </row>
    <row r="132" spans="1:82" ht="24" customHeight="1">
      <c r="A132" s="1392"/>
      <c r="B132" s="1393"/>
      <c r="C132" s="1393"/>
      <c r="D132" s="1394"/>
      <c r="E132" s="1394"/>
      <c r="F132" s="1394"/>
      <c r="G132" s="1394"/>
      <c r="H132" s="1393"/>
      <c r="I132" s="1393"/>
      <c r="J132" s="1393"/>
      <c r="K132" s="1393"/>
      <c r="L132" s="1393"/>
      <c r="M132" s="1395"/>
      <c r="N132" s="1395"/>
      <c r="O132" s="1395"/>
      <c r="P132" s="1395"/>
      <c r="Q132" s="1395"/>
      <c r="R132" s="1395"/>
      <c r="S132" s="1395"/>
      <c r="T132" s="1395"/>
      <c r="U132" s="1395"/>
      <c r="V132" s="1395"/>
      <c r="W132" s="1395"/>
      <c r="X132" s="1395"/>
      <c r="Y132" s="1395"/>
      <c r="Z132" s="1395"/>
      <c r="AA132" s="1395"/>
      <c r="AB132" s="1395"/>
      <c r="AC132" s="1395"/>
      <c r="AD132" s="1392"/>
      <c r="AE132" s="1393"/>
      <c r="AF132" s="1393"/>
      <c r="AG132" s="1393"/>
      <c r="AH132" s="1395"/>
      <c r="AI132" s="1395"/>
      <c r="AJ132" s="1395"/>
      <c r="AK132" s="1395"/>
      <c r="AL132" s="1395"/>
      <c r="AM132" s="1395"/>
      <c r="AN132" s="1395"/>
      <c r="AO132" s="1395"/>
      <c r="AP132" s="1395"/>
      <c r="AQ132" s="1395"/>
      <c r="AR132" s="1395"/>
      <c r="AS132" s="1395"/>
      <c r="AT132" s="1395"/>
    </row>
    <row r="133" spans="1:82" ht="24" customHeight="1">
      <c r="A133" s="1393"/>
      <c r="B133" s="1393"/>
      <c r="C133" s="1393"/>
      <c r="D133" s="1393"/>
      <c r="E133" s="1393"/>
      <c r="F133" s="1393"/>
      <c r="G133" s="1393"/>
      <c r="H133" s="1393"/>
      <c r="I133" s="1393"/>
      <c r="J133" s="1393"/>
      <c r="K133" s="1393"/>
      <c r="L133" s="1393"/>
      <c r="M133" s="1395"/>
      <c r="N133" s="1395"/>
      <c r="O133" s="1395"/>
      <c r="P133" s="1395"/>
      <c r="Q133" s="1395"/>
      <c r="R133" s="1395"/>
      <c r="S133" s="1395"/>
      <c r="T133" s="1395"/>
      <c r="U133" s="1395"/>
      <c r="V133" s="1395"/>
      <c r="W133" s="1395"/>
      <c r="X133" s="1395"/>
      <c r="Y133" s="1395"/>
      <c r="Z133" s="1395"/>
      <c r="AA133" s="1395"/>
      <c r="AB133" s="1395"/>
      <c r="AC133" s="1395"/>
      <c r="AD133" s="1393"/>
      <c r="AE133" s="1393"/>
      <c r="AF133" s="1393"/>
      <c r="AG133" s="1393"/>
      <c r="AH133" s="1395"/>
      <c r="AI133" s="1395"/>
      <c r="AJ133" s="1395"/>
      <c r="AK133" s="1395"/>
      <c r="AL133" s="1395"/>
      <c r="AM133" s="1395"/>
      <c r="AN133" s="1395"/>
      <c r="AO133" s="1395"/>
      <c r="AP133" s="1395"/>
      <c r="AQ133" s="1395"/>
      <c r="AR133" s="1395"/>
      <c r="AS133" s="1395"/>
      <c r="AT133" s="1395"/>
    </row>
    <row r="134" spans="1:82" ht="24" customHeight="1">
      <c r="A134" s="1393"/>
      <c r="B134" s="1393"/>
      <c r="C134" s="1393"/>
      <c r="D134" s="1393"/>
      <c r="E134" s="1393"/>
      <c r="F134" s="1393"/>
      <c r="G134" s="1393"/>
      <c r="H134" s="1393"/>
      <c r="I134" s="1393"/>
      <c r="J134" s="1393"/>
      <c r="K134" s="1393"/>
      <c r="L134" s="1393"/>
      <c r="M134" s="1399"/>
      <c r="N134" s="1399"/>
      <c r="O134" s="1399"/>
      <c r="P134" s="1399"/>
      <c r="Q134" s="1395"/>
      <c r="R134" s="1395"/>
      <c r="S134" s="1395"/>
      <c r="T134" s="1395"/>
      <c r="U134" s="1395"/>
      <c r="V134" s="1395"/>
      <c r="W134" s="1395"/>
      <c r="X134" s="1395"/>
      <c r="Y134" s="1395"/>
      <c r="Z134" s="1395"/>
      <c r="AA134" s="1395"/>
      <c r="AB134" s="1395"/>
      <c r="AC134" s="1395"/>
      <c r="AD134" s="1395"/>
      <c r="AE134" s="1395"/>
      <c r="AF134" s="1395"/>
      <c r="AG134" s="1395"/>
      <c r="AH134" s="1395"/>
      <c r="AI134" s="1395"/>
      <c r="AJ134" s="1395"/>
      <c r="AK134" s="1395"/>
      <c r="AL134" s="1395"/>
      <c r="AM134" s="1395"/>
      <c r="AN134" s="1395"/>
      <c r="AO134" s="1395"/>
      <c r="AP134" s="1395"/>
      <c r="AQ134" s="1395"/>
      <c r="AR134" s="1395"/>
      <c r="AS134" s="1395"/>
      <c r="AT134" s="139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row>
    <row r="135" spans="1:82" ht="24" customHeight="1">
      <c r="A135" s="1393"/>
      <c r="B135" s="1393"/>
      <c r="C135" s="1393"/>
      <c r="D135" s="1393"/>
      <c r="E135" s="1393"/>
      <c r="F135" s="1393"/>
      <c r="G135" s="1393"/>
      <c r="H135" s="1393"/>
      <c r="I135" s="1393"/>
      <c r="J135" s="1393"/>
      <c r="K135" s="1393"/>
      <c r="L135" s="1393"/>
      <c r="M135" s="1399"/>
      <c r="N135" s="1399"/>
      <c r="O135" s="1399"/>
      <c r="P135" s="1399"/>
      <c r="Q135" s="1395"/>
      <c r="R135" s="1395"/>
      <c r="S135" s="1395"/>
      <c r="T135" s="1395"/>
      <c r="U135" s="1395"/>
      <c r="V135" s="1395"/>
      <c r="W135" s="1395"/>
      <c r="X135" s="1395"/>
      <c r="Y135" s="1395"/>
      <c r="Z135" s="1395"/>
      <c r="AA135" s="1395"/>
      <c r="AB135" s="1395"/>
      <c r="AC135" s="1395"/>
      <c r="AD135" s="1399"/>
      <c r="AE135" s="1399"/>
      <c r="AF135" s="1399"/>
      <c r="AG135" s="1399"/>
      <c r="AH135" s="1400"/>
      <c r="AI135" s="1400"/>
      <c r="AJ135" s="1400"/>
      <c r="AK135" s="1400"/>
      <c r="AL135" s="1400"/>
      <c r="AM135" s="1400"/>
      <c r="AN135" s="1400"/>
      <c r="AO135" s="1400"/>
      <c r="AP135" s="1400"/>
      <c r="AQ135" s="1400"/>
      <c r="AR135" s="1400"/>
      <c r="AS135" s="1400"/>
      <c r="AT135" s="1400"/>
      <c r="BC135" s="1369"/>
      <c r="BD135" s="1369"/>
      <c r="BE135" s="1369"/>
      <c r="BF135" s="1369"/>
      <c r="BG135" s="1369"/>
      <c r="BH135" s="1369"/>
      <c r="BI135" s="1369"/>
      <c r="BJ135" s="1369"/>
      <c r="BK135" s="1369"/>
      <c r="BL135" s="1369"/>
      <c r="BM135" s="1369"/>
      <c r="BN135" s="1369"/>
      <c r="BO135" s="1369"/>
      <c r="BP135" s="1369"/>
      <c r="BQ135" s="1369"/>
      <c r="BR135" s="1369"/>
      <c r="BS135" s="1369"/>
      <c r="BT135" s="1369"/>
      <c r="BU135" s="1369"/>
      <c r="BV135" s="1369"/>
      <c r="BW135" s="1369"/>
      <c r="BX135" s="1369"/>
      <c r="BY135" s="1369"/>
      <c r="BZ135" s="1369"/>
      <c r="CA135" s="1369"/>
      <c r="CB135" s="1369"/>
      <c r="CC135" s="1369"/>
      <c r="CD135" s="1369"/>
    </row>
    <row r="136" spans="1:82" ht="24" customHeight="1">
      <c r="A136" s="1393"/>
      <c r="B136" s="1393"/>
      <c r="C136" s="1393"/>
      <c r="D136" s="1393"/>
      <c r="E136" s="1393"/>
      <c r="F136" s="1393"/>
      <c r="G136" s="1393"/>
      <c r="H136" s="1393"/>
      <c r="I136" s="1393"/>
      <c r="J136" s="1393"/>
      <c r="K136" s="1393"/>
      <c r="L136" s="1393"/>
      <c r="M136" s="1399"/>
      <c r="N136" s="1399"/>
      <c r="O136" s="1399"/>
      <c r="P136" s="1399"/>
      <c r="Q136" s="1395"/>
      <c r="R136" s="1395"/>
      <c r="S136" s="1395"/>
      <c r="T136" s="1395"/>
      <c r="U136" s="1395"/>
      <c r="V136" s="1395"/>
      <c r="W136" s="1395"/>
      <c r="X136" s="1395"/>
      <c r="Y136" s="1395"/>
      <c r="Z136" s="1395"/>
      <c r="AA136" s="1395"/>
      <c r="AB136" s="1395"/>
      <c r="AC136" s="1395"/>
      <c r="AD136" s="1395"/>
      <c r="AE136" s="1395"/>
      <c r="AF136" s="1395"/>
      <c r="AG136" s="1395"/>
      <c r="AH136" s="1395"/>
      <c r="AI136" s="1395"/>
      <c r="AJ136" s="1395"/>
      <c r="AK136" s="1395"/>
      <c r="AL136" s="1395"/>
      <c r="AM136" s="1395"/>
      <c r="AN136" s="1395"/>
      <c r="AO136" s="1395"/>
      <c r="AP136" s="1395"/>
      <c r="AQ136" s="1395"/>
      <c r="AR136" s="1395"/>
      <c r="AS136" s="1395"/>
      <c r="AT136" s="1395"/>
      <c r="BC136" s="1369"/>
      <c r="BD136" s="1369"/>
      <c r="BE136" s="1369"/>
      <c r="BF136" s="1369"/>
      <c r="BG136" s="1369"/>
      <c r="BH136" s="1369"/>
      <c r="BI136" s="1369"/>
      <c r="BJ136" s="1369"/>
      <c r="BK136" s="1369"/>
      <c r="BL136" s="1369"/>
      <c r="BM136" s="1369"/>
      <c r="BN136" s="1369"/>
      <c r="BO136" s="1369"/>
      <c r="BP136" s="1369"/>
      <c r="BQ136" s="1369"/>
      <c r="BR136" s="1369"/>
      <c r="BS136" s="1369"/>
      <c r="BT136" s="1369"/>
      <c r="BU136" s="1369"/>
      <c r="BV136" s="1369"/>
      <c r="BW136" s="1369"/>
      <c r="BX136" s="1369"/>
      <c r="BY136" s="1369"/>
      <c r="BZ136" s="1369"/>
      <c r="CA136" s="1369"/>
      <c r="CB136" s="1369"/>
      <c r="CC136" s="1369"/>
      <c r="CD136" s="1369"/>
    </row>
    <row r="137" spans="1:82" ht="24" customHeight="1">
      <c r="A137" s="1393"/>
      <c r="B137" s="1393"/>
      <c r="C137" s="1393"/>
      <c r="D137" s="1393"/>
      <c r="E137" s="1393"/>
      <c r="F137" s="1393"/>
      <c r="G137" s="1393"/>
      <c r="H137" s="1393"/>
      <c r="I137" s="1393"/>
      <c r="J137" s="1393"/>
      <c r="K137" s="1393"/>
      <c r="L137" s="1393"/>
      <c r="M137" s="1393"/>
      <c r="N137" s="1393"/>
      <c r="O137" s="1393"/>
      <c r="P137" s="1393"/>
      <c r="Q137" s="1395"/>
      <c r="R137" s="1395"/>
      <c r="S137" s="1395"/>
      <c r="T137" s="1395"/>
      <c r="U137" s="1395"/>
      <c r="V137" s="1395"/>
      <c r="W137" s="1395"/>
      <c r="X137" s="1395"/>
      <c r="Y137" s="1395"/>
      <c r="Z137" s="1395"/>
      <c r="AA137" s="1395"/>
      <c r="AB137" s="1395"/>
      <c r="AC137" s="1395"/>
      <c r="AD137" s="1396"/>
      <c r="AE137" s="1396"/>
      <c r="AF137" s="1396"/>
      <c r="AG137" s="1396"/>
      <c r="AH137" s="1395"/>
      <c r="AI137" s="1395"/>
      <c r="AJ137" s="1395"/>
      <c r="AK137" s="1395"/>
      <c r="AL137" s="1395"/>
      <c r="AM137" s="1395"/>
      <c r="AN137" s="1395"/>
      <c r="AO137" s="1395"/>
      <c r="AP137" s="1395"/>
      <c r="AQ137" s="1395"/>
      <c r="AR137" s="1395"/>
      <c r="AS137" s="1395"/>
      <c r="AT137" s="1395"/>
    </row>
    <row r="138" spans="1:82" ht="24" customHeight="1">
      <c r="A138" s="1393"/>
      <c r="B138" s="1393"/>
      <c r="C138" s="1393"/>
      <c r="D138" s="1393"/>
      <c r="E138" s="1393"/>
      <c r="F138" s="1393"/>
      <c r="G138" s="1393"/>
      <c r="H138" s="1393"/>
      <c r="I138" s="1393"/>
      <c r="J138" s="1393"/>
      <c r="K138" s="1393"/>
      <c r="L138" s="1393"/>
      <c r="M138" s="1397"/>
      <c r="N138" s="1397"/>
      <c r="O138" s="1397"/>
      <c r="P138" s="1397"/>
      <c r="Q138" s="1394"/>
      <c r="R138" s="1394"/>
      <c r="S138" s="1394"/>
      <c r="T138" s="1394"/>
      <c r="U138" s="1393"/>
      <c r="V138" s="1393"/>
      <c r="W138" s="1393"/>
      <c r="X138" s="1394"/>
      <c r="Y138" s="1394"/>
      <c r="Z138" s="1394"/>
      <c r="AA138" s="1398"/>
      <c r="AB138" s="1398"/>
      <c r="AC138" s="1398"/>
      <c r="AD138" s="1392"/>
      <c r="AE138" s="1393"/>
      <c r="AF138" s="1393"/>
      <c r="AG138" s="1393"/>
      <c r="AH138" s="1401"/>
      <c r="AI138" s="1401"/>
      <c r="AJ138" s="1401"/>
      <c r="AK138" s="1401"/>
      <c r="AL138" s="1401"/>
      <c r="AM138" s="1401"/>
      <c r="AN138" s="1401"/>
      <c r="AO138" s="1402"/>
      <c r="AP138" s="1402"/>
      <c r="AQ138" s="1402"/>
      <c r="AR138" s="1402"/>
      <c r="AS138" s="1402"/>
      <c r="AT138" s="1402"/>
    </row>
    <row r="139" spans="1:82" ht="64.5" customHeight="1">
      <c r="A139" s="1403"/>
      <c r="B139" s="1404"/>
      <c r="C139" s="1404"/>
      <c r="D139" s="1404"/>
      <c r="E139" s="1404"/>
      <c r="F139" s="1404"/>
      <c r="G139" s="1404"/>
      <c r="H139" s="1404"/>
      <c r="I139" s="1404"/>
      <c r="J139" s="1404"/>
      <c r="K139" s="1404"/>
      <c r="L139" s="1404"/>
      <c r="M139" s="1395"/>
      <c r="N139" s="1395"/>
      <c r="O139" s="1395"/>
      <c r="P139" s="1395"/>
      <c r="Q139" s="1395"/>
      <c r="R139" s="1395"/>
      <c r="S139" s="1395"/>
      <c r="T139" s="1395"/>
      <c r="U139" s="1395"/>
      <c r="V139" s="1395"/>
      <c r="W139" s="1395"/>
      <c r="X139" s="1395"/>
      <c r="Y139" s="1395"/>
      <c r="Z139" s="1395"/>
      <c r="AA139" s="1395"/>
      <c r="AB139" s="1395"/>
      <c r="AC139" s="1395"/>
      <c r="AD139" s="1395"/>
      <c r="AE139" s="1395"/>
      <c r="AF139" s="1395"/>
      <c r="AG139" s="1395"/>
      <c r="AH139" s="1395"/>
      <c r="AI139" s="1395"/>
      <c r="AJ139" s="1395"/>
      <c r="AK139" s="1395"/>
      <c r="AL139" s="1395"/>
      <c r="AM139" s="1395"/>
      <c r="AN139" s="1395"/>
      <c r="AO139" s="1395"/>
      <c r="AP139" s="1395"/>
      <c r="AQ139" s="1395"/>
      <c r="AR139" s="1395"/>
      <c r="AS139" s="1395"/>
      <c r="AT139" s="1395"/>
    </row>
    <row r="140" spans="1:82" ht="30" customHeight="1">
      <c r="A140" s="1393"/>
      <c r="B140" s="1393"/>
      <c r="C140" s="1393"/>
      <c r="D140" s="1393"/>
      <c r="E140" s="1393"/>
      <c r="F140" s="1393"/>
      <c r="G140" s="1393"/>
      <c r="H140" s="1393"/>
      <c r="I140" s="1393"/>
      <c r="J140" s="1393"/>
      <c r="K140" s="1393"/>
      <c r="L140" s="1393"/>
      <c r="M140" s="1393"/>
      <c r="N140" s="1393"/>
      <c r="O140" s="1393"/>
      <c r="P140" s="1393"/>
      <c r="Q140" s="1405"/>
      <c r="R140" s="1405"/>
      <c r="S140" s="1405"/>
      <c r="T140" s="1405"/>
      <c r="U140" s="1405"/>
      <c r="V140" s="1405"/>
      <c r="W140" s="1405"/>
      <c r="X140" s="1398"/>
      <c r="Y140" s="1398"/>
      <c r="Z140" s="1398"/>
      <c r="AA140" s="1398"/>
      <c r="AB140" s="1398"/>
      <c r="AC140" s="1398"/>
      <c r="AD140" s="1393"/>
      <c r="AE140" s="1393"/>
      <c r="AF140" s="1393"/>
      <c r="AG140" s="1393"/>
      <c r="AH140" s="1406"/>
      <c r="AI140" s="1406"/>
      <c r="AJ140" s="1406"/>
      <c r="AK140" s="1406"/>
      <c r="AL140" s="1406"/>
      <c r="AM140" s="1406"/>
      <c r="AN140" s="1406"/>
      <c r="AO140" s="1398"/>
      <c r="AP140" s="1398"/>
      <c r="AQ140" s="1398"/>
      <c r="AR140" s="1398"/>
      <c r="AS140" s="1398"/>
      <c r="AT140" s="1398"/>
    </row>
    <row r="141" spans="1:82" ht="40.25" customHeight="1">
      <c r="A141" s="1393"/>
      <c r="B141" s="1393"/>
      <c r="C141" s="1393"/>
      <c r="D141" s="1393"/>
      <c r="E141" s="1393"/>
      <c r="F141" s="1393"/>
      <c r="G141" s="1393"/>
      <c r="H141" s="1393"/>
      <c r="I141" s="1393"/>
      <c r="J141" s="1393"/>
      <c r="K141" s="1393"/>
      <c r="L141" s="1393"/>
      <c r="M141" s="1404"/>
      <c r="N141" s="1404"/>
      <c r="O141" s="1404"/>
      <c r="P141" s="1404"/>
      <c r="Q141" s="1407"/>
      <c r="R141" s="1407"/>
      <c r="S141" s="1407"/>
      <c r="T141" s="1407"/>
      <c r="U141" s="1407"/>
      <c r="V141" s="1407"/>
      <c r="W141" s="1407"/>
      <c r="X141" s="1407"/>
      <c r="Y141" s="1407"/>
      <c r="Z141" s="1407"/>
      <c r="AA141" s="1407"/>
      <c r="AB141" s="1407"/>
      <c r="AC141" s="1407"/>
      <c r="AD141" s="1407"/>
      <c r="AE141" s="1407"/>
      <c r="AF141" s="1407"/>
      <c r="AG141" s="1407"/>
      <c r="AH141" s="1407"/>
      <c r="AI141" s="1407"/>
      <c r="AJ141" s="1407"/>
      <c r="AK141" s="1407"/>
      <c r="AL141" s="1407"/>
      <c r="AM141" s="1407"/>
      <c r="AN141" s="1407"/>
      <c r="AO141" s="1407"/>
      <c r="AP141" s="1407"/>
      <c r="AQ141" s="1407"/>
      <c r="AR141" s="1407"/>
      <c r="AS141" s="1407"/>
      <c r="AT141" s="1407"/>
    </row>
    <row r="142" spans="1:82" ht="24" customHeight="1">
      <c r="A142" s="1408"/>
      <c r="B142" s="1408"/>
      <c r="C142" s="1408"/>
      <c r="D142" s="1408"/>
      <c r="E142" s="1408"/>
      <c r="F142" s="1408"/>
      <c r="G142" s="1408"/>
      <c r="H142" s="1408"/>
      <c r="I142" s="1408"/>
      <c r="J142" s="1408"/>
      <c r="K142" s="1408"/>
      <c r="L142" s="1408"/>
      <c r="M142" s="1408"/>
      <c r="N142" s="1408"/>
      <c r="O142" s="1408"/>
      <c r="P142" s="1408"/>
      <c r="Q142" s="1408"/>
      <c r="R142" s="1408"/>
      <c r="S142" s="1408"/>
      <c r="T142" s="1408"/>
      <c r="U142" s="1408"/>
      <c r="V142" s="1408"/>
      <c r="W142" s="1408"/>
      <c r="X142" s="1408"/>
      <c r="Y142" s="1408"/>
      <c r="Z142" s="1408"/>
      <c r="AA142" s="1408"/>
      <c r="AB142" s="1408"/>
      <c r="AC142" s="1408"/>
      <c r="AD142" s="1408"/>
      <c r="AE142" s="1408"/>
      <c r="AF142" s="1408"/>
      <c r="AG142" s="1408"/>
      <c r="AH142" s="1408"/>
      <c r="AI142" s="1408"/>
      <c r="AJ142" s="1408"/>
      <c r="AK142" s="1408"/>
      <c r="AL142" s="1408"/>
      <c r="AM142" s="1409"/>
      <c r="AN142" s="1409"/>
      <c r="AO142" s="1409"/>
      <c r="AP142" s="1409"/>
      <c r="AQ142" s="1409"/>
      <c r="AR142" s="1409"/>
      <c r="AS142" s="1409"/>
      <c r="AT142" s="1409"/>
    </row>
    <row r="143" spans="1:82" ht="15" customHeight="1">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2"/>
      <c r="AC143" s="212"/>
      <c r="AD143" s="212"/>
      <c r="AE143" s="212"/>
      <c r="AF143" s="212"/>
      <c r="AG143" s="212"/>
      <c r="AH143" s="212"/>
      <c r="AI143" s="212"/>
      <c r="AJ143" s="212"/>
      <c r="AK143" s="212"/>
      <c r="AL143" s="212"/>
      <c r="AM143" s="212"/>
      <c r="AN143" s="212"/>
      <c r="AO143" s="212"/>
      <c r="AP143" s="212"/>
      <c r="AQ143" s="212"/>
      <c r="AR143" s="212"/>
      <c r="AS143" s="212"/>
      <c r="AT143" s="212"/>
    </row>
    <row r="144" spans="1:82" ht="24" customHeight="1">
      <c r="A144" s="1392"/>
      <c r="B144" s="1393"/>
      <c r="C144" s="1393"/>
      <c r="D144" s="1394"/>
      <c r="E144" s="1394"/>
      <c r="F144" s="1394"/>
      <c r="G144" s="1394"/>
      <c r="H144" s="1393"/>
      <c r="I144" s="1393"/>
      <c r="J144" s="1393"/>
      <c r="K144" s="1393"/>
      <c r="L144" s="1393"/>
      <c r="M144" s="1395"/>
      <c r="N144" s="1395"/>
      <c r="O144" s="1395"/>
      <c r="P144" s="1395"/>
      <c r="Q144" s="1395"/>
      <c r="R144" s="1395"/>
      <c r="S144" s="1395"/>
      <c r="T144" s="1395"/>
      <c r="U144" s="1395"/>
      <c r="V144" s="1395"/>
      <c r="W144" s="1395"/>
      <c r="X144" s="1395"/>
      <c r="Y144" s="1395"/>
      <c r="Z144" s="1395"/>
      <c r="AA144" s="1395"/>
      <c r="AB144" s="1395"/>
      <c r="AC144" s="1395"/>
      <c r="AD144" s="1392"/>
      <c r="AE144" s="1393"/>
      <c r="AF144" s="1393"/>
      <c r="AG144" s="1393"/>
      <c r="AH144" s="1395"/>
      <c r="AI144" s="1395"/>
      <c r="AJ144" s="1395"/>
      <c r="AK144" s="1395"/>
      <c r="AL144" s="1395"/>
      <c r="AM144" s="1395"/>
      <c r="AN144" s="1395"/>
      <c r="AO144" s="1395"/>
      <c r="AP144" s="1395"/>
      <c r="AQ144" s="1395"/>
      <c r="AR144" s="1395"/>
      <c r="AS144" s="1395"/>
      <c r="AT144" s="1395"/>
    </row>
    <row r="145" spans="1:47" ht="24" customHeight="1">
      <c r="A145" s="1393"/>
      <c r="B145" s="1393"/>
      <c r="C145" s="1393"/>
      <c r="D145" s="1393"/>
      <c r="E145" s="1393"/>
      <c r="F145" s="1393"/>
      <c r="G145" s="1393"/>
      <c r="H145" s="1393"/>
      <c r="I145" s="1393"/>
      <c r="J145" s="1393"/>
      <c r="K145" s="1393"/>
      <c r="L145" s="1393"/>
      <c r="M145" s="1395"/>
      <c r="N145" s="1395"/>
      <c r="O145" s="1395"/>
      <c r="P145" s="1395"/>
      <c r="Q145" s="1395"/>
      <c r="R145" s="1395"/>
      <c r="S145" s="1395"/>
      <c r="T145" s="1395"/>
      <c r="U145" s="1395"/>
      <c r="V145" s="1395"/>
      <c r="W145" s="1395"/>
      <c r="X145" s="1395"/>
      <c r="Y145" s="1395"/>
      <c r="Z145" s="1395"/>
      <c r="AA145" s="1395"/>
      <c r="AB145" s="1395"/>
      <c r="AC145" s="1395"/>
      <c r="AD145" s="1393"/>
      <c r="AE145" s="1393"/>
      <c r="AF145" s="1393"/>
      <c r="AG145" s="1393"/>
      <c r="AH145" s="1395"/>
      <c r="AI145" s="1395"/>
      <c r="AJ145" s="1395"/>
      <c r="AK145" s="1395"/>
      <c r="AL145" s="1395"/>
      <c r="AM145" s="1395"/>
      <c r="AN145" s="1395"/>
      <c r="AO145" s="1395"/>
      <c r="AP145" s="1395"/>
      <c r="AQ145" s="1395"/>
      <c r="AR145" s="1395"/>
      <c r="AS145" s="1395"/>
      <c r="AT145" s="1395"/>
    </row>
    <row r="146" spans="1:47" ht="24" customHeight="1">
      <c r="A146" s="1393"/>
      <c r="B146" s="1393"/>
      <c r="C146" s="1393"/>
      <c r="D146" s="1393"/>
      <c r="E146" s="1393"/>
      <c r="F146" s="1393"/>
      <c r="G146" s="1393"/>
      <c r="H146" s="1393"/>
      <c r="I146" s="1393"/>
      <c r="J146" s="1393"/>
      <c r="K146" s="1393"/>
      <c r="L146" s="1393"/>
      <c r="M146" s="1399"/>
      <c r="N146" s="1399"/>
      <c r="O146" s="1399"/>
      <c r="P146" s="1399"/>
      <c r="Q146" s="1395"/>
      <c r="R146" s="1395"/>
      <c r="S146" s="1395"/>
      <c r="T146" s="1395"/>
      <c r="U146" s="1395"/>
      <c r="V146" s="1395"/>
      <c r="W146" s="1395"/>
      <c r="X146" s="1395"/>
      <c r="Y146" s="1395"/>
      <c r="Z146" s="1395"/>
      <c r="AA146" s="1395"/>
      <c r="AB146" s="1395"/>
      <c r="AC146" s="1395"/>
      <c r="AD146" s="1395"/>
      <c r="AE146" s="1395"/>
      <c r="AF146" s="1395"/>
      <c r="AG146" s="1395"/>
      <c r="AH146" s="1395"/>
      <c r="AI146" s="1395"/>
      <c r="AJ146" s="1395"/>
      <c r="AK146" s="1395"/>
      <c r="AL146" s="1395"/>
      <c r="AM146" s="1395"/>
      <c r="AN146" s="1395"/>
      <c r="AO146" s="1395"/>
      <c r="AP146" s="1395"/>
      <c r="AQ146" s="1395"/>
      <c r="AR146" s="1395"/>
      <c r="AS146" s="1395"/>
      <c r="AT146" s="1395"/>
    </row>
    <row r="147" spans="1:47" ht="24" customHeight="1">
      <c r="A147" s="1393"/>
      <c r="B147" s="1393"/>
      <c r="C147" s="1393"/>
      <c r="D147" s="1393"/>
      <c r="E147" s="1393"/>
      <c r="F147" s="1393"/>
      <c r="G147" s="1393"/>
      <c r="H147" s="1393"/>
      <c r="I147" s="1393"/>
      <c r="J147" s="1393"/>
      <c r="K147" s="1393"/>
      <c r="L147" s="1393"/>
      <c r="M147" s="1399"/>
      <c r="N147" s="1399"/>
      <c r="O147" s="1399"/>
      <c r="P147" s="1399"/>
      <c r="Q147" s="1395"/>
      <c r="R147" s="1395"/>
      <c r="S147" s="1395"/>
      <c r="T147" s="1395"/>
      <c r="U147" s="1395"/>
      <c r="V147" s="1395"/>
      <c r="W147" s="1395"/>
      <c r="X147" s="1395"/>
      <c r="Y147" s="1395"/>
      <c r="Z147" s="1395"/>
      <c r="AA147" s="1395"/>
      <c r="AB147" s="1395"/>
      <c r="AC147" s="1395"/>
      <c r="AD147" s="1399"/>
      <c r="AE147" s="1399"/>
      <c r="AF147" s="1399"/>
      <c r="AG147" s="1399"/>
      <c r="AH147" s="1400"/>
      <c r="AI147" s="1400"/>
      <c r="AJ147" s="1400"/>
      <c r="AK147" s="1400"/>
      <c r="AL147" s="1400"/>
      <c r="AM147" s="1400"/>
      <c r="AN147" s="1400"/>
      <c r="AO147" s="1400"/>
      <c r="AP147" s="1400"/>
      <c r="AQ147" s="1400"/>
      <c r="AR147" s="1400"/>
      <c r="AS147" s="1400"/>
      <c r="AT147" s="1400"/>
    </row>
    <row r="148" spans="1:47" ht="24" customHeight="1">
      <c r="A148" s="1393"/>
      <c r="B148" s="1393"/>
      <c r="C148" s="1393"/>
      <c r="D148" s="1393"/>
      <c r="E148" s="1393"/>
      <c r="F148" s="1393"/>
      <c r="G148" s="1393"/>
      <c r="H148" s="1393"/>
      <c r="I148" s="1393"/>
      <c r="J148" s="1393"/>
      <c r="K148" s="1393"/>
      <c r="L148" s="1393"/>
      <c r="M148" s="1399"/>
      <c r="N148" s="1399"/>
      <c r="O148" s="1399"/>
      <c r="P148" s="1399"/>
      <c r="Q148" s="1395"/>
      <c r="R148" s="1395"/>
      <c r="S148" s="1395"/>
      <c r="T148" s="1395"/>
      <c r="U148" s="1395"/>
      <c r="V148" s="1395"/>
      <c r="W148" s="1395"/>
      <c r="X148" s="1395"/>
      <c r="Y148" s="1395"/>
      <c r="Z148" s="1395"/>
      <c r="AA148" s="1395"/>
      <c r="AB148" s="1395"/>
      <c r="AC148" s="1395"/>
      <c r="AD148" s="1395"/>
      <c r="AE148" s="1395"/>
      <c r="AF148" s="1395"/>
      <c r="AG148" s="1395"/>
      <c r="AH148" s="1395"/>
      <c r="AI148" s="1395"/>
      <c r="AJ148" s="1395"/>
      <c r="AK148" s="1395"/>
      <c r="AL148" s="1395"/>
      <c r="AM148" s="1395"/>
      <c r="AN148" s="1395"/>
      <c r="AO148" s="1395"/>
      <c r="AP148" s="1395"/>
      <c r="AQ148" s="1395"/>
      <c r="AR148" s="1395"/>
      <c r="AS148" s="1395"/>
      <c r="AT148" s="1395"/>
    </row>
    <row r="149" spans="1:47" ht="24" customHeight="1">
      <c r="A149" s="1393"/>
      <c r="B149" s="1393"/>
      <c r="C149" s="1393"/>
      <c r="D149" s="1393"/>
      <c r="E149" s="1393"/>
      <c r="F149" s="1393"/>
      <c r="G149" s="1393"/>
      <c r="H149" s="1393"/>
      <c r="I149" s="1393"/>
      <c r="J149" s="1393"/>
      <c r="K149" s="1393"/>
      <c r="L149" s="1393"/>
      <c r="M149" s="1393"/>
      <c r="N149" s="1393"/>
      <c r="O149" s="1393"/>
      <c r="P149" s="1393"/>
      <c r="Q149" s="1395"/>
      <c r="R149" s="1395"/>
      <c r="S149" s="1395"/>
      <c r="T149" s="1395"/>
      <c r="U149" s="1395"/>
      <c r="V149" s="1395"/>
      <c r="W149" s="1395"/>
      <c r="X149" s="1395"/>
      <c r="Y149" s="1395"/>
      <c r="Z149" s="1395"/>
      <c r="AA149" s="1395"/>
      <c r="AB149" s="1395"/>
      <c r="AC149" s="1395"/>
      <c r="AD149" s="1396"/>
      <c r="AE149" s="1396"/>
      <c r="AF149" s="1396"/>
      <c r="AG149" s="1396"/>
      <c r="AH149" s="1395"/>
      <c r="AI149" s="1395"/>
      <c r="AJ149" s="1395"/>
      <c r="AK149" s="1395"/>
      <c r="AL149" s="1395"/>
      <c r="AM149" s="1395"/>
      <c r="AN149" s="1395"/>
      <c r="AO149" s="1395"/>
      <c r="AP149" s="1395"/>
      <c r="AQ149" s="1395"/>
      <c r="AR149" s="1395"/>
      <c r="AS149" s="1395"/>
      <c r="AT149" s="1395"/>
    </row>
    <row r="150" spans="1:47" ht="30" customHeight="1">
      <c r="A150" s="1393"/>
      <c r="B150" s="1393"/>
      <c r="C150" s="1393"/>
      <c r="D150" s="1393"/>
      <c r="E150" s="1393"/>
      <c r="F150" s="1393"/>
      <c r="G150" s="1393"/>
      <c r="H150" s="1393"/>
      <c r="I150" s="1393"/>
      <c r="J150" s="1393"/>
      <c r="K150" s="1393"/>
      <c r="L150" s="1393"/>
      <c r="M150" s="1397"/>
      <c r="N150" s="1397"/>
      <c r="O150" s="1397"/>
      <c r="P150" s="1397"/>
      <c r="Q150" s="1394"/>
      <c r="R150" s="1394"/>
      <c r="S150" s="1394"/>
      <c r="T150" s="1394"/>
      <c r="U150" s="1393"/>
      <c r="V150" s="1393"/>
      <c r="W150" s="1393"/>
      <c r="X150" s="1394"/>
      <c r="Y150" s="1394"/>
      <c r="Z150" s="1394"/>
      <c r="AA150" s="1398"/>
      <c r="AB150" s="1398"/>
      <c r="AC150" s="1398"/>
      <c r="AD150" s="1392"/>
      <c r="AE150" s="1393"/>
      <c r="AF150" s="1393"/>
      <c r="AG150" s="1393"/>
      <c r="AH150" s="1401"/>
      <c r="AI150" s="1401"/>
      <c r="AJ150" s="1401"/>
      <c r="AK150" s="1401"/>
      <c r="AL150" s="1401"/>
      <c r="AM150" s="1401"/>
      <c r="AN150" s="1401"/>
      <c r="AO150" s="1402"/>
      <c r="AP150" s="1402"/>
      <c r="AQ150" s="1402"/>
      <c r="AR150" s="1402"/>
      <c r="AS150" s="1402"/>
      <c r="AT150" s="1402"/>
    </row>
    <row r="151" spans="1:47" ht="64.5" customHeight="1">
      <c r="A151" s="1403"/>
      <c r="B151" s="1404"/>
      <c r="C151" s="1404"/>
      <c r="D151" s="1404"/>
      <c r="E151" s="1404"/>
      <c r="F151" s="1404"/>
      <c r="G151" s="1404"/>
      <c r="H151" s="1404"/>
      <c r="I151" s="1404"/>
      <c r="J151" s="1404"/>
      <c r="K151" s="1404"/>
      <c r="L151" s="1404"/>
      <c r="M151" s="1395"/>
      <c r="N151" s="1395"/>
      <c r="O151" s="1395"/>
      <c r="P151" s="1395"/>
      <c r="Q151" s="1395"/>
      <c r="R151" s="1395"/>
      <c r="S151" s="1395"/>
      <c r="T151" s="1395"/>
      <c r="U151" s="1395"/>
      <c r="V151" s="1395"/>
      <c r="W151" s="1395"/>
      <c r="X151" s="1395"/>
      <c r="Y151" s="1395"/>
      <c r="Z151" s="1395"/>
      <c r="AA151" s="1395"/>
      <c r="AB151" s="1395"/>
      <c r="AC151" s="1395"/>
      <c r="AD151" s="1395"/>
      <c r="AE151" s="1395"/>
      <c r="AF151" s="1395"/>
      <c r="AG151" s="1395"/>
      <c r="AH151" s="1395"/>
      <c r="AI151" s="1395"/>
      <c r="AJ151" s="1395"/>
      <c r="AK151" s="1395"/>
      <c r="AL151" s="1395"/>
      <c r="AM151" s="1395"/>
      <c r="AN151" s="1395"/>
      <c r="AO151" s="1395"/>
      <c r="AP151" s="1395"/>
      <c r="AQ151" s="1395"/>
      <c r="AR151" s="1395"/>
      <c r="AS151" s="1395"/>
      <c r="AT151" s="1395"/>
    </row>
    <row r="152" spans="1:47" ht="30" customHeight="1">
      <c r="A152" s="1393"/>
      <c r="B152" s="1393"/>
      <c r="C152" s="1393"/>
      <c r="D152" s="1393"/>
      <c r="E152" s="1393"/>
      <c r="F152" s="1393"/>
      <c r="G152" s="1393"/>
      <c r="H152" s="1393"/>
      <c r="I152" s="1393"/>
      <c r="J152" s="1393"/>
      <c r="K152" s="1393"/>
      <c r="L152" s="1393"/>
      <c r="M152" s="1393"/>
      <c r="N152" s="1393"/>
      <c r="O152" s="1393"/>
      <c r="P152" s="1393"/>
      <c r="Q152" s="1405"/>
      <c r="R152" s="1405"/>
      <c r="S152" s="1405"/>
      <c r="T152" s="1405"/>
      <c r="U152" s="1405"/>
      <c r="V152" s="1405"/>
      <c r="W152" s="1405"/>
      <c r="X152" s="1398"/>
      <c r="Y152" s="1398"/>
      <c r="Z152" s="1398"/>
      <c r="AA152" s="1398"/>
      <c r="AB152" s="1398"/>
      <c r="AC152" s="1398"/>
      <c r="AD152" s="1393"/>
      <c r="AE152" s="1393"/>
      <c r="AF152" s="1393"/>
      <c r="AG152" s="1393"/>
      <c r="AH152" s="1406"/>
      <c r="AI152" s="1406"/>
      <c r="AJ152" s="1406"/>
      <c r="AK152" s="1406"/>
      <c r="AL152" s="1406"/>
      <c r="AM152" s="1406"/>
      <c r="AN152" s="1406"/>
      <c r="AO152" s="1398"/>
      <c r="AP152" s="1398"/>
      <c r="AQ152" s="1398"/>
      <c r="AR152" s="1398"/>
      <c r="AS152" s="1398"/>
      <c r="AT152" s="1398"/>
    </row>
    <row r="153" spans="1:47" ht="40.25" customHeight="1">
      <c r="A153" s="1393"/>
      <c r="B153" s="1393"/>
      <c r="C153" s="1393"/>
      <c r="D153" s="1393"/>
      <c r="E153" s="1393"/>
      <c r="F153" s="1393"/>
      <c r="G153" s="1393"/>
      <c r="H153" s="1393"/>
      <c r="I153" s="1393"/>
      <c r="J153" s="1393"/>
      <c r="K153" s="1393"/>
      <c r="L153" s="1393"/>
      <c r="M153" s="1404"/>
      <c r="N153" s="1404"/>
      <c r="O153" s="1404"/>
      <c r="P153" s="1404"/>
      <c r="Q153" s="1407"/>
      <c r="R153" s="1407"/>
      <c r="S153" s="1407"/>
      <c r="T153" s="1407"/>
      <c r="U153" s="1407"/>
      <c r="V153" s="1407"/>
      <c r="W153" s="1407"/>
      <c r="X153" s="1407"/>
      <c r="Y153" s="1407"/>
      <c r="Z153" s="1407"/>
      <c r="AA153" s="1407"/>
      <c r="AB153" s="1407"/>
      <c r="AC153" s="1407"/>
      <c r="AD153" s="1407"/>
      <c r="AE153" s="1407"/>
      <c r="AF153" s="1407"/>
      <c r="AG153" s="1407"/>
      <c r="AH153" s="1407"/>
      <c r="AI153" s="1407"/>
      <c r="AJ153" s="1407"/>
      <c r="AK153" s="1407"/>
      <c r="AL153" s="1407"/>
      <c r="AM153" s="1407"/>
      <c r="AN153" s="1407"/>
      <c r="AO153" s="1407"/>
      <c r="AP153" s="1407"/>
      <c r="AQ153" s="1407"/>
      <c r="AR153" s="1407"/>
      <c r="AS153" s="1407"/>
      <c r="AT153" s="1407"/>
    </row>
    <row r="154" spans="1:47" ht="24" customHeight="1">
      <c r="A154" s="1408"/>
      <c r="B154" s="1408"/>
      <c r="C154" s="1408"/>
      <c r="D154" s="1408"/>
      <c r="E154" s="1408"/>
      <c r="F154" s="1408"/>
      <c r="G154" s="1408"/>
      <c r="H154" s="1408"/>
      <c r="I154" s="1408"/>
      <c r="J154" s="1408"/>
      <c r="K154" s="1408"/>
      <c r="L154" s="1408"/>
      <c r="M154" s="1408"/>
      <c r="N154" s="1408"/>
      <c r="O154" s="1408"/>
      <c r="P154" s="1408"/>
      <c r="Q154" s="1408"/>
      <c r="R154" s="1408"/>
      <c r="S154" s="1408"/>
      <c r="T154" s="1408"/>
      <c r="U154" s="1408"/>
      <c r="V154" s="1408"/>
      <c r="W154" s="1408"/>
      <c r="X154" s="1408"/>
      <c r="Y154" s="1408"/>
      <c r="Z154" s="1408"/>
      <c r="AA154" s="1408"/>
      <c r="AB154" s="1408"/>
      <c r="AC154" s="1408"/>
      <c r="AD154" s="1408"/>
      <c r="AE154" s="1408"/>
      <c r="AF154" s="1408"/>
      <c r="AG154" s="1408"/>
      <c r="AH154" s="1408"/>
      <c r="AI154" s="1408"/>
      <c r="AJ154" s="1408"/>
      <c r="AK154" s="1408"/>
      <c r="AL154" s="1408"/>
      <c r="AM154" s="1409"/>
      <c r="AN154" s="1409"/>
      <c r="AO154" s="1409"/>
      <c r="AP154" s="1409"/>
      <c r="AQ154" s="1409"/>
      <c r="AR154" s="1409"/>
      <c r="AS154" s="1409"/>
      <c r="AT154" s="1409"/>
    </row>
    <row r="155" spans="1:47" ht="30" customHeight="1">
      <c r="A155" s="209"/>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c r="AA155" s="210"/>
      <c r="AB155" s="210"/>
      <c r="AC155" s="210"/>
      <c r="AD155" s="210"/>
      <c r="AE155" s="210"/>
      <c r="AF155" s="210"/>
      <c r="AG155" s="210"/>
      <c r="AH155" s="210"/>
      <c r="AI155" s="210"/>
      <c r="AJ155" s="210"/>
      <c r="AK155" s="210"/>
      <c r="AL155" s="210"/>
      <c r="AM155" s="210"/>
      <c r="AN155" s="210"/>
      <c r="AO155" s="210"/>
      <c r="AP155" s="1390"/>
      <c r="AQ155" s="1390"/>
      <c r="AR155" s="1390"/>
      <c r="AS155" s="1390"/>
      <c r="AT155" s="1390"/>
      <c r="AU155" s="1390"/>
    </row>
    <row r="156" spans="1:47" ht="40.5" customHeight="1">
      <c r="A156" s="210"/>
      <c r="B156" s="1391"/>
      <c r="C156" s="1391"/>
      <c r="D156" s="1391"/>
      <c r="E156" s="1391"/>
      <c r="F156" s="1391"/>
      <c r="G156" s="1391"/>
      <c r="H156" s="1391"/>
      <c r="I156" s="1391"/>
      <c r="J156" s="1391"/>
      <c r="K156" s="1391"/>
      <c r="L156" s="1391"/>
      <c r="M156" s="1391"/>
      <c r="N156" s="1391"/>
      <c r="O156" s="1391"/>
      <c r="P156" s="1391"/>
      <c r="Q156" s="1391"/>
      <c r="R156" s="1391"/>
      <c r="S156" s="1391"/>
      <c r="T156" s="1391"/>
      <c r="U156" s="1391"/>
      <c r="V156" s="1391"/>
      <c r="W156" s="1391"/>
      <c r="X156" s="1391"/>
      <c r="Y156" s="1391"/>
      <c r="Z156" s="1391"/>
      <c r="AA156" s="1391"/>
      <c r="AB156" s="1391"/>
      <c r="AC156" s="1391"/>
      <c r="AD156" s="1391"/>
      <c r="AE156" s="1391"/>
      <c r="AF156" s="1391"/>
      <c r="AG156" s="1391"/>
      <c r="AH156" s="1391"/>
      <c r="AI156" s="1391"/>
      <c r="AJ156" s="1391"/>
      <c r="AK156" s="1391"/>
      <c r="AL156" s="1391"/>
      <c r="AM156" s="1391"/>
      <c r="AN156" s="1391"/>
      <c r="AO156" s="1391"/>
      <c r="AP156" s="1391"/>
      <c r="AQ156" s="1391"/>
      <c r="AR156" s="1391"/>
      <c r="AS156" s="1391"/>
      <c r="AT156" s="211"/>
    </row>
    <row r="157" spans="1:47" ht="3.75" customHeight="1">
      <c r="A157" s="212"/>
      <c r="B157" s="213"/>
      <c r="C157" s="213"/>
      <c r="D157" s="213"/>
      <c r="E157" s="213"/>
      <c r="F157" s="213"/>
      <c r="G157" s="213"/>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Q157" s="213"/>
      <c r="AR157" s="213"/>
      <c r="AS157" s="213"/>
      <c r="AT157" s="183"/>
    </row>
    <row r="158" spans="1:47" ht="24" customHeight="1">
      <c r="A158" s="1392"/>
      <c r="B158" s="1393"/>
      <c r="C158" s="1393"/>
      <c r="D158" s="1394"/>
      <c r="E158" s="1394"/>
      <c r="F158" s="1394"/>
      <c r="G158" s="1394"/>
      <c r="H158" s="1393"/>
      <c r="I158" s="1393"/>
      <c r="J158" s="1393"/>
      <c r="K158" s="1393"/>
      <c r="L158" s="1393"/>
      <c r="M158" s="1395"/>
      <c r="N158" s="1395"/>
      <c r="O158" s="1395"/>
      <c r="P158" s="1395"/>
      <c r="Q158" s="1395"/>
      <c r="R158" s="1395"/>
      <c r="S158" s="1395"/>
      <c r="T158" s="1395"/>
      <c r="U158" s="1395"/>
      <c r="V158" s="1395"/>
      <c r="W158" s="1395"/>
      <c r="X158" s="1395"/>
      <c r="Y158" s="1395"/>
      <c r="Z158" s="1395"/>
      <c r="AA158" s="1395"/>
      <c r="AB158" s="1395"/>
      <c r="AC158" s="1395"/>
      <c r="AD158" s="1392"/>
      <c r="AE158" s="1393"/>
      <c r="AF158" s="1393"/>
      <c r="AG158" s="1393"/>
      <c r="AH158" s="1395"/>
      <c r="AI158" s="1395"/>
      <c r="AJ158" s="1395"/>
      <c r="AK158" s="1395"/>
      <c r="AL158" s="1395"/>
      <c r="AM158" s="1395"/>
      <c r="AN158" s="1395"/>
      <c r="AO158" s="1395"/>
      <c r="AP158" s="1395"/>
      <c r="AQ158" s="1395"/>
      <c r="AR158" s="1395"/>
      <c r="AS158" s="1395"/>
      <c r="AT158" s="1395"/>
    </row>
    <row r="159" spans="1:47" ht="24" customHeight="1">
      <c r="A159" s="1393"/>
      <c r="B159" s="1393"/>
      <c r="C159" s="1393"/>
      <c r="D159" s="1393"/>
      <c r="E159" s="1393"/>
      <c r="F159" s="1393"/>
      <c r="G159" s="1393"/>
      <c r="H159" s="1393"/>
      <c r="I159" s="1393"/>
      <c r="J159" s="1393"/>
      <c r="K159" s="1393"/>
      <c r="L159" s="1393"/>
      <c r="M159" s="1395"/>
      <c r="N159" s="1395"/>
      <c r="O159" s="1395"/>
      <c r="P159" s="1395"/>
      <c r="Q159" s="1395"/>
      <c r="R159" s="1395"/>
      <c r="S159" s="1395"/>
      <c r="T159" s="1395"/>
      <c r="U159" s="1395"/>
      <c r="V159" s="1395"/>
      <c r="W159" s="1395"/>
      <c r="X159" s="1395"/>
      <c r="Y159" s="1395"/>
      <c r="Z159" s="1395"/>
      <c r="AA159" s="1395"/>
      <c r="AB159" s="1395"/>
      <c r="AC159" s="1395"/>
      <c r="AD159" s="1393"/>
      <c r="AE159" s="1393"/>
      <c r="AF159" s="1393"/>
      <c r="AG159" s="1393"/>
      <c r="AH159" s="1395"/>
      <c r="AI159" s="1395"/>
      <c r="AJ159" s="1395"/>
      <c r="AK159" s="1395"/>
      <c r="AL159" s="1395"/>
      <c r="AM159" s="1395"/>
      <c r="AN159" s="1395"/>
      <c r="AO159" s="1395"/>
      <c r="AP159" s="1395"/>
      <c r="AQ159" s="1395"/>
      <c r="AR159" s="1395"/>
      <c r="AS159" s="1395"/>
      <c r="AT159" s="1395"/>
    </row>
    <row r="160" spans="1:47" ht="24" customHeight="1">
      <c r="A160" s="1393"/>
      <c r="B160" s="1393"/>
      <c r="C160" s="1393"/>
      <c r="D160" s="1393"/>
      <c r="E160" s="1393"/>
      <c r="F160" s="1393"/>
      <c r="G160" s="1393"/>
      <c r="H160" s="1393"/>
      <c r="I160" s="1393"/>
      <c r="J160" s="1393"/>
      <c r="K160" s="1393"/>
      <c r="L160" s="1393"/>
      <c r="M160" s="1399"/>
      <c r="N160" s="1399"/>
      <c r="O160" s="1399"/>
      <c r="P160" s="1399"/>
      <c r="Q160" s="1395"/>
      <c r="R160" s="1395"/>
      <c r="S160" s="1395"/>
      <c r="T160" s="1395"/>
      <c r="U160" s="1395"/>
      <c r="V160" s="1395"/>
      <c r="W160" s="1395"/>
      <c r="X160" s="1395"/>
      <c r="Y160" s="1395"/>
      <c r="Z160" s="1395"/>
      <c r="AA160" s="1395"/>
      <c r="AB160" s="1395"/>
      <c r="AC160" s="1395"/>
      <c r="AD160" s="1395"/>
      <c r="AE160" s="1395"/>
      <c r="AF160" s="1395"/>
      <c r="AG160" s="1395"/>
      <c r="AH160" s="1395"/>
      <c r="AI160" s="1395"/>
      <c r="AJ160" s="1395"/>
      <c r="AK160" s="1395"/>
      <c r="AL160" s="1395"/>
      <c r="AM160" s="1395"/>
      <c r="AN160" s="1395"/>
      <c r="AO160" s="1395"/>
      <c r="AP160" s="1395"/>
      <c r="AQ160" s="1395"/>
      <c r="AR160" s="1395"/>
      <c r="AS160" s="1395"/>
      <c r="AT160" s="1395"/>
    </row>
    <row r="161" spans="1:82" ht="24" customHeight="1">
      <c r="A161" s="1393"/>
      <c r="B161" s="1393"/>
      <c r="C161" s="1393"/>
      <c r="D161" s="1393"/>
      <c r="E161" s="1393"/>
      <c r="F161" s="1393"/>
      <c r="G161" s="1393"/>
      <c r="H161" s="1393"/>
      <c r="I161" s="1393"/>
      <c r="J161" s="1393"/>
      <c r="K161" s="1393"/>
      <c r="L161" s="1393"/>
      <c r="M161" s="1399"/>
      <c r="N161" s="1399"/>
      <c r="O161" s="1399"/>
      <c r="P161" s="1399"/>
      <c r="Q161" s="1395"/>
      <c r="R161" s="1395"/>
      <c r="S161" s="1395"/>
      <c r="T161" s="1395"/>
      <c r="U161" s="1395"/>
      <c r="V161" s="1395"/>
      <c r="W161" s="1395"/>
      <c r="X161" s="1395"/>
      <c r="Y161" s="1395"/>
      <c r="Z161" s="1395"/>
      <c r="AA161" s="1395"/>
      <c r="AB161" s="1395"/>
      <c r="AC161" s="1395"/>
      <c r="AD161" s="1399"/>
      <c r="AE161" s="1399"/>
      <c r="AF161" s="1399"/>
      <c r="AG161" s="1399"/>
      <c r="AH161" s="1400"/>
      <c r="AI161" s="1400"/>
      <c r="AJ161" s="1400"/>
      <c r="AK161" s="1400"/>
      <c r="AL161" s="1400"/>
      <c r="AM161" s="1400"/>
      <c r="AN161" s="1400"/>
      <c r="AO161" s="1400"/>
      <c r="AP161" s="1400"/>
      <c r="AQ161" s="1400"/>
      <c r="AR161" s="1400"/>
      <c r="AS161" s="1400"/>
      <c r="AT161" s="1400"/>
    </row>
    <row r="162" spans="1:82" ht="24" customHeight="1">
      <c r="A162" s="1393"/>
      <c r="B162" s="1393"/>
      <c r="C162" s="1393"/>
      <c r="D162" s="1393"/>
      <c r="E162" s="1393"/>
      <c r="F162" s="1393"/>
      <c r="G162" s="1393"/>
      <c r="H162" s="1393"/>
      <c r="I162" s="1393"/>
      <c r="J162" s="1393"/>
      <c r="K162" s="1393"/>
      <c r="L162" s="1393"/>
      <c r="M162" s="1399"/>
      <c r="N162" s="1399"/>
      <c r="O162" s="1399"/>
      <c r="P162" s="1399"/>
      <c r="Q162" s="1395"/>
      <c r="R162" s="1395"/>
      <c r="S162" s="1395"/>
      <c r="T162" s="1395"/>
      <c r="U162" s="1395"/>
      <c r="V162" s="1395"/>
      <c r="W162" s="1395"/>
      <c r="X162" s="1395"/>
      <c r="Y162" s="1395"/>
      <c r="Z162" s="1395"/>
      <c r="AA162" s="1395"/>
      <c r="AB162" s="1395"/>
      <c r="AC162" s="1395"/>
      <c r="AD162" s="1395"/>
      <c r="AE162" s="1395"/>
      <c r="AF162" s="1395"/>
      <c r="AG162" s="1395"/>
      <c r="AH162" s="1395"/>
      <c r="AI162" s="1395"/>
      <c r="AJ162" s="1395"/>
      <c r="AK162" s="1395"/>
      <c r="AL162" s="1395"/>
      <c r="AM162" s="1395"/>
      <c r="AN162" s="1395"/>
      <c r="AO162" s="1395"/>
      <c r="AP162" s="1395"/>
      <c r="AQ162" s="1395"/>
      <c r="AR162" s="1395"/>
      <c r="AS162" s="1395"/>
      <c r="AT162" s="1395"/>
    </row>
    <row r="163" spans="1:82" ht="24" customHeight="1">
      <c r="A163" s="1393"/>
      <c r="B163" s="1393"/>
      <c r="C163" s="1393"/>
      <c r="D163" s="1393"/>
      <c r="E163" s="1393"/>
      <c r="F163" s="1393"/>
      <c r="G163" s="1393"/>
      <c r="H163" s="1393"/>
      <c r="I163" s="1393"/>
      <c r="J163" s="1393"/>
      <c r="K163" s="1393"/>
      <c r="L163" s="1393"/>
      <c r="M163" s="1393"/>
      <c r="N163" s="1393"/>
      <c r="O163" s="1393"/>
      <c r="P163" s="1393"/>
      <c r="Q163" s="1395"/>
      <c r="R163" s="1395"/>
      <c r="S163" s="1395"/>
      <c r="T163" s="1395"/>
      <c r="U163" s="1395"/>
      <c r="V163" s="1395"/>
      <c r="W163" s="1395"/>
      <c r="X163" s="1395"/>
      <c r="Y163" s="1395"/>
      <c r="Z163" s="1395"/>
      <c r="AA163" s="1395"/>
      <c r="AB163" s="1395"/>
      <c r="AC163" s="1395"/>
      <c r="AD163" s="1396"/>
      <c r="AE163" s="1396"/>
      <c r="AF163" s="1396"/>
      <c r="AG163" s="1396"/>
      <c r="AH163" s="1395"/>
      <c r="AI163" s="1395"/>
      <c r="AJ163" s="1395"/>
      <c r="AK163" s="1395"/>
      <c r="AL163" s="1395"/>
      <c r="AM163" s="1395"/>
      <c r="AN163" s="1395"/>
      <c r="AO163" s="1395"/>
      <c r="AP163" s="1395"/>
      <c r="AQ163" s="1395"/>
      <c r="AR163" s="1395"/>
      <c r="AS163" s="1395"/>
      <c r="AT163" s="1395"/>
    </row>
    <row r="164" spans="1:82" ht="24" customHeight="1">
      <c r="A164" s="1393"/>
      <c r="B164" s="1393"/>
      <c r="C164" s="1393"/>
      <c r="D164" s="1393"/>
      <c r="E164" s="1393"/>
      <c r="F164" s="1393"/>
      <c r="G164" s="1393"/>
      <c r="H164" s="1393"/>
      <c r="I164" s="1393"/>
      <c r="J164" s="1393"/>
      <c r="K164" s="1393"/>
      <c r="L164" s="1393"/>
      <c r="M164" s="1397"/>
      <c r="N164" s="1397"/>
      <c r="O164" s="1397"/>
      <c r="P164" s="1397"/>
      <c r="Q164" s="1394"/>
      <c r="R164" s="1394"/>
      <c r="S164" s="1394"/>
      <c r="T164" s="1394"/>
      <c r="U164" s="1393"/>
      <c r="V164" s="1393"/>
      <c r="W164" s="1393"/>
      <c r="X164" s="1394"/>
      <c r="Y164" s="1394"/>
      <c r="Z164" s="1394"/>
      <c r="AA164" s="1398"/>
      <c r="AB164" s="1398"/>
      <c r="AC164" s="1398"/>
      <c r="AD164" s="1392"/>
      <c r="AE164" s="1393"/>
      <c r="AF164" s="1393"/>
      <c r="AG164" s="1393"/>
      <c r="AH164" s="1401"/>
      <c r="AI164" s="1401"/>
      <c r="AJ164" s="1401"/>
      <c r="AK164" s="1401"/>
      <c r="AL164" s="1401"/>
      <c r="AM164" s="1401"/>
      <c r="AN164" s="1401"/>
      <c r="AO164" s="1402"/>
      <c r="AP164" s="1402"/>
      <c r="AQ164" s="1402"/>
      <c r="AR164" s="1402"/>
      <c r="AS164" s="1402"/>
      <c r="AT164" s="1402"/>
    </row>
    <row r="165" spans="1:82" ht="64.5" customHeight="1">
      <c r="A165" s="1403"/>
      <c r="B165" s="1404"/>
      <c r="C165" s="1404"/>
      <c r="D165" s="1404"/>
      <c r="E165" s="1404"/>
      <c r="F165" s="1404"/>
      <c r="G165" s="1404"/>
      <c r="H165" s="1404"/>
      <c r="I165" s="1404"/>
      <c r="J165" s="1404"/>
      <c r="K165" s="1404"/>
      <c r="L165" s="1404"/>
      <c r="M165" s="1395"/>
      <c r="N165" s="1395"/>
      <c r="O165" s="1395"/>
      <c r="P165" s="1395"/>
      <c r="Q165" s="1395"/>
      <c r="R165" s="1395"/>
      <c r="S165" s="1395"/>
      <c r="T165" s="1395"/>
      <c r="U165" s="1395"/>
      <c r="V165" s="1395"/>
      <c r="W165" s="1395"/>
      <c r="X165" s="1395"/>
      <c r="Y165" s="1395"/>
      <c r="Z165" s="1395"/>
      <c r="AA165" s="1395"/>
      <c r="AB165" s="1395"/>
      <c r="AC165" s="1395"/>
      <c r="AD165" s="1395"/>
      <c r="AE165" s="1395"/>
      <c r="AF165" s="1395"/>
      <c r="AG165" s="1395"/>
      <c r="AH165" s="1395"/>
      <c r="AI165" s="1395"/>
      <c r="AJ165" s="1395"/>
      <c r="AK165" s="1395"/>
      <c r="AL165" s="1395"/>
      <c r="AM165" s="1395"/>
      <c r="AN165" s="1395"/>
      <c r="AO165" s="1395"/>
      <c r="AP165" s="1395"/>
      <c r="AQ165" s="1395"/>
      <c r="AR165" s="1395"/>
      <c r="AS165" s="1395"/>
      <c r="AT165" s="1395"/>
    </row>
    <row r="166" spans="1:82" ht="30" customHeight="1">
      <c r="A166" s="1393"/>
      <c r="B166" s="1393"/>
      <c r="C166" s="1393"/>
      <c r="D166" s="1393"/>
      <c r="E166" s="1393"/>
      <c r="F166" s="1393"/>
      <c r="G166" s="1393"/>
      <c r="H166" s="1393"/>
      <c r="I166" s="1393"/>
      <c r="J166" s="1393"/>
      <c r="K166" s="1393"/>
      <c r="L166" s="1393"/>
      <c r="M166" s="1393"/>
      <c r="N166" s="1393"/>
      <c r="O166" s="1393"/>
      <c r="P166" s="1393"/>
      <c r="Q166" s="1405"/>
      <c r="R166" s="1405"/>
      <c r="S166" s="1405"/>
      <c r="T166" s="1405"/>
      <c r="U166" s="1405"/>
      <c r="V166" s="1405"/>
      <c r="W166" s="1405"/>
      <c r="X166" s="1398"/>
      <c r="Y166" s="1398"/>
      <c r="Z166" s="1398"/>
      <c r="AA166" s="1398"/>
      <c r="AB166" s="1398"/>
      <c r="AC166" s="1398"/>
      <c r="AD166" s="1393"/>
      <c r="AE166" s="1393"/>
      <c r="AF166" s="1393"/>
      <c r="AG166" s="1393"/>
      <c r="AH166" s="1406"/>
      <c r="AI166" s="1406"/>
      <c r="AJ166" s="1406"/>
      <c r="AK166" s="1406"/>
      <c r="AL166" s="1406"/>
      <c r="AM166" s="1406"/>
      <c r="AN166" s="1406"/>
      <c r="AO166" s="1398"/>
      <c r="AP166" s="1398"/>
      <c r="AQ166" s="1398"/>
      <c r="AR166" s="1398"/>
      <c r="AS166" s="1398"/>
      <c r="AT166" s="1398"/>
    </row>
    <row r="167" spans="1:82" ht="40.25" customHeight="1">
      <c r="A167" s="1393"/>
      <c r="B167" s="1393"/>
      <c r="C167" s="1393"/>
      <c r="D167" s="1393"/>
      <c r="E167" s="1393"/>
      <c r="F167" s="1393"/>
      <c r="G167" s="1393"/>
      <c r="H167" s="1393"/>
      <c r="I167" s="1393"/>
      <c r="J167" s="1393"/>
      <c r="K167" s="1393"/>
      <c r="L167" s="1393"/>
      <c r="M167" s="1404"/>
      <c r="N167" s="1404"/>
      <c r="O167" s="1404"/>
      <c r="P167" s="1404"/>
      <c r="Q167" s="1407"/>
      <c r="R167" s="1407"/>
      <c r="S167" s="1407"/>
      <c r="T167" s="1407"/>
      <c r="U167" s="1407"/>
      <c r="V167" s="1407"/>
      <c r="W167" s="1407"/>
      <c r="X167" s="1407"/>
      <c r="Y167" s="1407"/>
      <c r="Z167" s="1407"/>
      <c r="AA167" s="1407"/>
      <c r="AB167" s="1407"/>
      <c r="AC167" s="1407"/>
      <c r="AD167" s="1407"/>
      <c r="AE167" s="1407"/>
      <c r="AF167" s="1407"/>
      <c r="AG167" s="1407"/>
      <c r="AH167" s="1407"/>
      <c r="AI167" s="1407"/>
      <c r="AJ167" s="1407"/>
      <c r="AK167" s="1407"/>
      <c r="AL167" s="1407"/>
      <c r="AM167" s="1407"/>
      <c r="AN167" s="1407"/>
      <c r="AO167" s="1407"/>
      <c r="AP167" s="1407"/>
      <c r="AQ167" s="1407"/>
      <c r="AR167" s="1407"/>
      <c r="AS167" s="1407"/>
      <c r="AT167" s="1407"/>
    </row>
    <row r="168" spans="1:82" ht="24" customHeight="1">
      <c r="A168" s="1408"/>
      <c r="B168" s="1408"/>
      <c r="C168" s="1408"/>
      <c r="D168" s="1408"/>
      <c r="E168" s="1408"/>
      <c r="F168" s="1408"/>
      <c r="G168" s="1408"/>
      <c r="H168" s="1408"/>
      <c r="I168" s="1408"/>
      <c r="J168" s="1408"/>
      <c r="K168" s="1408"/>
      <c r="L168" s="1408"/>
      <c r="M168" s="1408"/>
      <c r="N168" s="1408"/>
      <c r="O168" s="1408"/>
      <c r="P168" s="1408"/>
      <c r="Q168" s="1408"/>
      <c r="R168" s="1408"/>
      <c r="S168" s="1408"/>
      <c r="T168" s="1408"/>
      <c r="U168" s="1408"/>
      <c r="V168" s="1408"/>
      <c r="W168" s="1408"/>
      <c r="X168" s="1408"/>
      <c r="Y168" s="1408"/>
      <c r="Z168" s="1408"/>
      <c r="AA168" s="1408"/>
      <c r="AB168" s="1408"/>
      <c r="AC168" s="1408"/>
      <c r="AD168" s="1408"/>
      <c r="AE168" s="1408"/>
      <c r="AF168" s="1408"/>
      <c r="AG168" s="1408"/>
      <c r="AH168" s="1408"/>
      <c r="AI168" s="1408"/>
      <c r="AJ168" s="1408"/>
      <c r="AK168" s="1408"/>
      <c r="AL168" s="1408"/>
      <c r="AM168" s="1409"/>
      <c r="AN168" s="1409"/>
      <c r="AO168" s="1409"/>
      <c r="AP168" s="1409"/>
      <c r="AQ168" s="1409"/>
      <c r="AR168" s="1409"/>
      <c r="AS168" s="1409"/>
      <c r="AT168" s="1409"/>
    </row>
    <row r="169" spans="1:82" ht="15" customHeight="1">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c r="W169" s="214"/>
      <c r="X169" s="214"/>
      <c r="Y169" s="214"/>
      <c r="Z169" s="214"/>
      <c r="AA169" s="214"/>
      <c r="AB169" s="214"/>
      <c r="AC169" s="214"/>
      <c r="AD169" s="214"/>
      <c r="AE169" s="214"/>
      <c r="AF169" s="214"/>
      <c r="AG169" s="214"/>
      <c r="AH169" s="214"/>
      <c r="AI169" s="214"/>
      <c r="AJ169" s="214"/>
      <c r="AK169" s="214"/>
      <c r="AL169" s="214"/>
      <c r="AM169" s="214"/>
      <c r="AN169" s="214"/>
      <c r="AO169" s="214"/>
      <c r="AP169" s="214"/>
      <c r="AQ169" s="214"/>
      <c r="AR169" s="214"/>
      <c r="AS169" s="214"/>
      <c r="AT169" s="214"/>
    </row>
    <row r="170" spans="1:82" ht="24" customHeight="1">
      <c r="A170" s="1392"/>
      <c r="B170" s="1393"/>
      <c r="C170" s="1393"/>
      <c r="D170" s="1394"/>
      <c r="E170" s="1394"/>
      <c r="F170" s="1394"/>
      <c r="G170" s="1394"/>
      <c r="H170" s="1393"/>
      <c r="I170" s="1393"/>
      <c r="J170" s="1393"/>
      <c r="K170" s="1393"/>
      <c r="L170" s="1393"/>
      <c r="M170" s="1395"/>
      <c r="N170" s="1395"/>
      <c r="O170" s="1395"/>
      <c r="P170" s="1395"/>
      <c r="Q170" s="1395"/>
      <c r="R170" s="1395"/>
      <c r="S170" s="1395"/>
      <c r="T170" s="1395"/>
      <c r="U170" s="1395"/>
      <c r="V170" s="1395"/>
      <c r="W170" s="1395"/>
      <c r="X170" s="1395"/>
      <c r="Y170" s="1395"/>
      <c r="Z170" s="1395"/>
      <c r="AA170" s="1395"/>
      <c r="AB170" s="1395"/>
      <c r="AC170" s="1395"/>
      <c r="AD170" s="1392"/>
      <c r="AE170" s="1393"/>
      <c r="AF170" s="1393"/>
      <c r="AG170" s="1393"/>
      <c r="AH170" s="1395"/>
      <c r="AI170" s="1395"/>
      <c r="AJ170" s="1395"/>
      <c r="AK170" s="1395"/>
      <c r="AL170" s="1395"/>
      <c r="AM170" s="1395"/>
      <c r="AN170" s="1395"/>
      <c r="AO170" s="1395"/>
      <c r="AP170" s="1395"/>
      <c r="AQ170" s="1395"/>
      <c r="AR170" s="1395"/>
      <c r="AS170" s="1395"/>
      <c r="AT170" s="1395"/>
    </row>
    <row r="171" spans="1:82" ht="24" customHeight="1">
      <c r="A171" s="1393"/>
      <c r="B171" s="1393"/>
      <c r="C171" s="1393"/>
      <c r="D171" s="1393"/>
      <c r="E171" s="1393"/>
      <c r="F171" s="1393"/>
      <c r="G171" s="1393"/>
      <c r="H171" s="1393"/>
      <c r="I171" s="1393"/>
      <c r="J171" s="1393"/>
      <c r="K171" s="1393"/>
      <c r="L171" s="1393"/>
      <c r="M171" s="1395"/>
      <c r="N171" s="1395"/>
      <c r="O171" s="1395"/>
      <c r="P171" s="1395"/>
      <c r="Q171" s="1395"/>
      <c r="R171" s="1395"/>
      <c r="S171" s="1395"/>
      <c r="T171" s="1395"/>
      <c r="U171" s="1395"/>
      <c r="V171" s="1395"/>
      <c r="W171" s="1395"/>
      <c r="X171" s="1395"/>
      <c r="Y171" s="1395"/>
      <c r="Z171" s="1395"/>
      <c r="AA171" s="1395"/>
      <c r="AB171" s="1395"/>
      <c r="AC171" s="1395"/>
      <c r="AD171" s="1393"/>
      <c r="AE171" s="1393"/>
      <c r="AF171" s="1393"/>
      <c r="AG171" s="1393"/>
      <c r="AH171" s="1395"/>
      <c r="AI171" s="1395"/>
      <c r="AJ171" s="1395"/>
      <c r="AK171" s="1395"/>
      <c r="AL171" s="1395"/>
      <c r="AM171" s="1395"/>
      <c r="AN171" s="1395"/>
      <c r="AO171" s="1395"/>
      <c r="AP171" s="1395"/>
      <c r="AQ171" s="1395"/>
      <c r="AR171" s="1395"/>
      <c r="AS171" s="1395"/>
      <c r="AT171" s="1395"/>
    </row>
    <row r="172" spans="1:82" ht="24" customHeight="1">
      <c r="A172" s="1393"/>
      <c r="B172" s="1393"/>
      <c r="C172" s="1393"/>
      <c r="D172" s="1393"/>
      <c r="E172" s="1393"/>
      <c r="F172" s="1393"/>
      <c r="G172" s="1393"/>
      <c r="H172" s="1393"/>
      <c r="I172" s="1393"/>
      <c r="J172" s="1393"/>
      <c r="K172" s="1393"/>
      <c r="L172" s="1393"/>
      <c r="M172" s="1399"/>
      <c r="N172" s="1399"/>
      <c r="O172" s="1399"/>
      <c r="P172" s="1399"/>
      <c r="Q172" s="1395"/>
      <c r="R172" s="1395"/>
      <c r="S172" s="1395"/>
      <c r="T172" s="1395"/>
      <c r="U172" s="1395"/>
      <c r="V172" s="1395"/>
      <c r="W172" s="1395"/>
      <c r="X172" s="1395"/>
      <c r="Y172" s="1395"/>
      <c r="Z172" s="1395"/>
      <c r="AA172" s="1395"/>
      <c r="AB172" s="1395"/>
      <c r="AC172" s="1395"/>
      <c r="AD172" s="1395"/>
      <c r="AE172" s="1395"/>
      <c r="AF172" s="1395"/>
      <c r="AG172" s="1395"/>
      <c r="AH172" s="1395"/>
      <c r="AI172" s="1395"/>
      <c r="AJ172" s="1395"/>
      <c r="AK172" s="1395"/>
      <c r="AL172" s="1395"/>
      <c r="AM172" s="1395"/>
      <c r="AN172" s="1395"/>
      <c r="AO172" s="1395"/>
      <c r="AP172" s="1395"/>
      <c r="AQ172" s="1395"/>
      <c r="AR172" s="1395"/>
      <c r="AS172" s="1395"/>
      <c r="AT172" s="1395"/>
      <c r="BC172" s="205"/>
      <c r="BD172" s="205"/>
      <c r="BE172" s="205"/>
      <c r="BF172" s="205"/>
      <c r="BG172" s="205"/>
      <c r="BH172" s="205"/>
      <c r="BI172" s="205"/>
      <c r="BJ172" s="205"/>
      <c r="BK172" s="205"/>
      <c r="BL172" s="205"/>
      <c r="BM172" s="205"/>
      <c r="BN172" s="205"/>
      <c r="BO172" s="205"/>
      <c r="BP172" s="205"/>
      <c r="BQ172" s="205"/>
      <c r="BR172" s="205"/>
      <c r="BS172" s="205"/>
      <c r="BT172" s="205"/>
      <c r="BU172" s="205"/>
      <c r="BV172" s="205"/>
      <c r="BW172" s="205"/>
      <c r="BX172" s="205"/>
      <c r="BY172" s="205"/>
      <c r="BZ172" s="205"/>
      <c r="CA172" s="205"/>
      <c r="CB172" s="205"/>
      <c r="CC172" s="205"/>
      <c r="CD172" s="205"/>
    </row>
    <row r="173" spans="1:82" ht="24" customHeight="1">
      <c r="A173" s="1393"/>
      <c r="B173" s="1393"/>
      <c r="C173" s="1393"/>
      <c r="D173" s="1393"/>
      <c r="E173" s="1393"/>
      <c r="F173" s="1393"/>
      <c r="G173" s="1393"/>
      <c r="H173" s="1393"/>
      <c r="I173" s="1393"/>
      <c r="J173" s="1393"/>
      <c r="K173" s="1393"/>
      <c r="L173" s="1393"/>
      <c r="M173" s="1399"/>
      <c r="N173" s="1399"/>
      <c r="O173" s="1399"/>
      <c r="P173" s="1399"/>
      <c r="Q173" s="1395"/>
      <c r="R173" s="1395"/>
      <c r="S173" s="1395"/>
      <c r="T173" s="1395"/>
      <c r="U173" s="1395"/>
      <c r="V173" s="1395"/>
      <c r="W173" s="1395"/>
      <c r="X173" s="1395"/>
      <c r="Y173" s="1395"/>
      <c r="Z173" s="1395"/>
      <c r="AA173" s="1395"/>
      <c r="AB173" s="1395"/>
      <c r="AC173" s="1395"/>
      <c r="AD173" s="1399"/>
      <c r="AE173" s="1399"/>
      <c r="AF173" s="1399"/>
      <c r="AG173" s="1399"/>
      <c r="AH173" s="1400"/>
      <c r="AI173" s="1400"/>
      <c r="AJ173" s="1400"/>
      <c r="AK173" s="1400"/>
      <c r="AL173" s="1400"/>
      <c r="AM173" s="1400"/>
      <c r="AN173" s="1400"/>
      <c r="AO173" s="1400"/>
      <c r="AP173" s="1400"/>
      <c r="AQ173" s="1400"/>
      <c r="AR173" s="1400"/>
      <c r="AS173" s="1400"/>
      <c r="AT173" s="1400"/>
      <c r="BC173" s="1369"/>
      <c r="BD173" s="1369"/>
      <c r="BE173" s="1369"/>
      <c r="BF173" s="1369"/>
      <c r="BG173" s="1369"/>
      <c r="BH173" s="1369"/>
      <c r="BI173" s="1369"/>
      <c r="BJ173" s="1369"/>
      <c r="BK173" s="1369"/>
      <c r="BL173" s="1369"/>
      <c r="BM173" s="1369"/>
      <c r="BN173" s="1369"/>
      <c r="BO173" s="1369"/>
      <c r="BP173" s="1369"/>
      <c r="BQ173" s="1369"/>
      <c r="BR173" s="1369"/>
      <c r="BS173" s="1369"/>
      <c r="BT173" s="1369"/>
      <c r="BU173" s="1369"/>
      <c r="BV173" s="1369"/>
      <c r="BW173" s="1369"/>
      <c r="BX173" s="1369"/>
      <c r="BY173" s="1369"/>
      <c r="BZ173" s="1369"/>
      <c r="CA173" s="1369"/>
      <c r="CB173" s="1369"/>
      <c r="CC173" s="1369"/>
      <c r="CD173" s="1369"/>
    </row>
    <row r="174" spans="1:82" ht="24" customHeight="1">
      <c r="A174" s="1393"/>
      <c r="B174" s="1393"/>
      <c r="C174" s="1393"/>
      <c r="D174" s="1393"/>
      <c r="E174" s="1393"/>
      <c r="F174" s="1393"/>
      <c r="G174" s="1393"/>
      <c r="H174" s="1393"/>
      <c r="I174" s="1393"/>
      <c r="J174" s="1393"/>
      <c r="K174" s="1393"/>
      <c r="L174" s="1393"/>
      <c r="M174" s="1399"/>
      <c r="N174" s="1399"/>
      <c r="O174" s="1399"/>
      <c r="P174" s="1399"/>
      <c r="Q174" s="1395"/>
      <c r="R174" s="1395"/>
      <c r="S174" s="1395"/>
      <c r="T174" s="1395"/>
      <c r="U174" s="1395"/>
      <c r="V174" s="1395"/>
      <c r="W174" s="1395"/>
      <c r="X174" s="1395"/>
      <c r="Y174" s="1395"/>
      <c r="Z174" s="1395"/>
      <c r="AA174" s="1395"/>
      <c r="AB174" s="1395"/>
      <c r="AC174" s="1395"/>
      <c r="AD174" s="1395"/>
      <c r="AE174" s="1395"/>
      <c r="AF174" s="1395"/>
      <c r="AG174" s="1395"/>
      <c r="AH174" s="1395"/>
      <c r="AI174" s="1395"/>
      <c r="AJ174" s="1395"/>
      <c r="AK174" s="1395"/>
      <c r="AL174" s="1395"/>
      <c r="AM174" s="1395"/>
      <c r="AN174" s="1395"/>
      <c r="AO174" s="1395"/>
      <c r="AP174" s="1395"/>
      <c r="AQ174" s="1395"/>
      <c r="AR174" s="1395"/>
      <c r="AS174" s="1395"/>
      <c r="AT174" s="1395"/>
      <c r="BC174" s="1369"/>
      <c r="BD174" s="1369"/>
      <c r="BE174" s="1369"/>
      <c r="BF174" s="1369"/>
      <c r="BG174" s="1369"/>
      <c r="BH174" s="1369"/>
      <c r="BI174" s="1369"/>
      <c r="BJ174" s="1369"/>
      <c r="BK174" s="1369"/>
      <c r="BL174" s="1369"/>
      <c r="BM174" s="1369"/>
      <c r="BN174" s="1369"/>
      <c r="BO174" s="1369"/>
      <c r="BP174" s="1369"/>
      <c r="BQ174" s="1369"/>
      <c r="BR174" s="1369"/>
      <c r="BS174" s="1369"/>
      <c r="BT174" s="1369"/>
      <c r="BU174" s="1369"/>
      <c r="BV174" s="1369"/>
      <c r="BW174" s="1369"/>
      <c r="BX174" s="1369"/>
      <c r="BY174" s="1369"/>
      <c r="BZ174" s="1369"/>
      <c r="CA174" s="1369"/>
      <c r="CB174" s="1369"/>
      <c r="CC174" s="1369"/>
      <c r="CD174" s="1369"/>
    </row>
    <row r="175" spans="1:82" ht="24" customHeight="1">
      <c r="A175" s="1393"/>
      <c r="B175" s="1393"/>
      <c r="C175" s="1393"/>
      <c r="D175" s="1393"/>
      <c r="E175" s="1393"/>
      <c r="F175" s="1393"/>
      <c r="G175" s="1393"/>
      <c r="H175" s="1393"/>
      <c r="I175" s="1393"/>
      <c r="J175" s="1393"/>
      <c r="K175" s="1393"/>
      <c r="L175" s="1393"/>
      <c r="M175" s="1393"/>
      <c r="N175" s="1393"/>
      <c r="O175" s="1393"/>
      <c r="P175" s="1393"/>
      <c r="Q175" s="1395"/>
      <c r="R175" s="1395"/>
      <c r="S175" s="1395"/>
      <c r="T175" s="1395"/>
      <c r="U175" s="1395"/>
      <c r="V175" s="1395"/>
      <c r="W175" s="1395"/>
      <c r="X175" s="1395"/>
      <c r="Y175" s="1395"/>
      <c r="Z175" s="1395"/>
      <c r="AA175" s="1395"/>
      <c r="AB175" s="1395"/>
      <c r="AC175" s="1395"/>
      <c r="AD175" s="1396"/>
      <c r="AE175" s="1396"/>
      <c r="AF175" s="1396"/>
      <c r="AG175" s="1396"/>
      <c r="AH175" s="1395"/>
      <c r="AI175" s="1395"/>
      <c r="AJ175" s="1395"/>
      <c r="AK175" s="1395"/>
      <c r="AL175" s="1395"/>
      <c r="AM175" s="1395"/>
      <c r="AN175" s="1395"/>
      <c r="AO175" s="1395"/>
      <c r="AP175" s="1395"/>
      <c r="AQ175" s="1395"/>
      <c r="AR175" s="1395"/>
      <c r="AS175" s="1395"/>
      <c r="AT175" s="1395"/>
    </row>
    <row r="176" spans="1:82" ht="24" customHeight="1">
      <c r="A176" s="1393"/>
      <c r="B176" s="1393"/>
      <c r="C176" s="1393"/>
      <c r="D176" s="1393"/>
      <c r="E176" s="1393"/>
      <c r="F176" s="1393"/>
      <c r="G176" s="1393"/>
      <c r="H176" s="1393"/>
      <c r="I176" s="1393"/>
      <c r="J176" s="1393"/>
      <c r="K176" s="1393"/>
      <c r="L176" s="1393"/>
      <c r="M176" s="1397"/>
      <c r="N176" s="1397"/>
      <c r="O176" s="1397"/>
      <c r="P176" s="1397"/>
      <c r="Q176" s="1394"/>
      <c r="R176" s="1394"/>
      <c r="S176" s="1394"/>
      <c r="T176" s="1394"/>
      <c r="U176" s="1393"/>
      <c r="V176" s="1393"/>
      <c r="W176" s="1393"/>
      <c r="X176" s="1394"/>
      <c r="Y176" s="1394"/>
      <c r="Z176" s="1394"/>
      <c r="AA176" s="1398"/>
      <c r="AB176" s="1398"/>
      <c r="AC176" s="1398"/>
      <c r="AD176" s="1392"/>
      <c r="AE176" s="1393"/>
      <c r="AF176" s="1393"/>
      <c r="AG176" s="1393"/>
      <c r="AH176" s="1401"/>
      <c r="AI176" s="1401"/>
      <c r="AJ176" s="1401"/>
      <c r="AK176" s="1401"/>
      <c r="AL176" s="1401"/>
      <c r="AM176" s="1401"/>
      <c r="AN176" s="1401"/>
      <c r="AO176" s="1402"/>
      <c r="AP176" s="1402"/>
      <c r="AQ176" s="1402"/>
      <c r="AR176" s="1402"/>
      <c r="AS176" s="1402"/>
      <c r="AT176" s="1402"/>
    </row>
    <row r="177" spans="1:46" ht="64.5" customHeight="1">
      <c r="A177" s="1403"/>
      <c r="B177" s="1404"/>
      <c r="C177" s="1404"/>
      <c r="D177" s="1404"/>
      <c r="E177" s="1404"/>
      <c r="F177" s="1404"/>
      <c r="G177" s="1404"/>
      <c r="H177" s="1404"/>
      <c r="I177" s="1404"/>
      <c r="J177" s="1404"/>
      <c r="K177" s="1404"/>
      <c r="L177" s="1404"/>
      <c r="M177" s="1395"/>
      <c r="N177" s="1395"/>
      <c r="O177" s="1395"/>
      <c r="P177" s="1395"/>
      <c r="Q177" s="1395"/>
      <c r="R177" s="1395"/>
      <c r="S177" s="1395"/>
      <c r="T177" s="1395"/>
      <c r="U177" s="1395"/>
      <c r="V177" s="1395"/>
      <c r="W177" s="1395"/>
      <c r="X177" s="1395"/>
      <c r="Y177" s="1395"/>
      <c r="Z177" s="1395"/>
      <c r="AA177" s="1395"/>
      <c r="AB177" s="1395"/>
      <c r="AC177" s="1395"/>
      <c r="AD177" s="1395"/>
      <c r="AE177" s="1395"/>
      <c r="AF177" s="1395"/>
      <c r="AG177" s="1395"/>
      <c r="AH177" s="1395"/>
      <c r="AI177" s="1395"/>
      <c r="AJ177" s="1395"/>
      <c r="AK177" s="1395"/>
      <c r="AL177" s="1395"/>
      <c r="AM177" s="1395"/>
      <c r="AN177" s="1395"/>
      <c r="AO177" s="1395"/>
      <c r="AP177" s="1395"/>
      <c r="AQ177" s="1395"/>
      <c r="AR177" s="1395"/>
      <c r="AS177" s="1395"/>
      <c r="AT177" s="1395"/>
    </row>
    <row r="178" spans="1:46" ht="30" customHeight="1">
      <c r="A178" s="1393"/>
      <c r="B178" s="1393"/>
      <c r="C178" s="1393"/>
      <c r="D178" s="1393"/>
      <c r="E178" s="1393"/>
      <c r="F178" s="1393"/>
      <c r="G178" s="1393"/>
      <c r="H178" s="1393"/>
      <c r="I178" s="1393"/>
      <c r="J178" s="1393"/>
      <c r="K178" s="1393"/>
      <c r="L178" s="1393"/>
      <c r="M178" s="1393"/>
      <c r="N178" s="1393"/>
      <c r="O178" s="1393"/>
      <c r="P178" s="1393"/>
      <c r="Q178" s="1405"/>
      <c r="R178" s="1405"/>
      <c r="S178" s="1405"/>
      <c r="T178" s="1405"/>
      <c r="U178" s="1405"/>
      <c r="V178" s="1405"/>
      <c r="W178" s="1405"/>
      <c r="X178" s="1398"/>
      <c r="Y178" s="1398"/>
      <c r="Z178" s="1398"/>
      <c r="AA178" s="1398"/>
      <c r="AB178" s="1398"/>
      <c r="AC178" s="1398"/>
      <c r="AD178" s="1393"/>
      <c r="AE178" s="1393"/>
      <c r="AF178" s="1393"/>
      <c r="AG178" s="1393"/>
      <c r="AH178" s="1406"/>
      <c r="AI178" s="1406"/>
      <c r="AJ178" s="1406"/>
      <c r="AK178" s="1406"/>
      <c r="AL178" s="1406"/>
      <c r="AM178" s="1406"/>
      <c r="AN178" s="1406"/>
      <c r="AO178" s="1398"/>
      <c r="AP178" s="1398"/>
      <c r="AQ178" s="1398"/>
      <c r="AR178" s="1398"/>
      <c r="AS178" s="1398"/>
      <c r="AT178" s="1398"/>
    </row>
    <row r="179" spans="1:46" ht="40.25" customHeight="1">
      <c r="A179" s="1393"/>
      <c r="B179" s="1393"/>
      <c r="C179" s="1393"/>
      <c r="D179" s="1393"/>
      <c r="E179" s="1393"/>
      <c r="F179" s="1393"/>
      <c r="G179" s="1393"/>
      <c r="H179" s="1393"/>
      <c r="I179" s="1393"/>
      <c r="J179" s="1393"/>
      <c r="K179" s="1393"/>
      <c r="L179" s="1393"/>
      <c r="M179" s="1404"/>
      <c r="N179" s="1404"/>
      <c r="O179" s="1404"/>
      <c r="P179" s="1404"/>
      <c r="Q179" s="1407"/>
      <c r="R179" s="1407"/>
      <c r="S179" s="1407"/>
      <c r="T179" s="1407"/>
      <c r="U179" s="1407"/>
      <c r="V179" s="1407"/>
      <c r="W179" s="1407"/>
      <c r="X179" s="1407"/>
      <c r="Y179" s="1407"/>
      <c r="Z179" s="1407"/>
      <c r="AA179" s="1407"/>
      <c r="AB179" s="1407"/>
      <c r="AC179" s="1407"/>
      <c r="AD179" s="1407"/>
      <c r="AE179" s="1407"/>
      <c r="AF179" s="1407"/>
      <c r="AG179" s="1407"/>
      <c r="AH179" s="1407"/>
      <c r="AI179" s="1407"/>
      <c r="AJ179" s="1407"/>
      <c r="AK179" s="1407"/>
      <c r="AL179" s="1407"/>
      <c r="AM179" s="1407"/>
      <c r="AN179" s="1407"/>
      <c r="AO179" s="1407"/>
      <c r="AP179" s="1407"/>
      <c r="AQ179" s="1407"/>
      <c r="AR179" s="1407"/>
      <c r="AS179" s="1407"/>
      <c r="AT179" s="1407"/>
    </row>
    <row r="180" spans="1:46" ht="24" customHeight="1">
      <c r="A180" s="1408"/>
      <c r="B180" s="1408"/>
      <c r="C180" s="1408"/>
      <c r="D180" s="1408"/>
      <c r="E180" s="1408"/>
      <c r="F180" s="1408"/>
      <c r="G180" s="1408"/>
      <c r="H180" s="1408"/>
      <c r="I180" s="1408"/>
      <c r="J180" s="1408"/>
      <c r="K180" s="1408"/>
      <c r="L180" s="1408"/>
      <c r="M180" s="1408"/>
      <c r="N180" s="1408"/>
      <c r="O180" s="1408"/>
      <c r="P180" s="1408"/>
      <c r="Q180" s="1408"/>
      <c r="R180" s="1408"/>
      <c r="S180" s="1408"/>
      <c r="T180" s="1408"/>
      <c r="U180" s="1408"/>
      <c r="V180" s="1408"/>
      <c r="W180" s="1408"/>
      <c r="X180" s="1408"/>
      <c r="Y180" s="1408"/>
      <c r="Z180" s="1408"/>
      <c r="AA180" s="1408"/>
      <c r="AB180" s="1408"/>
      <c r="AC180" s="1408"/>
      <c r="AD180" s="1408"/>
      <c r="AE180" s="1408"/>
      <c r="AF180" s="1408"/>
      <c r="AG180" s="1408"/>
      <c r="AH180" s="1408"/>
      <c r="AI180" s="1408"/>
      <c r="AJ180" s="1408"/>
      <c r="AK180" s="1408"/>
      <c r="AL180" s="1408"/>
      <c r="AM180" s="1409"/>
      <c r="AN180" s="1409"/>
      <c r="AO180" s="1409"/>
      <c r="AP180" s="1409"/>
      <c r="AQ180" s="1409"/>
      <c r="AR180" s="1409"/>
      <c r="AS180" s="1409"/>
      <c r="AT180" s="1409"/>
    </row>
    <row r="181" spans="1:46" ht="15" customHeight="1">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c r="W181" s="212"/>
      <c r="X181" s="212"/>
      <c r="Y181" s="212"/>
      <c r="Z181" s="212"/>
      <c r="AA181" s="212"/>
      <c r="AB181" s="212"/>
      <c r="AC181" s="212"/>
      <c r="AD181" s="212"/>
      <c r="AE181" s="212"/>
      <c r="AF181" s="212"/>
      <c r="AG181" s="212"/>
      <c r="AH181" s="212"/>
      <c r="AI181" s="212"/>
      <c r="AJ181" s="212"/>
      <c r="AK181" s="212"/>
      <c r="AL181" s="212"/>
      <c r="AM181" s="212"/>
      <c r="AN181" s="212"/>
      <c r="AO181" s="212"/>
      <c r="AP181" s="212"/>
      <c r="AQ181" s="212"/>
      <c r="AR181" s="212"/>
      <c r="AS181" s="212"/>
      <c r="AT181" s="212"/>
    </row>
    <row r="182" spans="1:46" ht="24" customHeight="1">
      <c r="A182" s="1392"/>
      <c r="B182" s="1393"/>
      <c r="C182" s="1393"/>
      <c r="D182" s="1394"/>
      <c r="E182" s="1394"/>
      <c r="F182" s="1394"/>
      <c r="G182" s="1394"/>
      <c r="H182" s="1393"/>
      <c r="I182" s="1393"/>
      <c r="J182" s="1393"/>
      <c r="K182" s="1393"/>
      <c r="L182" s="1393"/>
      <c r="M182" s="1395"/>
      <c r="N182" s="1395"/>
      <c r="O182" s="1395"/>
      <c r="P182" s="1395"/>
      <c r="Q182" s="1395"/>
      <c r="R182" s="1395"/>
      <c r="S182" s="1395"/>
      <c r="T182" s="1395"/>
      <c r="U182" s="1395"/>
      <c r="V182" s="1395"/>
      <c r="W182" s="1395"/>
      <c r="X182" s="1395"/>
      <c r="Y182" s="1395"/>
      <c r="Z182" s="1395"/>
      <c r="AA182" s="1395"/>
      <c r="AB182" s="1395"/>
      <c r="AC182" s="1395"/>
      <c r="AD182" s="1392"/>
      <c r="AE182" s="1393"/>
      <c r="AF182" s="1393"/>
      <c r="AG182" s="1393"/>
      <c r="AH182" s="1395"/>
      <c r="AI182" s="1395"/>
      <c r="AJ182" s="1395"/>
      <c r="AK182" s="1395"/>
      <c r="AL182" s="1395"/>
      <c r="AM182" s="1395"/>
      <c r="AN182" s="1395"/>
      <c r="AO182" s="1395"/>
      <c r="AP182" s="1395"/>
      <c r="AQ182" s="1395"/>
      <c r="AR182" s="1395"/>
      <c r="AS182" s="1395"/>
      <c r="AT182" s="1395"/>
    </row>
    <row r="183" spans="1:46" ht="24" customHeight="1">
      <c r="A183" s="1393"/>
      <c r="B183" s="1393"/>
      <c r="C183" s="1393"/>
      <c r="D183" s="1393"/>
      <c r="E183" s="1393"/>
      <c r="F183" s="1393"/>
      <c r="G183" s="1393"/>
      <c r="H183" s="1393"/>
      <c r="I183" s="1393"/>
      <c r="J183" s="1393"/>
      <c r="K183" s="1393"/>
      <c r="L183" s="1393"/>
      <c r="M183" s="1395"/>
      <c r="N183" s="1395"/>
      <c r="O183" s="1395"/>
      <c r="P183" s="1395"/>
      <c r="Q183" s="1395"/>
      <c r="R183" s="1395"/>
      <c r="S183" s="1395"/>
      <c r="T183" s="1395"/>
      <c r="U183" s="1395"/>
      <c r="V183" s="1395"/>
      <c r="W183" s="1395"/>
      <c r="X183" s="1395"/>
      <c r="Y183" s="1395"/>
      <c r="Z183" s="1395"/>
      <c r="AA183" s="1395"/>
      <c r="AB183" s="1395"/>
      <c r="AC183" s="1395"/>
      <c r="AD183" s="1393"/>
      <c r="AE183" s="1393"/>
      <c r="AF183" s="1393"/>
      <c r="AG183" s="1393"/>
      <c r="AH183" s="1395"/>
      <c r="AI183" s="1395"/>
      <c r="AJ183" s="1395"/>
      <c r="AK183" s="1395"/>
      <c r="AL183" s="1395"/>
      <c r="AM183" s="1395"/>
      <c r="AN183" s="1395"/>
      <c r="AO183" s="1395"/>
      <c r="AP183" s="1395"/>
      <c r="AQ183" s="1395"/>
      <c r="AR183" s="1395"/>
      <c r="AS183" s="1395"/>
      <c r="AT183" s="1395"/>
    </row>
    <row r="184" spans="1:46" ht="24" customHeight="1">
      <c r="A184" s="1393"/>
      <c r="B184" s="1393"/>
      <c r="C184" s="1393"/>
      <c r="D184" s="1393"/>
      <c r="E184" s="1393"/>
      <c r="F184" s="1393"/>
      <c r="G184" s="1393"/>
      <c r="H184" s="1393"/>
      <c r="I184" s="1393"/>
      <c r="J184" s="1393"/>
      <c r="K184" s="1393"/>
      <c r="L184" s="1393"/>
      <c r="M184" s="1399"/>
      <c r="N184" s="1399"/>
      <c r="O184" s="1399"/>
      <c r="P184" s="1399"/>
      <c r="Q184" s="1395"/>
      <c r="R184" s="1395"/>
      <c r="S184" s="1395"/>
      <c r="T184" s="1395"/>
      <c r="U184" s="1395"/>
      <c r="V184" s="1395"/>
      <c r="W184" s="1395"/>
      <c r="X184" s="1395"/>
      <c r="Y184" s="1395"/>
      <c r="Z184" s="1395"/>
      <c r="AA184" s="1395"/>
      <c r="AB184" s="1395"/>
      <c r="AC184" s="1395"/>
      <c r="AD184" s="1395"/>
      <c r="AE184" s="1395"/>
      <c r="AF184" s="1395"/>
      <c r="AG184" s="1395"/>
      <c r="AH184" s="1395"/>
      <c r="AI184" s="1395"/>
      <c r="AJ184" s="1395"/>
      <c r="AK184" s="1395"/>
      <c r="AL184" s="1395"/>
      <c r="AM184" s="1395"/>
      <c r="AN184" s="1395"/>
      <c r="AO184" s="1395"/>
      <c r="AP184" s="1395"/>
      <c r="AQ184" s="1395"/>
      <c r="AR184" s="1395"/>
      <c r="AS184" s="1395"/>
      <c r="AT184" s="1395"/>
    </row>
    <row r="185" spans="1:46" ht="24" customHeight="1">
      <c r="A185" s="1393"/>
      <c r="B185" s="1393"/>
      <c r="C185" s="1393"/>
      <c r="D185" s="1393"/>
      <c r="E185" s="1393"/>
      <c r="F185" s="1393"/>
      <c r="G185" s="1393"/>
      <c r="H185" s="1393"/>
      <c r="I185" s="1393"/>
      <c r="J185" s="1393"/>
      <c r="K185" s="1393"/>
      <c r="L185" s="1393"/>
      <c r="M185" s="1399"/>
      <c r="N185" s="1399"/>
      <c r="O185" s="1399"/>
      <c r="P185" s="1399"/>
      <c r="Q185" s="1395"/>
      <c r="R185" s="1395"/>
      <c r="S185" s="1395"/>
      <c r="T185" s="1395"/>
      <c r="U185" s="1395"/>
      <c r="V185" s="1395"/>
      <c r="W185" s="1395"/>
      <c r="X185" s="1395"/>
      <c r="Y185" s="1395"/>
      <c r="Z185" s="1395"/>
      <c r="AA185" s="1395"/>
      <c r="AB185" s="1395"/>
      <c r="AC185" s="1395"/>
      <c r="AD185" s="1399"/>
      <c r="AE185" s="1399"/>
      <c r="AF185" s="1399"/>
      <c r="AG185" s="1399"/>
      <c r="AH185" s="1400"/>
      <c r="AI185" s="1400"/>
      <c r="AJ185" s="1400"/>
      <c r="AK185" s="1400"/>
      <c r="AL185" s="1400"/>
      <c r="AM185" s="1400"/>
      <c r="AN185" s="1400"/>
      <c r="AO185" s="1400"/>
      <c r="AP185" s="1400"/>
      <c r="AQ185" s="1400"/>
      <c r="AR185" s="1400"/>
      <c r="AS185" s="1400"/>
      <c r="AT185" s="1400"/>
    </row>
    <row r="186" spans="1:46" ht="24" customHeight="1">
      <c r="A186" s="1393"/>
      <c r="B186" s="1393"/>
      <c r="C186" s="1393"/>
      <c r="D186" s="1393"/>
      <c r="E186" s="1393"/>
      <c r="F186" s="1393"/>
      <c r="G186" s="1393"/>
      <c r="H186" s="1393"/>
      <c r="I186" s="1393"/>
      <c r="J186" s="1393"/>
      <c r="K186" s="1393"/>
      <c r="L186" s="1393"/>
      <c r="M186" s="1399"/>
      <c r="N186" s="1399"/>
      <c r="O186" s="1399"/>
      <c r="P186" s="1399"/>
      <c r="Q186" s="1395"/>
      <c r="R186" s="1395"/>
      <c r="S186" s="1395"/>
      <c r="T186" s="1395"/>
      <c r="U186" s="1395"/>
      <c r="V186" s="1395"/>
      <c r="W186" s="1395"/>
      <c r="X186" s="1395"/>
      <c r="Y186" s="1395"/>
      <c r="Z186" s="1395"/>
      <c r="AA186" s="1395"/>
      <c r="AB186" s="1395"/>
      <c r="AC186" s="1395"/>
      <c r="AD186" s="1395"/>
      <c r="AE186" s="1395"/>
      <c r="AF186" s="1395"/>
      <c r="AG186" s="1395"/>
      <c r="AH186" s="1395"/>
      <c r="AI186" s="1395"/>
      <c r="AJ186" s="1395"/>
      <c r="AK186" s="1395"/>
      <c r="AL186" s="1395"/>
      <c r="AM186" s="1395"/>
      <c r="AN186" s="1395"/>
      <c r="AO186" s="1395"/>
      <c r="AP186" s="1395"/>
      <c r="AQ186" s="1395"/>
      <c r="AR186" s="1395"/>
      <c r="AS186" s="1395"/>
      <c r="AT186" s="1395"/>
    </row>
    <row r="187" spans="1:46" ht="24" customHeight="1">
      <c r="A187" s="1393"/>
      <c r="B187" s="1393"/>
      <c r="C187" s="1393"/>
      <c r="D187" s="1393"/>
      <c r="E187" s="1393"/>
      <c r="F187" s="1393"/>
      <c r="G187" s="1393"/>
      <c r="H187" s="1393"/>
      <c r="I187" s="1393"/>
      <c r="J187" s="1393"/>
      <c r="K187" s="1393"/>
      <c r="L187" s="1393"/>
      <c r="M187" s="1393"/>
      <c r="N187" s="1393"/>
      <c r="O187" s="1393"/>
      <c r="P187" s="1393"/>
      <c r="Q187" s="1395"/>
      <c r="R187" s="1395"/>
      <c r="S187" s="1395"/>
      <c r="T187" s="1395"/>
      <c r="U187" s="1395"/>
      <c r="V187" s="1395"/>
      <c r="W187" s="1395"/>
      <c r="X187" s="1395"/>
      <c r="Y187" s="1395"/>
      <c r="Z187" s="1395"/>
      <c r="AA187" s="1395"/>
      <c r="AB187" s="1395"/>
      <c r="AC187" s="1395"/>
      <c r="AD187" s="1396"/>
      <c r="AE187" s="1396"/>
      <c r="AF187" s="1396"/>
      <c r="AG187" s="1396"/>
      <c r="AH187" s="1395"/>
      <c r="AI187" s="1395"/>
      <c r="AJ187" s="1395"/>
      <c r="AK187" s="1395"/>
      <c r="AL187" s="1395"/>
      <c r="AM187" s="1395"/>
      <c r="AN187" s="1395"/>
      <c r="AO187" s="1395"/>
      <c r="AP187" s="1395"/>
      <c r="AQ187" s="1395"/>
      <c r="AR187" s="1395"/>
      <c r="AS187" s="1395"/>
      <c r="AT187" s="1395"/>
    </row>
    <row r="188" spans="1:46" ht="30" customHeight="1">
      <c r="A188" s="1393"/>
      <c r="B188" s="1393"/>
      <c r="C188" s="1393"/>
      <c r="D188" s="1393"/>
      <c r="E188" s="1393"/>
      <c r="F188" s="1393"/>
      <c r="G188" s="1393"/>
      <c r="H188" s="1393"/>
      <c r="I188" s="1393"/>
      <c r="J188" s="1393"/>
      <c r="K188" s="1393"/>
      <c r="L188" s="1393"/>
      <c r="M188" s="1397"/>
      <c r="N188" s="1397"/>
      <c r="O188" s="1397"/>
      <c r="P188" s="1397"/>
      <c r="Q188" s="1394"/>
      <c r="R188" s="1394"/>
      <c r="S188" s="1394"/>
      <c r="T188" s="1394"/>
      <c r="U188" s="1393"/>
      <c r="V188" s="1393"/>
      <c r="W188" s="1393"/>
      <c r="X188" s="1394"/>
      <c r="Y188" s="1394"/>
      <c r="Z188" s="1394"/>
      <c r="AA188" s="1398"/>
      <c r="AB188" s="1398"/>
      <c r="AC188" s="1398"/>
      <c r="AD188" s="1392"/>
      <c r="AE188" s="1393"/>
      <c r="AF188" s="1393"/>
      <c r="AG188" s="1393"/>
      <c r="AH188" s="1401"/>
      <c r="AI188" s="1401"/>
      <c r="AJ188" s="1401"/>
      <c r="AK188" s="1401"/>
      <c r="AL188" s="1401"/>
      <c r="AM188" s="1401"/>
      <c r="AN188" s="1401"/>
      <c r="AO188" s="1402"/>
      <c r="AP188" s="1402"/>
      <c r="AQ188" s="1402"/>
      <c r="AR188" s="1402"/>
      <c r="AS188" s="1402"/>
      <c r="AT188" s="1402"/>
    </row>
    <row r="189" spans="1:46" ht="64.5" customHeight="1">
      <c r="A189" s="1403"/>
      <c r="B189" s="1404"/>
      <c r="C189" s="1404"/>
      <c r="D189" s="1404"/>
      <c r="E189" s="1404"/>
      <c r="F189" s="1404"/>
      <c r="G189" s="1404"/>
      <c r="H189" s="1404"/>
      <c r="I189" s="1404"/>
      <c r="J189" s="1404"/>
      <c r="K189" s="1404"/>
      <c r="L189" s="1404"/>
      <c r="M189" s="1395"/>
      <c r="N189" s="1395"/>
      <c r="O189" s="1395"/>
      <c r="P189" s="1395"/>
      <c r="Q189" s="1395"/>
      <c r="R189" s="1395"/>
      <c r="S189" s="1395"/>
      <c r="T189" s="1395"/>
      <c r="U189" s="1395"/>
      <c r="V189" s="1395"/>
      <c r="W189" s="1395"/>
      <c r="X189" s="1395"/>
      <c r="Y189" s="1395"/>
      <c r="Z189" s="1395"/>
      <c r="AA189" s="1395"/>
      <c r="AB189" s="1395"/>
      <c r="AC189" s="1395"/>
      <c r="AD189" s="1395"/>
      <c r="AE189" s="1395"/>
      <c r="AF189" s="1395"/>
      <c r="AG189" s="1395"/>
      <c r="AH189" s="1395"/>
      <c r="AI189" s="1395"/>
      <c r="AJ189" s="1395"/>
      <c r="AK189" s="1395"/>
      <c r="AL189" s="1395"/>
      <c r="AM189" s="1395"/>
      <c r="AN189" s="1395"/>
      <c r="AO189" s="1395"/>
      <c r="AP189" s="1395"/>
      <c r="AQ189" s="1395"/>
      <c r="AR189" s="1395"/>
      <c r="AS189" s="1395"/>
      <c r="AT189" s="1395"/>
    </row>
    <row r="190" spans="1:46" ht="30" customHeight="1">
      <c r="A190" s="1393"/>
      <c r="B190" s="1393"/>
      <c r="C190" s="1393"/>
      <c r="D190" s="1393"/>
      <c r="E190" s="1393"/>
      <c r="F190" s="1393"/>
      <c r="G190" s="1393"/>
      <c r="H190" s="1393"/>
      <c r="I190" s="1393"/>
      <c r="J190" s="1393"/>
      <c r="K190" s="1393"/>
      <c r="L190" s="1393"/>
      <c r="M190" s="1393"/>
      <c r="N190" s="1393"/>
      <c r="O190" s="1393"/>
      <c r="P190" s="1393"/>
      <c r="Q190" s="1405"/>
      <c r="R190" s="1405"/>
      <c r="S190" s="1405"/>
      <c r="T190" s="1405"/>
      <c r="U190" s="1405"/>
      <c r="V190" s="1405"/>
      <c r="W190" s="1405"/>
      <c r="X190" s="1398"/>
      <c r="Y190" s="1398"/>
      <c r="Z190" s="1398"/>
      <c r="AA190" s="1398"/>
      <c r="AB190" s="1398"/>
      <c r="AC190" s="1398"/>
      <c r="AD190" s="1393"/>
      <c r="AE190" s="1393"/>
      <c r="AF190" s="1393"/>
      <c r="AG190" s="1393"/>
      <c r="AH190" s="1406"/>
      <c r="AI190" s="1406"/>
      <c r="AJ190" s="1406"/>
      <c r="AK190" s="1406"/>
      <c r="AL190" s="1406"/>
      <c r="AM190" s="1406"/>
      <c r="AN190" s="1406"/>
      <c r="AO190" s="1398"/>
      <c r="AP190" s="1398"/>
      <c r="AQ190" s="1398"/>
      <c r="AR190" s="1398"/>
      <c r="AS190" s="1398"/>
      <c r="AT190" s="1398"/>
    </row>
    <row r="191" spans="1:46" ht="40.25" customHeight="1">
      <c r="A191" s="1393"/>
      <c r="B191" s="1393"/>
      <c r="C191" s="1393"/>
      <c r="D191" s="1393"/>
      <c r="E191" s="1393"/>
      <c r="F191" s="1393"/>
      <c r="G191" s="1393"/>
      <c r="H191" s="1393"/>
      <c r="I191" s="1393"/>
      <c r="J191" s="1393"/>
      <c r="K191" s="1393"/>
      <c r="L191" s="1393"/>
      <c r="M191" s="1404"/>
      <c r="N191" s="1404"/>
      <c r="O191" s="1404"/>
      <c r="P191" s="1404"/>
      <c r="Q191" s="1407"/>
      <c r="R191" s="1407"/>
      <c r="S191" s="1407"/>
      <c r="T191" s="1407"/>
      <c r="U191" s="1407"/>
      <c r="V191" s="1407"/>
      <c r="W191" s="1407"/>
      <c r="X191" s="1407"/>
      <c r="Y191" s="1407"/>
      <c r="Z191" s="1407"/>
      <c r="AA191" s="1407"/>
      <c r="AB191" s="1407"/>
      <c r="AC191" s="1407"/>
      <c r="AD191" s="1407"/>
      <c r="AE191" s="1407"/>
      <c r="AF191" s="1407"/>
      <c r="AG191" s="1407"/>
      <c r="AH191" s="1407"/>
      <c r="AI191" s="1407"/>
      <c r="AJ191" s="1407"/>
      <c r="AK191" s="1407"/>
      <c r="AL191" s="1407"/>
      <c r="AM191" s="1407"/>
      <c r="AN191" s="1407"/>
      <c r="AO191" s="1407"/>
      <c r="AP191" s="1407"/>
      <c r="AQ191" s="1407"/>
      <c r="AR191" s="1407"/>
      <c r="AS191" s="1407"/>
      <c r="AT191" s="1407"/>
    </row>
    <row r="192" spans="1:46" ht="24" customHeight="1">
      <c r="A192" s="1408"/>
      <c r="B192" s="1408"/>
      <c r="C192" s="1408"/>
      <c r="D192" s="1408"/>
      <c r="E192" s="1408"/>
      <c r="F192" s="1408"/>
      <c r="G192" s="1408"/>
      <c r="H192" s="1408"/>
      <c r="I192" s="1408"/>
      <c r="J192" s="1408"/>
      <c r="K192" s="1408"/>
      <c r="L192" s="1408"/>
      <c r="M192" s="1408"/>
      <c r="N192" s="1408"/>
      <c r="O192" s="1408"/>
      <c r="P192" s="1408"/>
      <c r="Q192" s="1408"/>
      <c r="R192" s="1408"/>
      <c r="S192" s="1408"/>
      <c r="T192" s="1408"/>
      <c r="U192" s="1408"/>
      <c r="V192" s="1408"/>
      <c r="W192" s="1408"/>
      <c r="X192" s="1408"/>
      <c r="Y192" s="1408"/>
      <c r="Z192" s="1408"/>
      <c r="AA192" s="1408"/>
      <c r="AB192" s="1408"/>
      <c r="AC192" s="1408"/>
      <c r="AD192" s="1408"/>
      <c r="AE192" s="1408"/>
      <c r="AF192" s="1408"/>
      <c r="AG192" s="1408"/>
      <c r="AH192" s="1408"/>
      <c r="AI192" s="1408"/>
      <c r="AJ192" s="1408"/>
      <c r="AK192" s="1408"/>
      <c r="AL192" s="1408"/>
      <c r="AM192" s="1409"/>
      <c r="AN192" s="1409"/>
      <c r="AO192" s="1409"/>
      <c r="AP192" s="1409"/>
      <c r="AQ192" s="1409"/>
      <c r="AR192" s="1409"/>
      <c r="AS192" s="1409"/>
      <c r="AT192" s="1409"/>
    </row>
    <row r="193" spans="1:47" ht="30" customHeight="1">
      <c r="A193" s="209"/>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c r="AA193" s="210"/>
      <c r="AB193" s="210"/>
      <c r="AC193" s="210"/>
      <c r="AD193" s="210"/>
      <c r="AE193" s="210"/>
      <c r="AF193" s="210"/>
      <c r="AG193" s="210"/>
      <c r="AH193" s="210"/>
      <c r="AI193" s="210"/>
      <c r="AJ193" s="210"/>
      <c r="AK193" s="210"/>
      <c r="AL193" s="210"/>
      <c r="AM193" s="210"/>
      <c r="AN193" s="210"/>
      <c r="AO193" s="210"/>
      <c r="AP193" s="1390"/>
      <c r="AQ193" s="1390"/>
      <c r="AR193" s="1390"/>
      <c r="AS193" s="1390"/>
      <c r="AT193" s="1390"/>
      <c r="AU193" s="1390"/>
    </row>
    <row r="194" spans="1:47" ht="40.5" customHeight="1">
      <c r="A194" s="210"/>
      <c r="B194" s="1391"/>
      <c r="C194" s="1391"/>
      <c r="D194" s="1391"/>
      <c r="E194" s="1391"/>
      <c r="F194" s="1391"/>
      <c r="G194" s="1391"/>
      <c r="H194" s="1391"/>
      <c r="I194" s="1391"/>
      <c r="J194" s="1391"/>
      <c r="K194" s="1391"/>
      <c r="L194" s="1391"/>
      <c r="M194" s="1391"/>
      <c r="N194" s="1391"/>
      <c r="O194" s="1391"/>
      <c r="P194" s="1391"/>
      <c r="Q194" s="1391"/>
      <c r="R194" s="1391"/>
      <c r="S194" s="1391"/>
      <c r="T194" s="1391"/>
      <c r="U194" s="1391"/>
      <c r="V194" s="1391"/>
      <c r="W194" s="1391"/>
      <c r="X194" s="1391"/>
      <c r="Y194" s="1391"/>
      <c r="Z194" s="1391"/>
      <c r="AA194" s="1391"/>
      <c r="AB194" s="1391"/>
      <c r="AC194" s="1391"/>
      <c r="AD194" s="1391"/>
      <c r="AE194" s="1391"/>
      <c r="AF194" s="1391"/>
      <c r="AG194" s="1391"/>
      <c r="AH194" s="1391"/>
      <c r="AI194" s="1391"/>
      <c r="AJ194" s="1391"/>
      <c r="AK194" s="1391"/>
      <c r="AL194" s="1391"/>
      <c r="AM194" s="1391"/>
      <c r="AN194" s="1391"/>
      <c r="AO194" s="1391"/>
      <c r="AP194" s="1391"/>
      <c r="AQ194" s="1391"/>
      <c r="AR194" s="1391"/>
      <c r="AS194" s="1391"/>
      <c r="AT194" s="211"/>
    </row>
    <row r="195" spans="1:47" ht="3.75" customHeight="1">
      <c r="A195" s="212"/>
      <c r="B195" s="213"/>
      <c r="C195" s="213"/>
      <c r="D195" s="213"/>
      <c r="E195" s="213"/>
      <c r="F195" s="213"/>
      <c r="G195" s="213"/>
      <c r="H195" s="213"/>
      <c r="I195" s="213"/>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c r="AF195" s="213"/>
      <c r="AG195" s="213"/>
      <c r="AH195" s="213"/>
      <c r="AI195" s="213"/>
      <c r="AJ195" s="213"/>
      <c r="AK195" s="213"/>
      <c r="AL195" s="213"/>
      <c r="AM195" s="213"/>
      <c r="AN195" s="213"/>
      <c r="AO195" s="213"/>
      <c r="AP195" s="213"/>
      <c r="AQ195" s="213"/>
      <c r="AR195" s="213"/>
      <c r="AS195" s="213"/>
      <c r="AT195" s="183"/>
    </row>
    <row r="196" spans="1:47" ht="24" customHeight="1">
      <c r="A196" s="1392"/>
      <c r="B196" s="1393"/>
      <c r="C196" s="1393"/>
      <c r="D196" s="1394"/>
      <c r="E196" s="1394"/>
      <c r="F196" s="1394"/>
      <c r="G196" s="1394"/>
      <c r="H196" s="1393"/>
      <c r="I196" s="1393"/>
      <c r="J196" s="1393"/>
      <c r="K196" s="1393"/>
      <c r="L196" s="1393"/>
      <c r="M196" s="1395"/>
      <c r="N196" s="1395"/>
      <c r="O196" s="1395"/>
      <c r="P196" s="1395"/>
      <c r="Q196" s="1395"/>
      <c r="R196" s="1395"/>
      <c r="S196" s="1395"/>
      <c r="T196" s="1395"/>
      <c r="U196" s="1395"/>
      <c r="V196" s="1395"/>
      <c r="W196" s="1395"/>
      <c r="X196" s="1395"/>
      <c r="Y196" s="1395"/>
      <c r="Z196" s="1395"/>
      <c r="AA196" s="1395"/>
      <c r="AB196" s="1395"/>
      <c r="AC196" s="1395"/>
      <c r="AD196" s="1392"/>
      <c r="AE196" s="1393"/>
      <c r="AF196" s="1393"/>
      <c r="AG196" s="1393"/>
      <c r="AH196" s="1395"/>
      <c r="AI196" s="1395"/>
      <c r="AJ196" s="1395"/>
      <c r="AK196" s="1395"/>
      <c r="AL196" s="1395"/>
      <c r="AM196" s="1395"/>
      <c r="AN196" s="1395"/>
      <c r="AO196" s="1395"/>
      <c r="AP196" s="1395"/>
      <c r="AQ196" s="1395"/>
      <c r="AR196" s="1395"/>
      <c r="AS196" s="1395"/>
      <c r="AT196" s="1395"/>
    </row>
    <row r="197" spans="1:47" ht="24" customHeight="1">
      <c r="A197" s="1393"/>
      <c r="B197" s="1393"/>
      <c r="C197" s="1393"/>
      <c r="D197" s="1393"/>
      <c r="E197" s="1393"/>
      <c r="F197" s="1393"/>
      <c r="G197" s="1393"/>
      <c r="H197" s="1393"/>
      <c r="I197" s="1393"/>
      <c r="J197" s="1393"/>
      <c r="K197" s="1393"/>
      <c r="L197" s="1393"/>
      <c r="M197" s="1395"/>
      <c r="N197" s="1395"/>
      <c r="O197" s="1395"/>
      <c r="P197" s="1395"/>
      <c r="Q197" s="1395"/>
      <c r="R197" s="1395"/>
      <c r="S197" s="1395"/>
      <c r="T197" s="1395"/>
      <c r="U197" s="1395"/>
      <c r="V197" s="1395"/>
      <c r="W197" s="1395"/>
      <c r="X197" s="1395"/>
      <c r="Y197" s="1395"/>
      <c r="Z197" s="1395"/>
      <c r="AA197" s="1395"/>
      <c r="AB197" s="1395"/>
      <c r="AC197" s="1395"/>
      <c r="AD197" s="1393"/>
      <c r="AE197" s="1393"/>
      <c r="AF197" s="1393"/>
      <c r="AG197" s="1393"/>
      <c r="AH197" s="1395"/>
      <c r="AI197" s="1395"/>
      <c r="AJ197" s="1395"/>
      <c r="AK197" s="1395"/>
      <c r="AL197" s="1395"/>
      <c r="AM197" s="1395"/>
      <c r="AN197" s="1395"/>
      <c r="AO197" s="1395"/>
      <c r="AP197" s="1395"/>
      <c r="AQ197" s="1395"/>
      <c r="AR197" s="1395"/>
      <c r="AS197" s="1395"/>
      <c r="AT197" s="1395"/>
    </row>
    <row r="198" spans="1:47" ht="24" customHeight="1">
      <c r="A198" s="1393"/>
      <c r="B198" s="1393"/>
      <c r="C198" s="1393"/>
      <c r="D198" s="1393"/>
      <c r="E198" s="1393"/>
      <c r="F198" s="1393"/>
      <c r="G198" s="1393"/>
      <c r="H198" s="1393"/>
      <c r="I198" s="1393"/>
      <c r="J198" s="1393"/>
      <c r="K198" s="1393"/>
      <c r="L198" s="1393"/>
      <c r="M198" s="1399"/>
      <c r="N198" s="1399"/>
      <c r="O198" s="1399"/>
      <c r="P198" s="1399"/>
      <c r="Q198" s="1395"/>
      <c r="R198" s="1395"/>
      <c r="S198" s="1395"/>
      <c r="T198" s="1395"/>
      <c r="U198" s="1395"/>
      <c r="V198" s="1395"/>
      <c r="W198" s="1395"/>
      <c r="X198" s="1395"/>
      <c r="Y198" s="1395"/>
      <c r="Z198" s="1395"/>
      <c r="AA198" s="1395"/>
      <c r="AB198" s="1395"/>
      <c r="AC198" s="1395"/>
      <c r="AD198" s="1395"/>
      <c r="AE198" s="1395"/>
      <c r="AF198" s="1395"/>
      <c r="AG198" s="1395"/>
      <c r="AH198" s="1395"/>
      <c r="AI198" s="1395"/>
      <c r="AJ198" s="1395"/>
      <c r="AK198" s="1395"/>
      <c r="AL198" s="1395"/>
      <c r="AM198" s="1395"/>
      <c r="AN198" s="1395"/>
      <c r="AO198" s="1395"/>
      <c r="AP198" s="1395"/>
      <c r="AQ198" s="1395"/>
      <c r="AR198" s="1395"/>
      <c r="AS198" s="1395"/>
      <c r="AT198" s="1395"/>
    </row>
    <row r="199" spans="1:47" ht="24" customHeight="1">
      <c r="A199" s="1393"/>
      <c r="B199" s="1393"/>
      <c r="C199" s="1393"/>
      <c r="D199" s="1393"/>
      <c r="E199" s="1393"/>
      <c r="F199" s="1393"/>
      <c r="G199" s="1393"/>
      <c r="H199" s="1393"/>
      <c r="I199" s="1393"/>
      <c r="J199" s="1393"/>
      <c r="K199" s="1393"/>
      <c r="L199" s="1393"/>
      <c r="M199" s="1399"/>
      <c r="N199" s="1399"/>
      <c r="O199" s="1399"/>
      <c r="P199" s="1399"/>
      <c r="Q199" s="1395"/>
      <c r="R199" s="1395"/>
      <c r="S199" s="1395"/>
      <c r="T199" s="1395"/>
      <c r="U199" s="1395"/>
      <c r="V199" s="1395"/>
      <c r="W199" s="1395"/>
      <c r="X199" s="1395"/>
      <c r="Y199" s="1395"/>
      <c r="Z199" s="1395"/>
      <c r="AA199" s="1395"/>
      <c r="AB199" s="1395"/>
      <c r="AC199" s="1395"/>
      <c r="AD199" s="1399"/>
      <c r="AE199" s="1399"/>
      <c r="AF199" s="1399"/>
      <c r="AG199" s="1399"/>
      <c r="AH199" s="1400"/>
      <c r="AI199" s="1400"/>
      <c r="AJ199" s="1400"/>
      <c r="AK199" s="1400"/>
      <c r="AL199" s="1400"/>
      <c r="AM199" s="1400"/>
      <c r="AN199" s="1400"/>
      <c r="AO199" s="1400"/>
      <c r="AP199" s="1400"/>
      <c r="AQ199" s="1400"/>
      <c r="AR199" s="1400"/>
      <c r="AS199" s="1400"/>
      <c r="AT199" s="1400"/>
    </row>
    <row r="200" spans="1:47" ht="24" customHeight="1">
      <c r="A200" s="1393"/>
      <c r="B200" s="1393"/>
      <c r="C200" s="1393"/>
      <c r="D200" s="1393"/>
      <c r="E200" s="1393"/>
      <c r="F200" s="1393"/>
      <c r="G200" s="1393"/>
      <c r="H200" s="1393"/>
      <c r="I200" s="1393"/>
      <c r="J200" s="1393"/>
      <c r="K200" s="1393"/>
      <c r="L200" s="1393"/>
      <c r="M200" s="1399"/>
      <c r="N200" s="1399"/>
      <c r="O200" s="1399"/>
      <c r="P200" s="1399"/>
      <c r="Q200" s="1395"/>
      <c r="R200" s="1395"/>
      <c r="S200" s="1395"/>
      <c r="T200" s="1395"/>
      <c r="U200" s="1395"/>
      <c r="V200" s="1395"/>
      <c r="W200" s="1395"/>
      <c r="X200" s="1395"/>
      <c r="Y200" s="1395"/>
      <c r="Z200" s="1395"/>
      <c r="AA200" s="1395"/>
      <c r="AB200" s="1395"/>
      <c r="AC200" s="1395"/>
      <c r="AD200" s="1395"/>
      <c r="AE200" s="1395"/>
      <c r="AF200" s="1395"/>
      <c r="AG200" s="1395"/>
      <c r="AH200" s="1395"/>
      <c r="AI200" s="1395"/>
      <c r="AJ200" s="1395"/>
      <c r="AK200" s="1395"/>
      <c r="AL200" s="1395"/>
      <c r="AM200" s="1395"/>
      <c r="AN200" s="1395"/>
      <c r="AO200" s="1395"/>
      <c r="AP200" s="1395"/>
      <c r="AQ200" s="1395"/>
      <c r="AR200" s="1395"/>
      <c r="AS200" s="1395"/>
      <c r="AT200" s="1395"/>
    </row>
    <row r="201" spans="1:47" ht="24" customHeight="1">
      <c r="A201" s="1393"/>
      <c r="B201" s="1393"/>
      <c r="C201" s="1393"/>
      <c r="D201" s="1393"/>
      <c r="E201" s="1393"/>
      <c r="F201" s="1393"/>
      <c r="G201" s="1393"/>
      <c r="H201" s="1393"/>
      <c r="I201" s="1393"/>
      <c r="J201" s="1393"/>
      <c r="K201" s="1393"/>
      <c r="L201" s="1393"/>
      <c r="M201" s="1393"/>
      <c r="N201" s="1393"/>
      <c r="O201" s="1393"/>
      <c r="P201" s="1393"/>
      <c r="Q201" s="1395"/>
      <c r="R201" s="1395"/>
      <c r="S201" s="1395"/>
      <c r="T201" s="1395"/>
      <c r="U201" s="1395"/>
      <c r="V201" s="1395"/>
      <c r="W201" s="1395"/>
      <c r="X201" s="1395"/>
      <c r="Y201" s="1395"/>
      <c r="Z201" s="1395"/>
      <c r="AA201" s="1395"/>
      <c r="AB201" s="1395"/>
      <c r="AC201" s="1395"/>
      <c r="AD201" s="1396"/>
      <c r="AE201" s="1396"/>
      <c r="AF201" s="1396"/>
      <c r="AG201" s="1396"/>
      <c r="AH201" s="1395"/>
      <c r="AI201" s="1395"/>
      <c r="AJ201" s="1395"/>
      <c r="AK201" s="1395"/>
      <c r="AL201" s="1395"/>
      <c r="AM201" s="1395"/>
      <c r="AN201" s="1395"/>
      <c r="AO201" s="1395"/>
      <c r="AP201" s="1395"/>
      <c r="AQ201" s="1395"/>
      <c r="AR201" s="1395"/>
      <c r="AS201" s="1395"/>
      <c r="AT201" s="1395"/>
    </row>
    <row r="202" spans="1:47" ht="24" customHeight="1">
      <c r="A202" s="1393"/>
      <c r="B202" s="1393"/>
      <c r="C202" s="1393"/>
      <c r="D202" s="1393"/>
      <c r="E202" s="1393"/>
      <c r="F202" s="1393"/>
      <c r="G202" s="1393"/>
      <c r="H202" s="1393"/>
      <c r="I202" s="1393"/>
      <c r="J202" s="1393"/>
      <c r="K202" s="1393"/>
      <c r="L202" s="1393"/>
      <c r="M202" s="1410"/>
      <c r="N202" s="1410"/>
      <c r="O202" s="1410"/>
      <c r="P202" s="1410"/>
      <c r="Q202" s="1394"/>
      <c r="R202" s="1394"/>
      <c r="S202" s="1394"/>
      <c r="T202" s="1394"/>
      <c r="U202" s="1393"/>
      <c r="V202" s="1393"/>
      <c r="W202" s="1393"/>
      <c r="X202" s="1394"/>
      <c r="Y202" s="1394"/>
      <c r="Z202" s="1394"/>
      <c r="AA202" s="1398"/>
      <c r="AB202" s="1398"/>
      <c r="AC202" s="1398"/>
      <c r="AD202" s="1392"/>
      <c r="AE202" s="1393"/>
      <c r="AF202" s="1393"/>
      <c r="AG202" s="1393"/>
      <c r="AH202" s="1401"/>
      <c r="AI202" s="1401"/>
      <c r="AJ202" s="1401"/>
      <c r="AK202" s="1401"/>
      <c r="AL202" s="1401"/>
      <c r="AM202" s="1401"/>
      <c r="AN202" s="1401"/>
      <c r="AO202" s="1402"/>
      <c r="AP202" s="1402"/>
      <c r="AQ202" s="1402"/>
      <c r="AR202" s="1402"/>
      <c r="AS202" s="1402"/>
      <c r="AT202" s="1402"/>
    </row>
    <row r="203" spans="1:47" ht="64.5" customHeight="1">
      <c r="A203" s="1403"/>
      <c r="B203" s="1404"/>
      <c r="C203" s="1404"/>
      <c r="D203" s="1404"/>
      <c r="E203" s="1404"/>
      <c r="F203" s="1404"/>
      <c r="G203" s="1404"/>
      <c r="H203" s="1404"/>
      <c r="I203" s="1404"/>
      <c r="J203" s="1404"/>
      <c r="K203" s="1404"/>
      <c r="L203" s="1404"/>
      <c r="M203" s="1395"/>
      <c r="N203" s="1395"/>
      <c r="O203" s="1395"/>
      <c r="P203" s="1395"/>
      <c r="Q203" s="1395"/>
      <c r="R203" s="1395"/>
      <c r="S203" s="1395"/>
      <c r="T203" s="1395"/>
      <c r="U203" s="1395"/>
      <c r="V203" s="1395"/>
      <c r="W203" s="1395"/>
      <c r="X203" s="1395"/>
      <c r="Y203" s="1395"/>
      <c r="Z203" s="1395"/>
      <c r="AA203" s="1395"/>
      <c r="AB203" s="1395"/>
      <c r="AC203" s="1395"/>
      <c r="AD203" s="1395"/>
      <c r="AE203" s="1395"/>
      <c r="AF203" s="1395"/>
      <c r="AG203" s="1395"/>
      <c r="AH203" s="1395"/>
      <c r="AI203" s="1395"/>
      <c r="AJ203" s="1395"/>
      <c r="AK203" s="1395"/>
      <c r="AL203" s="1395"/>
      <c r="AM203" s="1395"/>
      <c r="AN203" s="1395"/>
      <c r="AO203" s="1395"/>
      <c r="AP203" s="1395"/>
      <c r="AQ203" s="1395"/>
      <c r="AR203" s="1395"/>
      <c r="AS203" s="1395"/>
      <c r="AT203" s="1395"/>
    </row>
    <row r="204" spans="1:47" ht="30" customHeight="1">
      <c r="A204" s="1393"/>
      <c r="B204" s="1393"/>
      <c r="C204" s="1393"/>
      <c r="D204" s="1393"/>
      <c r="E204" s="1393"/>
      <c r="F204" s="1393"/>
      <c r="G204" s="1393"/>
      <c r="H204" s="1393"/>
      <c r="I204" s="1393"/>
      <c r="J204" s="1393"/>
      <c r="K204" s="1393"/>
      <c r="L204" s="1393"/>
      <c r="M204" s="1393"/>
      <c r="N204" s="1393"/>
      <c r="O204" s="1393"/>
      <c r="P204" s="1393"/>
      <c r="Q204" s="1405"/>
      <c r="R204" s="1405"/>
      <c r="S204" s="1405"/>
      <c r="T204" s="1405"/>
      <c r="U204" s="1405"/>
      <c r="V204" s="1405"/>
      <c r="W204" s="1405"/>
      <c r="X204" s="1398"/>
      <c r="Y204" s="1398"/>
      <c r="Z204" s="1398"/>
      <c r="AA204" s="1398"/>
      <c r="AB204" s="1398"/>
      <c r="AC204" s="1398"/>
      <c r="AD204" s="1393"/>
      <c r="AE204" s="1393"/>
      <c r="AF204" s="1393"/>
      <c r="AG204" s="1393"/>
      <c r="AH204" s="1406"/>
      <c r="AI204" s="1406"/>
      <c r="AJ204" s="1406"/>
      <c r="AK204" s="1406"/>
      <c r="AL204" s="1406"/>
      <c r="AM204" s="1406"/>
      <c r="AN204" s="1406"/>
      <c r="AO204" s="1398"/>
      <c r="AP204" s="1398"/>
      <c r="AQ204" s="1398"/>
      <c r="AR204" s="1398"/>
      <c r="AS204" s="1398"/>
      <c r="AT204" s="1398"/>
    </row>
    <row r="205" spans="1:47" ht="40.25" customHeight="1">
      <c r="A205" s="1393"/>
      <c r="B205" s="1393"/>
      <c r="C205" s="1393"/>
      <c r="D205" s="1393"/>
      <c r="E205" s="1393"/>
      <c r="F205" s="1393"/>
      <c r="G205" s="1393"/>
      <c r="H205" s="1393"/>
      <c r="I205" s="1393"/>
      <c r="J205" s="1393"/>
      <c r="K205" s="1393"/>
      <c r="L205" s="1393"/>
      <c r="M205" s="1404"/>
      <c r="N205" s="1404"/>
      <c r="O205" s="1404"/>
      <c r="P205" s="1404"/>
      <c r="Q205" s="1407"/>
      <c r="R205" s="1407"/>
      <c r="S205" s="1407"/>
      <c r="T205" s="1407"/>
      <c r="U205" s="1407"/>
      <c r="V205" s="1407"/>
      <c r="W205" s="1407"/>
      <c r="X205" s="1407"/>
      <c r="Y205" s="1407"/>
      <c r="Z205" s="1407"/>
      <c r="AA205" s="1407"/>
      <c r="AB205" s="1407"/>
      <c r="AC205" s="1407"/>
      <c r="AD205" s="1407"/>
      <c r="AE205" s="1407"/>
      <c r="AF205" s="1407"/>
      <c r="AG205" s="1407"/>
      <c r="AH205" s="1407"/>
      <c r="AI205" s="1407"/>
      <c r="AJ205" s="1407"/>
      <c r="AK205" s="1407"/>
      <c r="AL205" s="1407"/>
      <c r="AM205" s="1407"/>
      <c r="AN205" s="1407"/>
      <c r="AO205" s="1407"/>
      <c r="AP205" s="1407"/>
      <c r="AQ205" s="1407"/>
      <c r="AR205" s="1407"/>
      <c r="AS205" s="1407"/>
      <c r="AT205" s="1407"/>
    </row>
    <row r="206" spans="1:47" ht="24" customHeight="1">
      <c r="A206" s="1408"/>
      <c r="B206" s="1408"/>
      <c r="C206" s="1408"/>
      <c r="D206" s="1408"/>
      <c r="E206" s="1408"/>
      <c r="F206" s="1408"/>
      <c r="G206" s="1408"/>
      <c r="H206" s="1408"/>
      <c r="I206" s="1408"/>
      <c r="J206" s="1408"/>
      <c r="K206" s="1408"/>
      <c r="L206" s="1408"/>
      <c r="M206" s="1408"/>
      <c r="N206" s="1408"/>
      <c r="O206" s="1408"/>
      <c r="P206" s="1408"/>
      <c r="Q206" s="1408"/>
      <c r="R206" s="1408"/>
      <c r="S206" s="1408"/>
      <c r="T206" s="1408"/>
      <c r="U206" s="1408"/>
      <c r="V206" s="1408"/>
      <c r="W206" s="1408"/>
      <c r="X206" s="1408"/>
      <c r="Y206" s="1408"/>
      <c r="Z206" s="1408"/>
      <c r="AA206" s="1408"/>
      <c r="AB206" s="1408"/>
      <c r="AC206" s="1408"/>
      <c r="AD206" s="1408"/>
      <c r="AE206" s="1408"/>
      <c r="AF206" s="1408"/>
      <c r="AG206" s="1408"/>
      <c r="AH206" s="1408"/>
      <c r="AI206" s="1408"/>
      <c r="AJ206" s="1408"/>
      <c r="AK206" s="1408"/>
      <c r="AL206" s="1408"/>
      <c r="AM206" s="1409"/>
      <c r="AN206" s="1409"/>
      <c r="AO206" s="1409"/>
      <c r="AP206" s="1409"/>
      <c r="AQ206" s="1409"/>
      <c r="AR206" s="1409"/>
      <c r="AS206" s="1409"/>
      <c r="AT206" s="1409"/>
    </row>
    <row r="207" spans="1:47" ht="15" customHeight="1">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c r="W207" s="214"/>
      <c r="X207" s="214"/>
      <c r="Y207" s="214"/>
      <c r="Z207" s="214"/>
      <c r="AA207" s="214"/>
      <c r="AB207" s="214"/>
      <c r="AC207" s="214"/>
      <c r="AD207" s="214"/>
      <c r="AE207" s="214"/>
      <c r="AF207" s="214"/>
      <c r="AG207" s="214"/>
      <c r="AH207" s="214"/>
      <c r="AI207" s="214"/>
      <c r="AJ207" s="214"/>
      <c r="AK207" s="214"/>
      <c r="AL207" s="214"/>
      <c r="AM207" s="214"/>
      <c r="AN207" s="214"/>
      <c r="AO207" s="214"/>
      <c r="AP207" s="214"/>
      <c r="AQ207" s="214"/>
      <c r="AR207" s="214"/>
      <c r="AS207" s="214"/>
      <c r="AT207" s="214"/>
    </row>
    <row r="208" spans="1:47" ht="24" customHeight="1">
      <c r="A208" s="1392"/>
      <c r="B208" s="1393"/>
      <c r="C208" s="1393"/>
      <c r="D208" s="1394"/>
      <c r="E208" s="1394"/>
      <c r="F208" s="1394"/>
      <c r="G208" s="1394"/>
      <c r="H208" s="1393"/>
      <c r="I208" s="1393"/>
      <c r="J208" s="1393"/>
      <c r="K208" s="1393"/>
      <c r="L208" s="1393"/>
      <c r="M208" s="1395"/>
      <c r="N208" s="1395"/>
      <c r="O208" s="1395"/>
      <c r="P208" s="1395"/>
      <c r="Q208" s="1395"/>
      <c r="R208" s="1395"/>
      <c r="S208" s="1395"/>
      <c r="T208" s="1395"/>
      <c r="U208" s="1395"/>
      <c r="V208" s="1395"/>
      <c r="W208" s="1395"/>
      <c r="X208" s="1395"/>
      <c r="Y208" s="1395"/>
      <c r="Z208" s="1395"/>
      <c r="AA208" s="1395"/>
      <c r="AB208" s="1395"/>
      <c r="AC208" s="1395"/>
      <c r="AD208" s="1392"/>
      <c r="AE208" s="1393"/>
      <c r="AF208" s="1393"/>
      <c r="AG208" s="1393"/>
      <c r="AH208" s="1395"/>
      <c r="AI208" s="1395"/>
      <c r="AJ208" s="1395"/>
      <c r="AK208" s="1395"/>
      <c r="AL208" s="1395"/>
      <c r="AM208" s="1395"/>
      <c r="AN208" s="1395"/>
      <c r="AO208" s="1395"/>
      <c r="AP208" s="1395"/>
      <c r="AQ208" s="1395"/>
      <c r="AR208" s="1395"/>
      <c r="AS208" s="1395"/>
      <c r="AT208" s="1395"/>
    </row>
    <row r="209" spans="1:82" ht="24" customHeight="1">
      <c r="A209" s="1393"/>
      <c r="B209" s="1393"/>
      <c r="C209" s="1393"/>
      <c r="D209" s="1393"/>
      <c r="E209" s="1393"/>
      <c r="F209" s="1393"/>
      <c r="G209" s="1393"/>
      <c r="H209" s="1393"/>
      <c r="I209" s="1393"/>
      <c r="J209" s="1393"/>
      <c r="K209" s="1393"/>
      <c r="L209" s="1393"/>
      <c r="M209" s="1395"/>
      <c r="N209" s="1395"/>
      <c r="O209" s="1395"/>
      <c r="P209" s="1395"/>
      <c r="Q209" s="1395"/>
      <c r="R209" s="1395"/>
      <c r="S209" s="1395"/>
      <c r="T209" s="1395"/>
      <c r="U209" s="1395"/>
      <c r="V209" s="1395"/>
      <c r="W209" s="1395"/>
      <c r="X209" s="1395"/>
      <c r="Y209" s="1395"/>
      <c r="Z209" s="1395"/>
      <c r="AA209" s="1395"/>
      <c r="AB209" s="1395"/>
      <c r="AC209" s="1395"/>
      <c r="AD209" s="1393"/>
      <c r="AE209" s="1393"/>
      <c r="AF209" s="1393"/>
      <c r="AG209" s="1393"/>
      <c r="AH209" s="1395"/>
      <c r="AI209" s="1395"/>
      <c r="AJ209" s="1395"/>
      <c r="AK209" s="1395"/>
      <c r="AL209" s="1395"/>
      <c r="AM209" s="1395"/>
      <c r="AN209" s="1395"/>
      <c r="AO209" s="1395"/>
      <c r="AP209" s="1395"/>
      <c r="AQ209" s="1395"/>
      <c r="AR209" s="1395"/>
      <c r="AS209" s="1395"/>
      <c r="AT209" s="1395"/>
    </row>
    <row r="210" spans="1:82" ht="24" customHeight="1">
      <c r="A210" s="1393"/>
      <c r="B210" s="1393"/>
      <c r="C210" s="1393"/>
      <c r="D210" s="1393"/>
      <c r="E210" s="1393"/>
      <c r="F210" s="1393"/>
      <c r="G210" s="1393"/>
      <c r="H210" s="1393"/>
      <c r="I210" s="1393"/>
      <c r="J210" s="1393"/>
      <c r="K210" s="1393"/>
      <c r="L210" s="1393"/>
      <c r="M210" s="1399"/>
      <c r="N210" s="1399"/>
      <c r="O210" s="1399"/>
      <c r="P210" s="1399"/>
      <c r="Q210" s="1395"/>
      <c r="R210" s="1395"/>
      <c r="S210" s="1395"/>
      <c r="T210" s="1395"/>
      <c r="U210" s="1395"/>
      <c r="V210" s="1395"/>
      <c r="W210" s="1395"/>
      <c r="X210" s="1395"/>
      <c r="Y210" s="1395"/>
      <c r="Z210" s="1395"/>
      <c r="AA210" s="1395"/>
      <c r="AB210" s="1395"/>
      <c r="AC210" s="1395"/>
      <c r="AD210" s="1395"/>
      <c r="AE210" s="1395"/>
      <c r="AF210" s="1395"/>
      <c r="AG210" s="1395"/>
      <c r="AH210" s="1395"/>
      <c r="AI210" s="1395"/>
      <c r="AJ210" s="1395"/>
      <c r="AK210" s="1395"/>
      <c r="AL210" s="1395"/>
      <c r="AM210" s="1395"/>
      <c r="AN210" s="1395"/>
      <c r="AO210" s="1395"/>
      <c r="AP210" s="1395"/>
      <c r="AQ210" s="1395"/>
      <c r="AR210" s="1395"/>
      <c r="AS210" s="1395"/>
      <c r="AT210" s="1395"/>
      <c r="BC210" s="205"/>
      <c r="BD210" s="205"/>
      <c r="BE210" s="205"/>
      <c r="BF210" s="205"/>
      <c r="BG210" s="205"/>
      <c r="BH210" s="205"/>
      <c r="BI210" s="205"/>
      <c r="BJ210" s="205"/>
      <c r="BK210" s="205"/>
      <c r="BL210" s="205"/>
      <c r="BM210" s="205"/>
      <c r="BN210" s="205"/>
      <c r="BO210" s="205"/>
      <c r="BP210" s="205"/>
      <c r="BQ210" s="205"/>
      <c r="BR210" s="205"/>
      <c r="BS210" s="205"/>
      <c r="BT210" s="205"/>
      <c r="BU210" s="205"/>
      <c r="BV210" s="205"/>
      <c r="BW210" s="205"/>
      <c r="BX210" s="205"/>
      <c r="BY210" s="205"/>
      <c r="BZ210" s="205"/>
      <c r="CA210" s="205"/>
      <c r="CB210" s="205"/>
      <c r="CC210" s="205"/>
      <c r="CD210" s="205"/>
    </row>
    <row r="211" spans="1:82" ht="24" customHeight="1">
      <c r="A211" s="1393"/>
      <c r="B211" s="1393"/>
      <c r="C211" s="1393"/>
      <c r="D211" s="1393"/>
      <c r="E211" s="1393"/>
      <c r="F211" s="1393"/>
      <c r="G211" s="1393"/>
      <c r="H211" s="1393"/>
      <c r="I211" s="1393"/>
      <c r="J211" s="1393"/>
      <c r="K211" s="1393"/>
      <c r="L211" s="1393"/>
      <c r="M211" s="1399"/>
      <c r="N211" s="1399"/>
      <c r="O211" s="1399"/>
      <c r="P211" s="1399"/>
      <c r="Q211" s="1395"/>
      <c r="R211" s="1395"/>
      <c r="S211" s="1395"/>
      <c r="T211" s="1395"/>
      <c r="U211" s="1395"/>
      <c r="V211" s="1395"/>
      <c r="W211" s="1395"/>
      <c r="X211" s="1395"/>
      <c r="Y211" s="1395"/>
      <c r="Z211" s="1395"/>
      <c r="AA211" s="1395"/>
      <c r="AB211" s="1395"/>
      <c r="AC211" s="1395"/>
      <c r="AD211" s="1399"/>
      <c r="AE211" s="1399"/>
      <c r="AF211" s="1399"/>
      <c r="AG211" s="1399"/>
      <c r="AH211" s="1400"/>
      <c r="AI211" s="1400"/>
      <c r="AJ211" s="1400"/>
      <c r="AK211" s="1400"/>
      <c r="AL211" s="1400"/>
      <c r="AM211" s="1400"/>
      <c r="AN211" s="1400"/>
      <c r="AO211" s="1400"/>
      <c r="AP211" s="1400"/>
      <c r="AQ211" s="1400"/>
      <c r="AR211" s="1400"/>
      <c r="AS211" s="1400"/>
      <c r="AT211" s="1400"/>
      <c r="BC211" s="1369"/>
      <c r="BD211" s="1369"/>
      <c r="BE211" s="1369"/>
      <c r="BF211" s="1369"/>
      <c r="BG211" s="1369"/>
      <c r="BH211" s="1369"/>
      <c r="BI211" s="1369"/>
      <c r="BJ211" s="1369"/>
      <c r="BK211" s="1369"/>
      <c r="BL211" s="1369"/>
      <c r="BM211" s="1369"/>
      <c r="BN211" s="1369"/>
      <c r="BO211" s="1369"/>
      <c r="BP211" s="1369"/>
      <c r="BQ211" s="1369"/>
      <c r="BR211" s="1369"/>
      <c r="BS211" s="1369"/>
      <c r="BT211" s="1369"/>
      <c r="BU211" s="1369"/>
      <c r="BV211" s="1369"/>
      <c r="BW211" s="1369"/>
      <c r="BX211" s="1369"/>
      <c r="BY211" s="1369"/>
      <c r="BZ211" s="1369"/>
      <c r="CA211" s="1369"/>
      <c r="CB211" s="1369"/>
      <c r="CC211" s="1369"/>
      <c r="CD211" s="1369"/>
    </row>
    <row r="212" spans="1:82" ht="24" customHeight="1">
      <c r="A212" s="1393"/>
      <c r="B212" s="1393"/>
      <c r="C212" s="1393"/>
      <c r="D212" s="1393"/>
      <c r="E212" s="1393"/>
      <c r="F212" s="1393"/>
      <c r="G212" s="1393"/>
      <c r="H212" s="1393"/>
      <c r="I212" s="1393"/>
      <c r="J212" s="1393"/>
      <c r="K212" s="1393"/>
      <c r="L212" s="1393"/>
      <c r="M212" s="1399"/>
      <c r="N212" s="1399"/>
      <c r="O212" s="1399"/>
      <c r="P212" s="1399"/>
      <c r="Q212" s="1395"/>
      <c r="R212" s="1395"/>
      <c r="S212" s="1395"/>
      <c r="T212" s="1395"/>
      <c r="U212" s="1395"/>
      <c r="V212" s="1395"/>
      <c r="W212" s="1395"/>
      <c r="X212" s="1395"/>
      <c r="Y212" s="1395"/>
      <c r="Z212" s="1395"/>
      <c r="AA212" s="1395"/>
      <c r="AB212" s="1395"/>
      <c r="AC212" s="1395"/>
      <c r="AD212" s="1395"/>
      <c r="AE212" s="1395"/>
      <c r="AF212" s="1395"/>
      <c r="AG212" s="1395"/>
      <c r="AH212" s="1395"/>
      <c r="AI212" s="1395"/>
      <c r="AJ212" s="1395"/>
      <c r="AK212" s="1395"/>
      <c r="AL212" s="1395"/>
      <c r="AM212" s="1395"/>
      <c r="AN212" s="1395"/>
      <c r="AO212" s="1395"/>
      <c r="AP212" s="1395"/>
      <c r="AQ212" s="1395"/>
      <c r="AR212" s="1395"/>
      <c r="AS212" s="1395"/>
      <c r="AT212" s="1395"/>
      <c r="BC212" s="1369"/>
      <c r="BD212" s="1369"/>
      <c r="BE212" s="1369"/>
      <c r="BF212" s="1369"/>
      <c r="BG212" s="1369"/>
      <c r="BH212" s="1369"/>
      <c r="BI212" s="1369"/>
      <c r="BJ212" s="1369"/>
      <c r="BK212" s="1369"/>
      <c r="BL212" s="1369"/>
      <c r="BM212" s="1369"/>
      <c r="BN212" s="1369"/>
      <c r="BO212" s="1369"/>
      <c r="BP212" s="1369"/>
      <c r="BQ212" s="1369"/>
      <c r="BR212" s="1369"/>
      <c r="BS212" s="1369"/>
      <c r="BT212" s="1369"/>
      <c r="BU212" s="1369"/>
      <c r="BV212" s="1369"/>
      <c r="BW212" s="1369"/>
      <c r="BX212" s="1369"/>
      <c r="BY212" s="1369"/>
      <c r="BZ212" s="1369"/>
      <c r="CA212" s="1369"/>
      <c r="CB212" s="1369"/>
      <c r="CC212" s="1369"/>
      <c r="CD212" s="1369"/>
    </row>
    <row r="213" spans="1:82" ht="24" customHeight="1">
      <c r="A213" s="1393"/>
      <c r="B213" s="1393"/>
      <c r="C213" s="1393"/>
      <c r="D213" s="1393"/>
      <c r="E213" s="1393"/>
      <c r="F213" s="1393"/>
      <c r="G213" s="1393"/>
      <c r="H213" s="1393"/>
      <c r="I213" s="1393"/>
      <c r="J213" s="1393"/>
      <c r="K213" s="1393"/>
      <c r="L213" s="1393"/>
      <c r="M213" s="1393"/>
      <c r="N213" s="1393"/>
      <c r="O213" s="1393"/>
      <c r="P213" s="1393"/>
      <c r="Q213" s="1395"/>
      <c r="R213" s="1395"/>
      <c r="S213" s="1395"/>
      <c r="T213" s="1395"/>
      <c r="U213" s="1395"/>
      <c r="V213" s="1395"/>
      <c r="W213" s="1395"/>
      <c r="X213" s="1395"/>
      <c r="Y213" s="1395"/>
      <c r="Z213" s="1395"/>
      <c r="AA213" s="1395"/>
      <c r="AB213" s="1395"/>
      <c r="AC213" s="1395"/>
      <c r="AD213" s="1396"/>
      <c r="AE213" s="1396"/>
      <c r="AF213" s="1396"/>
      <c r="AG213" s="1396"/>
      <c r="AH213" s="1395"/>
      <c r="AI213" s="1395"/>
      <c r="AJ213" s="1395"/>
      <c r="AK213" s="1395"/>
      <c r="AL213" s="1395"/>
      <c r="AM213" s="1395"/>
      <c r="AN213" s="1395"/>
      <c r="AO213" s="1395"/>
      <c r="AP213" s="1395"/>
      <c r="AQ213" s="1395"/>
      <c r="AR213" s="1395"/>
      <c r="AS213" s="1395"/>
      <c r="AT213" s="1395"/>
    </row>
    <row r="214" spans="1:82" ht="24" customHeight="1">
      <c r="A214" s="1393"/>
      <c r="B214" s="1393"/>
      <c r="C214" s="1393"/>
      <c r="D214" s="1393"/>
      <c r="E214" s="1393"/>
      <c r="F214" s="1393"/>
      <c r="G214" s="1393"/>
      <c r="H214" s="1393"/>
      <c r="I214" s="1393"/>
      <c r="J214" s="1393"/>
      <c r="K214" s="1393"/>
      <c r="L214" s="1393"/>
      <c r="M214" s="1397"/>
      <c r="N214" s="1397"/>
      <c r="O214" s="1397"/>
      <c r="P214" s="1397"/>
      <c r="Q214" s="1394"/>
      <c r="R214" s="1394"/>
      <c r="S214" s="1394"/>
      <c r="T214" s="1394"/>
      <c r="U214" s="1393"/>
      <c r="V214" s="1393"/>
      <c r="W214" s="1393"/>
      <c r="X214" s="1394"/>
      <c r="Y214" s="1394"/>
      <c r="Z214" s="1394"/>
      <c r="AA214" s="1398"/>
      <c r="AB214" s="1398"/>
      <c r="AC214" s="1398"/>
      <c r="AD214" s="1392"/>
      <c r="AE214" s="1393"/>
      <c r="AF214" s="1393"/>
      <c r="AG214" s="1393"/>
      <c r="AH214" s="1401"/>
      <c r="AI214" s="1401"/>
      <c r="AJ214" s="1401"/>
      <c r="AK214" s="1401"/>
      <c r="AL214" s="1401"/>
      <c r="AM214" s="1401"/>
      <c r="AN214" s="1401"/>
      <c r="AO214" s="1402"/>
      <c r="AP214" s="1402"/>
      <c r="AQ214" s="1402"/>
      <c r="AR214" s="1402"/>
      <c r="AS214" s="1402"/>
      <c r="AT214" s="1402"/>
    </row>
    <row r="215" spans="1:82" ht="64.5" customHeight="1">
      <c r="A215" s="1403"/>
      <c r="B215" s="1404"/>
      <c r="C215" s="1404"/>
      <c r="D215" s="1404"/>
      <c r="E215" s="1404"/>
      <c r="F215" s="1404"/>
      <c r="G215" s="1404"/>
      <c r="H215" s="1404"/>
      <c r="I215" s="1404"/>
      <c r="J215" s="1404"/>
      <c r="K215" s="1404"/>
      <c r="L215" s="1404"/>
      <c r="M215" s="1395"/>
      <c r="N215" s="1395"/>
      <c r="O215" s="1395"/>
      <c r="P215" s="1395"/>
      <c r="Q215" s="1395"/>
      <c r="R215" s="1395"/>
      <c r="S215" s="1395"/>
      <c r="T215" s="1395"/>
      <c r="U215" s="1395"/>
      <c r="V215" s="1395"/>
      <c r="W215" s="1395"/>
      <c r="X215" s="1395"/>
      <c r="Y215" s="1395"/>
      <c r="Z215" s="1395"/>
      <c r="AA215" s="1395"/>
      <c r="AB215" s="1395"/>
      <c r="AC215" s="1395"/>
      <c r="AD215" s="1395"/>
      <c r="AE215" s="1395"/>
      <c r="AF215" s="1395"/>
      <c r="AG215" s="1395"/>
      <c r="AH215" s="1395"/>
      <c r="AI215" s="1395"/>
      <c r="AJ215" s="1395"/>
      <c r="AK215" s="1395"/>
      <c r="AL215" s="1395"/>
      <c r="AM215" s="1395"/>
      <c r="AN215" s="1395"/>
      <c r="AO215" s="1395"/>
      <c r="AP215" s="1395"/>
      <c r="AQ215" s="1395"/>
      <c r="AR215" s="1395"/>
      <c r="AS215" s="1395"/>
      <c r="AT215" s="1395"/>
    </row>
    <row r="216" spans="1:82" ht="30" customHeight="1">
      <c r="A216" s="1393"/>
      <c r="B216" s="1393"/>
      <c r="C216" s="1393"/>
      <c r="D216" s="1393"/>
      <c r="E216" s="1393"/>
      <c r="F216" s="1393"/>
      <c r="G216" s="1393"/>
      <c r="H216" s="1393"/>
      <c r="I216" s="1393"/>
      <c r="J216" s="1393"/>
      <c r="K216" s="1393"/>
      <c r="L216" s="1393"/>
      <c r="M216" s="1393"/>
      <c r="N216" s="1393"/>
      <c r="O216" s="1393"/>
      <c r="P216" s="1393"/>
      <c r="Q216" s="1405"/>
      <c r="R216" s="1405"/>
      <c r="S216" s="1405"/>
      <c r="T216" s="1405"/>
      <c r="U216" s="1405"/>
      <c r="V216" s="1405"/>
      <c r="W216" s="1405"/>
      <c r="X216" s="1398"/>
      <c r="Y216" s="1398"/>
      <c r="Z216" s="1398"/>
      <c r="AA216" s="1398"/>
      <c r="AB216" s="1398"/>
      <c r="AC216" s="1398"/>
      <c r="AD216" s="1393"/>
      <c r="AE216" s="1393"/>
      <c r="AF216" s="1393"/>
      <c r="AG216" s="1393"/>
      <c r="AH216" s="1406"/>
      <c r="AI216" s="1406"/>
      <c r="AJ216" s="1406"/>
      <c r="AK216" s="1406"/>
      <c r="AL216" s="1406"/>
      <c r="AM216" s="1406"/>
      <c r="AN216" s="1406"/>
      <c r="AO216" s="1398"/>
      <c r="AP216" s="1398"/>
      <c r="AQ216" s="1398"/>
      <c r="AR216" s="1398"/>
      <c r="AS216" s="1398"/>
      <c r="AT216" s="1398"/>
    </row>
    <row r="217" spans="1:82" ht="40.25" customHeight="1">
      <c r="A217" s="1393"/>
      <c r="B217" s="1393"/>
      <c r="C217" s="1393"/>
      <c r="D217" s="1393"/>
      <c r="E217" s="1393"/>
      <c r="F217" s="1393"/>
      <c r="G217" s="1393"/>
      <c r="H217" s="1393"/>
      <c r="I217" s="1393"/>
      <c r="J217" s="1393"/>
      <c r="K217" s="1393"/>
      <c r="L217" s="1393"/>
      <c r="M217" s="1404"/>
      <c r="N217" s="1404"/>
      <c r="O217" s="1404"/>
      <c r="P217" s="1404"/>
      <c r="Q217" s="1407"/>
      <c r="R217" s="1407"/>
      <c r="S217" s="1407"/>
      <c r="T217" s="1407"/>
      <c r="U217" s="1407"/>
      <c r="V217" s="1407"/>
      <c r="W217" s="1407"/>
      <c r="X217" s="1407"/>
      <c r="Y217" s="1407"/>
      <c r="Z217" s="1407"/>
      <c r="AA217" s="1407"/>
      <c r="AB217" s="1407"/>
      <c r="AC217" s="1407"/>
      <c r="AD217" s="1407"/>
      <c r="AE217" s="1407"/>
      <c r="AF217" s="1407"/>
      <c r="AG217" s="1407"/>
      <c r="AH217" s="1407"/>
      <c r="AI217" s="1407"/>
      <c r="AJ217" s="1407"/>
      <c r="AK217" s="1407"/>
      <c r="AL217" s="1407"/>
      <c r="AM217" s="1407"/>
      <c r="AN217" s="1407"/>
      <c r="AO217" s="1407"/>
      <c r="AP217" s="1407"/>
      <c r="AQ217" s="1407"/>
      <c r="AR217" s="1407"/>
      <c r="AS217" s="1407"/>
      <c r="AT217" s="1407"/>
    </row>
    <row r="218" spans="1:82" ht="24" customHeight="1">
      <c r="A218" s="1408"/>
      <c r="B218" s="1408"/>
      <c r="C218" s="1408"/>
      <c r="D218" s="1408"/>
      <c r="E218" s="1408"/>
      <c r="F218" s="1408"/>
      <c r="G218" s="1408"/>
      <c r="H218" s="1408"/>
      <c r="I218" s="1408"/>
      <c r="J218" s="1408"/>
      <c r="K218" s="1408"/>
      <c r="L218" s="1408"/>
      <c r="M218" s="1408"/>
      <c r="N218" s="1408"/>
      <c r="O218" s="1408"/>
      <c r="P218" s="1408"/>
      <c r="Q218" s="1408"/>
      <c r="R218" s="1408"/>
      <c r="S218" s="1408"/>
      <c r="T218" s="1408"/>
      <c r="U218" s="1408"/>
      <c r="V218" s="1408"/>
      <c r="W218" s="1408"/>
      <c r="X218" s="1408"/>
      <c r="Y218" s="1408"/>
      <c r="Z218" s="1408"/>
      <c r="AA218" s="1408"/>
      <c r="AB218" s="1408"/>
      <c r="AC218" s="1408"/>
      <c r="AD218" s="1408"/>
      <c r="AE218" s="1408"/>
      <c r="AF218" s="1408"/>
      <c r="AG218" s="1408"/>
      <c r="AH218" s="1408"/>
      <c r="AI218" s="1408"/>
      <c r="AJ218" s="1408"/>
      <c r="AK218" s="1408"/>
      <c r="AL218" s="1408"/>
      <c r="AM218" s="1409"/>
      <c r="AN218" s="1409"/>
      <c r="AO218" s="1409"/>
      <c r="AP218" s="1409"/>
      <c r="AQ218" s="1409"/>
      <c r="AR218" s="1409"/>
      <c r="AS218" s="1409"/>
      <c r="AT218" s="1409"/>
    </row>
    <row r="219" spans="1:82" ht="15" customHeight="1">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row>
    <row r="220" spans="1:82" ht="24" customHeight="1">
      <c r="A220" s="1392"/>
      <c r="B220" s="1393"/>
      <c r="C220" s="1393"/>
      <c r="D220" s="1394"/>
      <c r="E220" s="1394"/>
      <c r="F220" s="1394"/>
      <c r="G220" s="1394"/>
      <c r="H220" s="1393"/>
      <c r="I220" s="1393"/>
      <c r="J220" s="1393"/>
      <c r="K220" s="1393"/>
      <c r="L220" s="1393"/>
      <c r="M220" s="1395"/>
      <c r="N220" s="1395"/>
      <c r="O220" s="1395"/>
      <c r="P220" s="1395"/>
      <c r="Q220" s="1395"/>
      <c r="R220" s="1395"/>
      <c r="S220" s="1395"/>
      <c r="T220" s="1395"/>
      <c r="U220" s="1395"/>
      <c r="V220" s="1395"/>
      <c r="W220" s="1395"/>
      <c r="X220" s="1395"/>
      <c r="Y220" s="1395"/>
      <c r="Z220" s="1395"/>
      <c r="AA220" s="1395"/>
      <c r="AB220" s="1395"/>
      <c r="AC220" s="1395"/>
      <c r="AD220" s="1392"/>
      <c r="AE220" s="1393"/>
      <c r="AF220" s="1393"/>
      <c r="AG220" s="1393"/>
      <c r="AH220" s="1395"/>
      <c r="AI220" s="1395"/>
      <c r="AJ220" s="1395"/>
      <c r="AK220" s="1395"/>
      <c r="AL220" s="1395"/>
      <c r="AM220" s="1395"/>
      <c r="AN220" s="1395"/>
      <c r="AO220" s="1395"/>
      <c r="AP220" s="1395"/>
      <c r="AQ220" s="1395"/>
      <c r="AR220" s="1395"/>
      <c r="AS220" s="1395"/>
      <c r="AT220" s="1395"/>
    </row>
    <row r="221" spans="1:82" ht="24" customHeight="1">
      <c r="A221" s="1393"/>
      <c r="B221" s="1393"/>
      <c r="C221" s="1393"/>
      <c r="D221" s="1393"/>
      <c r="E221" s="1393"/>
      <c r="F221" s="1393"/>
      <c r="G221" s="1393"/>
      <c r="H221" s="1393"/>
      <c r="I221" s="1393"/>
      <c r="J221" s="1393"/>
      <c r="K221" s="1393"/>
      <c r="L221" s="1393"/>
      <c r="M221" s="1395"/>
      <c r="N221" s="1395"/>
      <c r="O221" s="1395"/>
      <c r="P221" s="1395"/>
      <c r="Q221" s="1395"/>
      <c r="R221" s="1395"/>
      <c r="S221" s="1395"/>
      <c r="T221" s="1395"/>
      <c r="U221" s="1395"/>
      <c r="V221" s="1395"/>
      <c r="W221" s="1395"/>
      <c r="X221" s="1395"/>
      <c r="Y221" s="1395"/>
      <c r="Z221" s="1395"/>
      <c r="AA221" s="1395"/>
      <c r="AB221" s="1395"/>
      <c r="AC221" s="1395"/>
      <c r="AD221" s="1393"/>
      <c r="AE221" s="1393"/>
      <c r="AF221" s="1393"/>
      <c r="AG221" s="1393"/>
      <c r="AH221" s="1395"/>
      <c r="AI221" s="1395"/>
      <c r="AJ221" s="1395"/>
      <c r="AK221" s="1395"/>
      <c r="AL221" s="1395"/>
      <c r="AM221" s="1395"/>
      <c r="AN221" s="1395"/>
      <c r="AO221" s="1395"/>
      <c r="AP221" s="1395"/>
      <c r="AQ221" s="1395"/>
      <c r="AR221" s="1395"/>
      <c r="AS221" s="1395"/>
      <c r="AT221" s="1395"/>
    </row>
    <row r="222" spans="1:82" ht="24" customHeight="1">
      <c r="A222" s="1393"/>
      <c r="B222" s="1393"/>
      <c r="C222" s="1393"/>
      <c r="D222" s="1393"/>
      <c r="E222" s="1393"/>
      <c r="F222" s="1393"/>
      <c r="G222" s="1393"/>
      <c r="H222" s="1393"/>
      <c r="I222" s="1393"/>
      <c r="J222" s="1393"/>
      <c r="K222" s="1393"/>
      <c r="L222" s="1393"/>
      <c r="M222" s="1399"/>
      <c r="N222" s="1399"/>
      <c r="O222" s="1399"/>
      <c r="P222" s="1399"/>
      <c r="Q222" s="1395"/>
      <c r="R222" s="1395"/>
      <c r="S222" s="1395"/>
      <c r="T222" s="1395"/>
      <c r="U222" s="1395"/>
      <c r="V222" s="1395"/>
      <c r="W222" s="1395"/>
      <c r="X222" s="1395"/>
      <c r="Y222" s="1395"/>
      <c r="Z222" s="1395"/>
      <c r="AA222" s="1395"/>
      <c r="AB222" s="1395"/>
      <c r="AC222" s="1395"/>
      <c r="AD222" s="1395"/>
      <c r="AE222" s="1395"/>
      <c r="AF222" s="1395"/>
      <c r="AG222" s="1395"/>
      <c r="AH222" s="1395"/>
      <c r="AI222" s="1395"/>
      <c r="AJ222" s="1395"/>
      <c r="AK222" s="1395"/>
      <c r="AL222" s="1395"/>
      <c r="AM222" s="1395"/>
      <c r="AN222" s="1395"/>
      <c r="AO222" s="1395"/>
      <c r="AP222" s="1395"/>
      <c r="AQ222" s="1395"/>
      <c r="AR222" s="1395"/>
      <c r="AS222" s="1395"/>
      <c r="AT222" s="1395"/>
    </row>
    <row r="223" spans="1:82" ht="24" customHeight="1">
      <c r="A223" s="1393"/>
      <c r="B223" s="1393"/>
      <c r="C223" s="1393"/>
      <c r="D223" s="1393"/>
      <c r="E223" s="1393"/>
      <c r="F223" s="1393"/>
      <c r="G223" s="1393"/>
      <c r="H223" s="1393"/>
      <c r="I223" s="1393"/>
      <c r="J223" s="1393"/>
      <c r="K223" s="1393"/>
      <c r="L223" s="1393"/>
      <c r="M223" s="1399"/>
      <c r="N223" s="1399"/>
      <c r="O223" s="1399"/>
      <c r="P223" s="1399"/>
      <c r="Q223" s="1395"/>
      <c r="R223" s="1395"/>
      <c r="S223" s="1395"/>
      <c r="T223" s="1395"/>
      <c r="U223" s="1395"/>
      <c r="V223" s="1395"/>
      <c r="W223" s="1395"/>
      <c r="X223" s="1395"/>
      <c r="Y223" s="1395"/>
      <c r="Z223" s="1395"/>
      <c r="AA223" s="1395"/>
      <c r="AB223" s="1395"/>
      <c r="AC223" s="1395"/>
      <c r="AD223" s="1399"/>
      <c r="AE223" s="1399"/>
      <c r="AF223" s="1399"/>
      <c r="AG223" s="1399"/>
      <c r="AH223" s="1400"/>
      <c r="AI223" s="1400"/>
      <c r="AJ223" s="1400"/>
      <c r="AK223" s="1400"/>
      <c r="AL223" s="1400"/>
      <c r="AM223" s="1400"/>
      <c r="AN223" s="1400"/>
      <c r="AO223" s="1400"/>
      <c r="AP223" s="1400"/>
      <c r="AQ223" s="1400"/>
      <c r="AR223" s="1400"/>
      <c r="AS223" s="1400"/>
      <c r="AT223" s="1400"/>
    </row>
    <row r="224" spans="1:82" ht="24" customHeight="1">
      <c r="A224" s="1393"/>
      <c r="B224" s="1393"/>
      <c r="C224" s="1393"/>
      <c r="D224" s="1393"/>
      <c r="E224" s="1393"/>
      <c r="F224" s="1393"/>
      <c r="G224" s="1393"/>
      <c r="H224" s="1393"/>
      <c r="I224" s="1393"/>
      <c r="J224" s="1393"/>
      <c r="K224" s="1393"/>
      <c r="L224" s="1393"/>
      <c r="M224" s="1399"/>
      <c r="N224" s="1399"/>
      <c r="O224" s="1399"/>
      <c r="P224" s="1399"/>
      <c r="Q224" s="1395"/>
      <c r="R224" s="1395"/>
      <c r="S224" s="1395"/>
      <c r="T224" s="1395"/>
      <c r="U224" s="1395"/>
      <c r="V224" s="1395"/>
      <c r="W224" s="1395"/>
      <c r="X224" s="1395"/>
      <c r="Y224" s="1395"/>
      <c r="Z224" s="1395"/>
      <c r="AA224" s="1395"/>
      <c r="AB224" s="1395"/>
      <c r="AC224" s="1395"/>
      <c r="AD224" s="1395"/>
      <c r="AE224" s="1395"/>
      <c r="AF224" s="1395"/>
      <c r="AG224" s="1395"/>
      <c r="AH224" s="1395"/>
      <c r="AI224" s="1395"/>
      <c r="AJ224" s="1395"/>
      <c r="AK224" s="1395"/>
      <c r="AL224" s="1395"/>
      <c r="AM224" s="1395"/>
      <c r="AN224" s="1395"/>
      <c r="AO224" s="1395"/>
      <c r="AP224" s="1395"/>
      <c r="AQ224" s="1395"/>
      <c r="AR224" s="1395"/>
      <c r="AS224" s="1395"/>
      <c r="AT224" s="1395"/>
    </row>
    <row r="225" spans="1:47" ht="24" customHeight="1">
      <c r="A225" s="1393"/>
      <c r="B225" s="1393"/>
      <c r="C225" s="1393"/>
      <c r="D225" s="1393"/>
      <c r="E225" s="1393"/>
      <c r="F225" s="1393"/>
      <c r="G225" s="1393"/>
      <c r="H225" s="1393"/>
      <c r="I225" s="1393"/>
      <c r="J225" s="1393"/>
      <c r="K225" s="1393"/>
      <c r="L225" s="1393"/>
      <c r="M225" s="1393"/>
      <c r="N225" s="1393"/>
      <c r="O225" s="1393"/>
      <c r="P225" s="1393"/>
      <c r="Q225" s="1395"/>
      <c r="R225" s="1395"/>
      <c r="S225" s="1395"/>
      <c r="T225" s="1395"/>
      <c r="U225" s="1395"/>
      <c r="V225" s="1395"/>
      <c r="W225" s="1395"/>
      <c r="X225" s="1395"/>
      <c r="Y225" s="1395"/>
      <c r="Z225" s="1395"/>
      <c r="AA225" s="1395"/>
      <c r="AB225" s="1395"/>
      <c r="AC225" s="1395"/>
      <c r="AD225" s="1396"/>
      <c r="AE225" s="1396"/>
      <c r="AF225" s="1396"/>
      <c r="AG225" s="1396"/>
      <c r="AH225" s="1395"/>
      <c r="AI225" s="1395"/>
      <c r="AJ225" s="1395"/>
      <c r="AK225" s="1395"/>
      <c r="AL225" s="1395"/>
      <c r="AM225" s="1395"/>
      <c r="AN225" s="1395"/>
      <c r="AO225" s="1395"/>
      <c r="AP225" s="1395"/>
      <c r="AQ225" s="1395"/>
      <c r="AR225" s="1395"/>
      <c r="AS225" s="1395"/>
      <c r="AT225" s="1395"/>
    </row>
    <row r="226" spans="1:47" ht="30" customHeight="1">
      <c r="A226" s="1393"/>
      <c r="B226" s="1393"/>
      <c r="C226" s="1393"/>
      <c r="D226" s="1393"/>
      <c r="E226" s="1393"/>
      <c r="F226" s="1393"/>
      <c r="G226" s="1393"/>
      <c r="H226" s="1393"/>
      <c r="I226" s="1393"/>
      <c r="J226" s="1393"/>
      <c r="K226" s="1393"/>
      <c r="L226" s="1393"/>
      <c r="M226" s="1397"/>
      <c r="N226" s="1397"/>
      <c r="O226" s="1397"/>
      <c r="P226" s="1397"/>
      <c r="Q226" s="1394"/>
      <c r="R226" s="1394"/>
      <c r="S226" s="1394"/>
      <c r="T226" s="1394"/>
      <c r="U226" s="1393"/>
      <c r="V226" s="1393"/>
      <c r="W226" s="1393"/>
      <c r="X226" s="1394"/>
      <c r="Y226" s="1394"/>
      <c r="Z226" s="1394"/>
      <c r="AA226" s="1398"/>
      <c r="AB226" s="1398"/>
      <c r="AC226" s="1398"/>
      <c r="AD226" s="1392"/>
      <c r="AE226" s="1393"/>
      <c r="AF226" s="1393"/>
      <c r="AG226" s="1393"/>
      <c r="AH226" s="1401"/>
      <c r="AI226" s="1401"/>
      <c r="AJ226" s="1401"/>
      <c r="AK226" s="1401"/>
      <c r="AL226" s="1401"/>
      <c r="AM226" s="1401"/>
      <c r="AN226" s="1401"/>
      <c r="AO226" s="1402"/>
      <c r="AP226" s="1402"/>
      <c r="AQ226" s="1402"/>
      <c r="AR226" s="1402"/>
      <c r="AS226" s="1402"/>
      <c r="AT226" s="1402"/>
    </row>
    <row r="227" spans="1:47" ht="64.5" customHeight="1">
      <c r="A227" s="1403"/>
      <c r="B227" s="1404"/>
      <c r="C227" s="1404"/>
      <c r="D227" s="1404"/>
      <c r="E227" s="1404"/>
      <c r="F227" s="1404"/>
      <c r="G227" s="1404"/>
      <c r="H227" s="1404"/>
      <c r="I227" s="1404"/>
      <c r="J227" s="1404"/>
      <c r="K227" s="1404"/>
      <c r="L227" s="1404"/>
      <c r="M227" s="1395"/>
      <c r="N227" s="1395"/>
      <c r="O227" s="1395"/>
      <c r="P227" s="1395"/>
      <c r="Q227" s="1395"/>
      <c r="R227" s="1395"/>
      <c r="S227" s="1395"/>
      <c r="T227" s="1395"/>
      <c r="U227" s="1395"/>
      <c r="V227" s="1395"/>
      <c r="W227" s="1395"/>
      <c r="X227" s="1395"/>
      <c r="Y227" s="1395"/>
      <c r="Z227" s="1395"/>
      <c r="AA227" s="1395"/>
      <c r="AB227" s="1395"/>
      <c r="AC227" s="1395"/>
      <c r="AD227" s="1395"/>
      <c r="AE227" s="1395"/>
      <c r="AF227" s="1395"/>
      <c r="AG227" s="1395"/>
      <c r="AH227" s="1395"/>
      <c r="AI227" s="1395"/>
      <c r="AJ227" s="1395"/>
      <c r="AK227" s="1395"/>
      <c r="AL227" s="1395"/>
      <c r="AM227" s="1395"/>
      <c r="AN227" s="1395"/>
      <c r="AO227" s="1395"/>
      <c r="AP227" s="1395"/>
      <c r="AQ227" s="1395"/>
      <c r="AR227" s="1395"/>
      <c r="AS227" s="1395"/>
      <c r="AT227" s="1395"/>
    </row>
    <row r="228" spans="1:47" ht="30" customHeight="1">
      <c r="A228" s="1393"/>
      <c r="B228" s="1393"/>
      <c r="C228" s="1393"/>
      <c r="D228" s="1393"/>
      <c r="E228" s="1393"/>
      <c r="F228" s="1393"/>
      <c r="G228" s="1393"/>
      <c r="H228" s="1393"/>
      <c r="I228" s="1393"/>
      <c r="J228" s="1393"/>
      <c r="K228" s="1393"/>
      <c r="L228" s="1393"/>
      <c r="M228" s="1393"/>
      <c r="N228" s="1393"/>
      <c r="O228" s="1393"/>
      <c r="P228" s="1393"/>
      <c r="Q228" s="1405"/>
      <c r="R228" s="1405"/>
      <c r="S228" s="1405"/>
      <c r="T228" s="1405"/>
      <c r="U228" s="1405"/>
      <c r="V228" s="1405"/>
      <c r="W228" s="1405"/>
      <c r="X228" s="1398"/>
      <c r="Y228" s="1398"/>
      <c r="Z228" s="1398"/>
      <c r="AA228" s="1398"/>
      <c r="AB228" s="1398"/>
      <c r="AC228" s="1398"/>
      <c r="AD228" s="1393"/>
      <c r="AE228" s="1393"/>
      <c r="AF228" s="1393"/>
      <c r="AG228" s="1393"/>
      <c r="AH228" s="1406"/>
      <c r="AI228" s="1406"/>
      <c r="AJ228" s="1406"/>
      <c r="AK228" s="1406"/>
      <c r="AL228" s="1406"/>
      <c r="AM228" s="1406"/>
      <c r="AN228" s="1406"/>
      <c r="AO228" s="1398"/>
      <c r="AP228" s="1398"/>
      <c r="AQ228" s="1398"/>
      <c r="AR228" s="1398"/>
      <c r="AS228" s="1398"/>
      <c r="AT228" s="1398"/>
    </row>
    <row r="229" spans="1:47" ht="40.25" customHeight="1">
      <c r="A229" s="1393"/>
      <c r="B229" s="1393"/>
      <c r="C229" s="1393"/>
      <c r="D229" s="1393"/>
      <c r="E229" s="1393"/>
      <c r="F229" s="1393"/>
      <c r="G229" s="1393"/>
      <c r="H229" s="1393"/>
      <c r="I229" s="1393"/>
      <c r="J229" s="1393"/>
      <c r="K229" s="1393"/>
      <c r="L229" s="1393"/>
      <c r="M229" s="1404"/>
      <c r="N229" s="1404"/>
      <c r="O229" s="1404"/>
      <c r="P229" s="1404"/>
      <c r="Q229" s="1407"/>
      <c r="R229" s="1407"/>
      <c r="S229" s="1407"/>
      <c r="T229" s="1407"/>
      <c r="U229" s="1407"/>
      <c r="V229" s="1407"/>
      <c r="W229" s="1407"/>
      <c r="X229" s="1407"/>
      <c r="Y229" s="1407"/>
      <c r="Z229" s="1407"/>
      <c r="AA229" s="1407"/>
      <c r="AB229" s="1407"/>
      <c r="AC229" s="1407"/>
      <c r="AD229" s="1407"/>
      <c r="AE229" s="1407"/>
      <c r="AF229" s="1407"/>
      <c r="AG229" s="1407"/>
      <c r="AH229" s="1407"/>
      <c r="AI229" s="1407"/>
      <c r="AJ229" s="1407"/>
      <c r="AK229" s="1407"/>
      <c r="AL229" s="1407"/>
      <c r="AM229" s="1407"/>
      <c r="AN229" s="1407"/>
      <c r="AO229" s="1407"/>
      <c r="AP229" s="1407"/>
      <c r="AQ229" s="1407"/>
      <c r="AR229" s="1407"/>
      <c r="AS229" s="1407"/>
      <c r="AT229" s="1407"/>
    </row>
    <row r="230" spans="1:47" ht="24" customHeight="1">
      <c r="A230" s="1408"/>
      <c r="B230" s="1408"/>
      <c r="C230" s="1408"/>
      <c r="D230" s="1408"/>
      <c r="E230" s="1408"/>
      <c r="F230" s="1408"/>
      <c r="G230" s="1408"/>
      <c r="H230" s="1408"/>
      <c r="I230" s="1408"/>
      <c r="J230" s="1408"/>
      <c r="K230" s="1408"/>
      <c r="L230" s="1408"/>
      <c r="M230" s="1408"/>
      <c r="N230" s="1408"/>
      <c r="O230" s="1408"/>
      <c r="P230" s="1408"/>
      <c r="Q230" s="1408"/>
      <c r="R230" s="1408"/>
      <c r="S230" s="1408"/>
      <c r="T230" s="1408"/>
      <c r="U230" s="1408"/>
      <c r="V230" s="1408"/>
      <c r="W230" s="1408"/>
      <c r="X230" s="1408"/>
      <c r="Y230" s="1408"/>
      <c r="Z230" s="1408"/>
      <c r="AA230" s="1408"/>
      <c r="AB230" s="1408"/>
      <c r="AC230" s="1408"/>
      <c r="AD230" s="1408"/>
      <c r="AE230" s="1408"/>
      <c r="AF230" s="1408"/>
      <c r="AG230" s="1408"/>
      <c r="AH230" s="1408"/>
      <c r="AI230" s="1408"/>
      <c r="AJ230" s="1408"/>
      <c r="AK230" s="1408"/>
      <c r="AL230" s="1408"/>
      <c r="AM230" s="1409"/>
      <c r="AN230" s="1409"/>
      <c r="AO230" s="1409"/>
      <c r="AP230" s="1409"/>
      <c r="AQ230" s="1409"/>
      <c r="AR230" s="1409"/>
      <c r="AS230" s="1409"/>
      <c r="AT230" s="1409"/>
    </row>
    <row r="231" spans="1:47" ht="30" customHeight="1">
      <c r="A231" s="209"/>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c r="AA231" s="210"/>
      <c r="AB231" s="210"/>
      <c r="AC231" s="210"/>
      <c r="AD231" s="210"/>
      <c r="AE231" s="210"/>
      <c r="AF231" s="210"/>
      <c r="AG231" s="210"/>
      <c r="AH231" s="210"/>
      <c r="AI231" s="210"/>
      <c r="AJ231" s="210"/>
      <c r="AK231" s="210"/>
      <c r="AL231" s="210"/>
      <c r="AM231" s="210"/>
      <c r="AN231" s="210"/>
      <c r="AO231" s="210"/>
      <c r="AP231" s="1390"/>
      <c r="AQ231" s="1390"/>
      <c r="AR231" s="1390"/>
      <c r="AS231" s="1390"/>
      <c r="AT231" s="1390"/>
      <c r="AU231" s="1390"/>
    </row>
    <row r="232" spans="1:47" ht="40.5" customHeight="1">
      <c r="A232" s="210"/>
      <c r="B232" s="1391"/>
      <c r="C232" s="1391"/>
      <c r="D232" s="1391"/>
      <c r="E232" s="1391"/>
      <c r="F232" s="1391"/>
      <c r="G232" s="1391"/>
      <c r="H232" s="1391"/>
      <c r="I232" s="1391"/>
      <c r="J232" s="1391"/>
      <c r="K232" s="1391"/>
      <c r="L232" s="1391"/>
      <c r="M232" s="1391"/>
      <c r="N232" s="1391"/>
      <c r="O232" s="1391"/>
      <c r="P232" s="1391"/>
      <c r="Q232" s="1391"/>
      <c r="R232" s="1391"/>
      <c r="S232" s="1391"/>
      <c r="T232" s="1391"/>
      <c r="U232" s="1391"/>
      <c r="V232" s="1391"/>
      <c r="W232" s="1391"/>
      <c r="X232" s="1391"/>
      <c r="Y232" s="1391"/>
      <c r="Z232" s="1391"/>
      <c r="AA232" s="1391"/>
      <c r="AB232" s="1391"/>
      <c r="AC232" s="1391"/>
      <c r="AD232" s="1391"/>
      <c r="AE232" s="1391"/>
      <c r="AF232" s="1391"/>
      <c r="AG232" s="1391"/>
      <c r="AH232" s="1391"/>
      <c r="AI232" s="1391"/>
      <c r="AJ232" s="1391"/>
      <c r="AK232" s="1391"/>
      <c r="AL232" s="1391"/>
      <c r="AM232" s="1391"/>
      <c r="AN232" s="1391"/>
      <c r="AO232" s="1391"/>
      <c r="AP232" s="1391"/>
      <c r="AQ232" s="1391"/>
      <c r="AR232" s="1391"/>
      <c r="AS232" s="1391"/>
      <c r="AT232" s="211"/>
    </row>
    <row r="233" spans="1:47" ht="3.75" customHeight="1">
      <c r="A233" s="212"/>
      <c r="B233" s="213"/>
      <c r="C233" s="213"/>
      <c r="D233" s="213"/>
      <c r="E233" s="213"/>
      <c r="F233" s="213"/>
      <c r="G233" s="213"/>
      <c r="H233" s="213"/>
      <c r="I233" s="213"/>
      <c r="J233" s="213"/>
      <c r="K233" s="213"/>
      <c r="L233" s="213"/>
      <c r="M233" s="213"/>
      <c r="N233" s="213"/>
      <c r="O233" s="213"/>
      <c r="P233" s="213"/>
      <c r="Q233" s="213"/>
      <c r="R233" s="213"/>
      <c r="S233" s="213"/>
      <c r="T233" s="213"/>
      <c r="U233" s="213"/>
      <c r="V233" s="213"/>
      <c r="W233" s="213"/>
      <c r="X233" s="213"/>
      <c r="Y233" s="213"/>
      <c r="Z233" s="213"/>
      <c r="AA233" s="213"/>
      <c r="AB233" s="213"/>
      <c r="AC233" s="213"/>
      <c r="AD233" s="213"/>
      <c r="AE233" s="213"/>
      <c r="AF233" s="213"/>
      <c r="AG233" s="213"/>
      <c r="AH233" s="213"/>
      <c r="AI233" s="213"/>
      <c r="AJ233" s="213"/>
      <c r="AK233" s="213"/>
      <c r="AL233" s="213"/>
      <c r="AM233" s="213"/>
      <c r="AN233" s="213"/>
      <c r="AO233" s="213"/>
      <c r="AP233" s="213"/>
      <c r="AQ233" s="213"/>
      <c r="AR233" s="213"/>
      <c r="AS233" s="213"/>
      <c r="AT233" s="183"/>
    </row>
    <row r="234" spans="1:47" ht="24" customHeight="1">
      <c r="A234" s="1392"/>
      <c r="B234" s="1393"/>
      <c r="C234" s="1393"/>
      <c r="D234" s="1394"/>
      <c r="E234" s="1394"/>
      <c r="F234" s="1394"/>
      <c r="G234" s="1394"/>
      <c r="H234" s="1393"/>
      <c r="I234" s="1393"/>
      <c r="J234" s="1393"/>
      <c r="K234" s="1393"/>
      <c r="L234" s="1393"/>
      <c r="M234" s="1395"/>
      <c r="N234" s="1395"/>
      <c r="O234" s="1395"/>
      <c r="P234" s="1395"/>
      <c r="Q234" s="1395"/>
      <c r="R234" s="1395"/>
      <c r="S234" s="1395"/>
      <c r="T234" s="1395"/>
      <c r="U234" s="1395"/>
      <c r="V234" s="1395"/>
      <c r="W234" s="1395"/>
      <c r="X234" s="1395"/>
      <c r="Y234" s="1395"/>
      <c r="Z234" s="1395"/>
      <c r="AA234" s="1395"/>
      <c r="AB234" s="1395"/>
      <c r="AC234" s="1395"/>
      <c r="AD234" s="1392"/>
      <c r="AE234" s="1393"/>
      <c r="AF234" s="1393"/>
      <c r="AG234" s="1393"/>
      <c r="AH234" s="1395"/>
      <c r="AI234" s="1395"/>
      <c r="AJ234" s="1395"/>
      <c r="AK234" s="1395"/>
      <c r="AL234" s="1395"/>
      <c r="AM234" s="1395"/>
      <c r="AN234" s="1395"/>
      <c r="AO234" s="1395"/>
      <c r="AP234" s="1395"/>
      <c r="AQ234" s="1395"/>
      <c r="AR234" s="1395"/>
      <c r="AS234" s="1395"/>
      <c r="AT234" s="1395"/>
    </row>
    <row r="235" spans="1:47" ht="24" customHeight="1">
      <c r="A235" s="1393"/>
      <c r="B235" s="1393"/>
      <c r="C235" s="1393"/>
      <c r="D235" s="1393"/>
      <c r="E235" s="1393"/>
      <c r="F235" s="1393"/>
      <c r="G235" s="1393"/>
      <c r="H235" s="1393"/>
      <c r="I235" s="1393"/>
      <c r="J235" s="1393"/>
      <c r="K235" s="1393"/>
      <c r="L235" s="1393"/>
      <c r="M235" s="1395"/>
      <c r="N235" s="1395"/>
      <c r="O235" s="1395"/>
      <c r="P235" s="1395"/>
      <c r="Q235" s="1395"/>
      <c r="R235" s="1395"/>
      <c r="S235" s="1395"/>
      <c r="T235" s="1395"/>
      <c r="U235" s="1395"/>
      <c r="V235" s="1395"/>
      <c r="W235" s="1395"/>
      <c r="X235" s="1395"/>
      <c r="Y235" s="1395"/>
      <c r="Z235" s="1395"/>
      <c r="AA235" s="1395"/>
      <c r="AB235" s="1395"/>
      <c r="AC235" s="1395"/>
      <c r="AD235" s="1393"/>
      <c r="AE235" s="1393"/>
      <c r="AF235" s="1393"/>
      <c r="AG235" s="1393"/>
      <c r="AH235" s="1395"/>
      <c r="AI235" s="1395"/>
      <c r="AJ235" s="1395"/>
      <c r="AK235" s="1395"/>
      <c r="AL235" s="1395"/>
      <c r="AM235" s="1395"/>
      <c r="AN235" s="1395"/>
      <c r="AO235" s="1395"/>
      <c r="AP235" s="1395"/>
      <c r="AQ235" s="1395"/>
      <c r="AR235" s="1395"/>
      <c r="AS235" s="1395"/>
      <c r="AT235" s="1395"/>
    </row>
    <row r="236" spans="1:47" ht="24" customHeight="1">
      <c r="A236" s="1393"/>
      <c r="B236" s="1393"/>
      <c r="C236" s="1393"/>
      <c r="D236" s="1393"/>
      <c r="E236" s="1393"/>
      <c r="F236" s="1393"/>
      <c r="G236" s="1393"/>
      <c r="H236" s="1393"/>
      <c r="I236" s="1393"/>
      <c r="J236" s="1393"/>
      <c r="K236" s="1393"/>
      <c r="L236" s="1393"/>
      <c r="M236" s="1399"/>
      <c r="N236" s="1399"/>
      <c r="O236" s="1399"/>
      <c r="P236" s="1399"/>
      <c r="Q236" s="1395"/>
      <c r="R236" s="1395"/>
      <c r="S236" s="1395"/>
      <c r="T236" s="1395"/>
      <c r="U236" s="1395"/>
      <c r="V236" s="1395"/>
      <c r="W236" s="1395"/>
      <c r="X236" s="1395"/>
      <c r="Y236" s="1395"/>
      <c r="Z236" s="1395"/>
      <c r="AA236" s="1395"/>
      <c r="AB236" s="1395"/>
      <c r="AC236" s="1395"/>
      <c r="AD236" s="1395"/>
      <c r="AE236" s="1395"/>
      <c r="AF236" s="1395"/>
      <c r="AG236" s="1395"/>
      <c r="AH236" s="1395"/>
      <c r="AI236" s="1395"/>
      <c r="AJ236" s="1395"/>
      <c r="AK236" s="1395"/>
      <c r="AL236" s="1395"/>
      <c r="AM236" s="1395"/>
      <c r="AN236" s="1395"/>
      <c r="AO236" s="1395"/>
      <c r="AP236" s="1395"/>
      <c r="AQ236" s="1395"/>
      <c r="AR236" s="1395"/>
      <c r="AS236" s="1395"/>
      <c r="AT236" s="1395"/>
    </row>
    <row r="237" spans="1:47" ht="24" customHeight="1">
      <c r="A237" s="1393"/>
      <c r="B237" s="1393"/>
      <c r="C237" s="1393"/>
      <c r="D237" s="1393"/>
      <c r="E237" s="1393"/>
      <c r="F237" s="1393"/>
      <c r="G237" s="1393"/>
      <c r="H237" s="1393"/>
      <c r="I237" s="1393"/>
      <c r="J237" s="1393"/>
      <c r="K237" s="1393"/>
      <c r="L237" s="1393"/>
      <c r="M237" s="1399"/>
      <c r="N237" s="1399"/>
      <c r="O237" s="1399"/>
      <c r="P237" s="1399"/>
      <c r="Q237" s="1395"/>
      <c r="R237" s="1395"/>
      <c r="S237" s="1395"/>
      <c r="T237" s="1395"/>
      <c r="U237" s="1395"/>
      <c r="V237" s="1395"/>
      <c r="W237" s="1395"/>
      <c r="X237" s="1395"/>
      <c r="Y237" s="1395"/>
      <c r="Z237" s="1395"/>
      <c r="AA237" s="1395"/>
      <c r="AB237" s="1395"/>
      <c r="AC237" s="1395"/>
      <c r="AD237" s="1399"/>
      <c r="AE237" s="1399"/>
      <c r="AF237" s="1399"/>
      <c r="AG237" s="1399"/>
      <c r="AH237" s="1400"/>
      <c r="AI237" s="1400"/>
      <c r="AJ237" s="1400"/>
      <c r="AK237" s="1400"/>
      <c r="AL237" s="1400"/>
      <c r="AM237" s="1400"/>
      <c r="AN237" s="1400"/>
      <c r="AO237" s="1400"/>
      <c r="AP237" s="1400"/>
      <c r="AQ237" s="1400"/>
      <c r="AR237" s="1400"/>
      <c r="AS237" s="1400"/>
      <c r="AT237" s="1400"/>
    </row>
    <row r="238" spans="1:47" ht="24" customHeight="1">
      <c r="A238" s="1393"/>
      <c r="B238" s="1393"/>
      <c r="C238" s="1393"/>
      <c r="D238" s="1393"/>
      <c r="E238" s="1393"/>
      <c r="F238" s="1393"/>
      <c r="G238" s="1393"/>
      <c r="H238" s="1393"/>
      <c r="I238" s="1393"/>
      <c r="J238" s="1393"/>
      <c r="K238" s="1393"/>
      <c r="L238" s="1393"/>
      <c r="M238" s="1399"/>
      <c r="N238" s="1399"/>
      <c r="O238" s="1399"/>
      <c r="P238" s="1399"/>
      <c r="Q238" s="1395"/>
      <c r="R238" s="1395"/>
      <c r="S238" s="1395"/>
      <c r="T238" s="1395"/>
      <c r="U238" s="1395"/>
      <c r="V238" s="1395"/>
      <c r="W238" s="1395"/>
      <c r="X238" s="1395"/>
      <c r="Y238" s="1395"/>
      <c r="Z238" s="1395"/>
      <c r="AA238" s="1395"/>
      <c r="AB238" s="1395"/>
      <c r="AC238" s="1395"/>
      <c r="AD238" s="1395"/>
      <c r="AE238" s="1395"/>
      <c r="AF238" s="1395"/>
      <c r="AG238" s="1395"/>
      <c r="AH238" s="1395"/>
      <c r="AI238" s="1395"/>
      <c r="AJ238" s="1395"/>
      <c r="AK238" s="1395"/>
      <c r="AL238" s="1395"/>
      <c r="AM238" s="1395"/>
      <c r="AN238" s="1395"/>
      <c r="AO238" s="1395"/>
      <c r="AP238" s="1395"/>
      <c r="AQ238" s="1395"/>
      <c r="AR238" s="1395"/>
      <c r="AS238" s="1395"/>
      <c r="AT238" s="1395"/>
    </row>
    <row r="239" spans="1:47" ht="24" customHeight="1">
      <c r="A239" s="1393"/>
      <c r="B239" s="1393"/>
      <c r="C239" s="1393"/>
      <c r="D239" s="1393"/>
      <c r="E239" s="1393"/>
      <c r="F239" s="1393"/>
      <c r="G239" s="1393"/>
      <c r="H239" s="1393"/>
      <c r="I239" s="1393"/>
      <c r="J239" s="1393"/>
      <c r="K239" s="1393"/>
      <c r="L239" s="1393"/>
      <c r="M239" s="1393"/>
      <c r="N239" s="1393"/>
      <c r="O239" s="1393"/>
      <c r="P239" s="1393"/>
      <c r="Q239" s="1395"/>
      <c r="R239" s="1395"/>
      <c r="S239" s="1395"/>
      <c r="T239" s="1395"/>
      <c r="U239" s="1395"/>
      <c r="V239" s="1395"/>
      <c r="W239" s="1395"/>
      <c r="X239" s="1395"/>
      <c r="Y239" s="1395"/>
      <c r="Z239" s="1395"/>
      <c r="AA239" s="1395"/>
      <c r="AB239" s="1395"/>
      <c r="AC239" s="1395"/>
      <c r="AD239" s="1396"/>
      <c r="AE239" s="1396"/>
      <c r="AF239" s="1396"/>
      <c r="AG239" s="1396"/>
      <c r="AH239" s="1395"/>
      <c r="AI239" s="1395"/>
      <c r="AJ239" s="1395"/>
      <c r="AK239" s="1395"/>
      <c r="AL239" s="1395"/>
      <c r="AM239" s="1395"/>
      <c r="AN239" s="1395"/>
      <c r="AO239" s="1395"/>
      <c r="AP239" s="1395"/>
      <c r="AQ239" s="1395"/>
      <c r="AR239" s="1395"/>
      <c r="AS239" s="1395"/>
      <c r="AT239" s="1395"/>
    </row>
    <row r="240" spans="1:47" ht="24" customHeight="1">
      <c r="A240" s="1393"/>
      <c r="B240" s="1393"/>
      <c r="C240" s="1393"/>
      <c r="D240" s="1393"/>
      <c r="E240" s="1393"/>
      <c r="F240" s="1393"/>
      <c r="G240" s="1393"/>
      <c r="H240" s="1393"/>
      <c r="I240" s="1393"/>
      <c r="J240" s="1393"/>
      <c r="K240" s="1393"/>
      <c r="L240" s="1393"/>
      <c r="M240" s="1397"/>
      <c r="N240" s="1397"/>
      <c r="O240" s="1397"/>
      <c r="P240" s="1397"/>
      <c r="Q240" s="1394"/>
      <c r="R240" s="1394"/>
      <c r="S240" s="1394"/>
      <c r="T240" s="1394"/>
      <c r="U240" s="1393"/>
      <c r="V240" s="1393"/>
      <c r="W240" s="1393"/>
      <c r="X240" s="1394"/>
      <c r="Y240" s="1394"/>
      <c r="Z240" s="1394"/>
      <c r="AA240" s="1398"/>
      <c r="AB240" s="1398"/>
      <c r="AC240" s="1398"/>
      <c r="AD240" s="1392"/>
      <c r="AE240" s="1393"/>
      <c r="AF240" s="1393"/>
      <c r="AG240" s="1393"/>
      <c r="AH240" s="1401"/>
      <c r="AI240" s="1401"/>
      <c r="AJ240" s="1401"/>
      <c r="AK240" s="1401"/>
      <c r="AL240" s="1401"/>
      <c r="AM240" s="1401"/>
      <c r="AN240" s="1401"/>
      <c r="AO240" s="1402"/>
      <c r="AP240" s="1402"/>
      <c r="AQ240" s="1402"/>
      <c r="AR240" s="1402"/>
      <c r="AS240" s="1402"/>
      <c r="AT240" s="1402"/>
    </row>
    <row r="241" spans="1:82" ht="64.5" customHeight="1">
      <c r="A241" s="1403"/>
      <c r="B241" s="1404"/>
      <c r="C241" s="1404"/>
      <c r="D241" s="1404"/>
      <c r="E241" s="1404"/>
      <c r="F241" s="1404"/>
      <c r="G241" s="1404"/>
      <c r="H241" s="1404"/>
      <c r="I241" s="1404"/>
      <c r="J241" s="1404"/>
      <c r="K241" s="1404"/>
      <c r="L241" s="1404"/>
      <c r="M241" s="1395"/>
      <c r="N241" s="1395"/>
      <c r="O241" s="1395"/>
      <c r="P241" s="1395"/>
      <c r="Q241" s="1395"/>
      <c r="R241" s="1395"/>
      <c r="S241" s="1395"/>
      <c r="T241" s="1395"/>
      <c r="U241" s="1395"/>
      <c r="V241" s="1395"/>
      <c r="W241" s="1395"/>
      <c r="X241" s="1395"/>
      <c r="Y241" s="1395"/>
      <c r="Z241" s="1395"/>
      <c r="AA241" s="1395"/>
      <c r="AB241" s="1395"/>
      <c r="AC241" s="1395"/>
      <c r="AD241" s="1395"/>
      <c r="AE241" s="1395"/>
      <c r="AF241" s="1395"/>
      <c r="AG241" s="1395"/>
      <c r="AH241" s="1395"/>
      <c r="AI241" s="1395"/>
      <c r="AJ241" s="1395"/>
      <c r="AK241" s="1395"/>
      <c r="AL241" s="1395"/>
      <c r="AM241" s="1395"/>
      <c r="AN241" s="1395"/>
      <c r="AO241" s="1395"/>
      <c r="AP241" s="1395"/>
      <c r="AQ241" s="1395"/>
      <c r="AR241" s="1395"/>
      <c r="AS241" s="1395"/>
      <c r="AT241" s="1395"/>
    </row>
    <row r="242" spans="1:82" ht="30" customHeight="1">
      <c r="A242" s="1393"/>
      <c r="B242" s="1393"/>
      <c r="C242" s="1393"/>
      <c r="D242" s="1393"/>
      <c r="E242" s="1393"/>
      <c r="F242" s="1393"/>
      <c r="G242" s="1393"/>
      <c r="H242" s="1393"/>
      <c r="I242" s="1393"/>
      <c r="J242" s="1393"/>
      <c r="K242" s="1393"/>
      <c r="L242" s="1393"/>
      <c r="M242" s="1393"/>
      <c r="N242" s="1393"/>
      <c r="O242" s="1393"/>
      <c r="P242" s="1393"/>
      <c r="Q242" s="1405"/>
      <c r="R242" s="1405"/>
      <c r="S242" s="1405"/>
      <c r="T242" s="1405"/>
      <c r="U242" s="1405"/>
      <c r="V242" s="1405"/>
      <c r="W242" s="1405"/>
      <c r="X242" s="1398"/>
      <c r="Y242" s="1398"/>
      <c r="Z242" s="1398"/>
      <c r="AA242" s="1398"/>
      <c r="AB242" s="1398"/>
      <c r="AC242" s="1398"/>
      <c r="AD242" s="1393"/>
      <c r="AE242" s="1393"/>
      <c r="AF242" s="1393"/>
      <c r="AG242" s="1393"/>
      <c r="AH242" s="1406"/>
      <c r="AI242" s="1406"/>
      <c r="AJ242" s="1406"/>
      <c r="AK242" s="1406"/>
      <c r="AL242" s="1406"/>
      <c r="AM242" s="1406"/>
      <c r="AN242" s="1406"/>
      <c r="AO242" s="1398"/>
      <c r="AP242" s="1398"/>
      <c r="AQ242" s="1398"/>
      <c r="AR242" s="1398"/>
      <c r="AS242" s="1398"/>
      <c r="AT242" s="1398"/>
    </row>
    <row r="243" spans="1:82" ht="40.25" customHeight="1">
      <c r="A243" s="1393"/>
      <c r="B243" s="1393"/>
      <c r="C243" s="1393"/>
      <c r="D243" s="1393"/>
      <c r="E243" s="1393"/>
      <c r="F243" s="1393"/>
      <c r="G243" s="1393"/>
      <c r="H243" s="1393"/>
      <c r="I243" s="1393"/>
      <c r="J243" s="1393"/>
      <c r="K243" s="1393"/>
      <c r="L243" s="1393"/>
      <c r="M243" s="1404"/>
      <c r="N243" s="1404"/>
      <c r="O243" s="1404"/>
      <c r="P243" s="1404"/>
      <c r="Q243" s="1407"/>
      <c r="R243" s="1407"/>
      <c r="S243" s="1407"/>
      <c r="T243" s="1407"/>
      <c r="U243" s="1407"/>
      <c r="V243" s="1407"/>
      <c r="W243" s="1407"/>
      <c r="X243" s="1407"/>
      <c r="Y243" s="1407"/>
      <c r="Z243" s="1407"/>
      <c r="AA243" s="1407"/>
      <c r="AB243" s="1407"/>
      <c r="AC243" s="1407"/>
      <c r="AD243" s="1407"/>
      <c r="AE243" s="1407"/>
      <c r="AF243" s="1407"/>
      <c r="AG243" s="1407"/>
      <c r="AH243" s="1407"/>
      <c r="AI243" s="1407"/>
      <c r="AJ243" s="1407"/>
      <c r="AK243" s="1407"/>
      <c r="AL243" s="1407"/>
      <c r="AM243" s="1407"/>
      <c r="AN243" s="1407"/>
      <c r="AO243" s="1407"/>
      <c r="AP243" s="1407"/>
      <c r="AQ243" s="1407"/>
      <c r="AR243" s="1407"/>
      <c r="AS243" s="1407"/>
      <c r="AT243" s="1407"/>
    </row>
    <row r="244" spans="1:82" ht="24" customHeight="1">
      <c r="A244" s="1408"/>
      <c r="B244" s="1408"/>
      <c r="C244" s="1408"/>
      <c r="D244" s="1408"/>
      <c r="E244" s="1408"/>
      <c r="F244" s="1408"/>
      <c r="G244" s="1408"/>
      <c r="H244" s="1408"/>
      <c r="I244" s="1408"/>
      <c r="J244" s="1408"/>
      <c r="K244" s="1408"/>
      <c r="L244" s="1408"/>
      <c r="M244" s="1408"/>
      <c r="N244" s="1408"/>
      <c r="O244" s="1408"/>
      <c r="P244" s="1408"/>
      <c r="Q244" s="1408"/>
      <c r="R244" s="1408"/>
      <c r="S244" s="1408"/>
      <c r="T244" s="1408"/>
      <c r="U244" s="1408"/>
      <c r="V244" s="1408"/>
      <c r="W244" s="1408"/>
      <c r="X244" s="1408"/>
      <c r="Y244" s="1408"/>
      <c r="Z244" s="1408"/>
      <c r="AA244" s="1408"/>
      <c r="AB244" s="1408"/>
      <c r="AC244" s="1408"/>
      <c r="AD244" s="1408"/>
      <c r="AE244" s="1408"/>
      <c r="AF244" s="1408"/>
      <c r="AG244" s="1408"/>
      <c r="AH244" s="1408"/>
      <c r="AI244" s="1408"/>
      <c r="AJ244" s="1408"/>
      <c r="AK244" s="1408"/>
      <c r="AL244" s="1408"/>
      <c r="AM244" s="1409"/>
      <c r="AN244" s="1409"/>
      <c r="AO244" s="1409"/>
      <c r="AP244" s="1409"/>
      <c r="AQ244" s="1409"/>
      <c r="AR244" s="1409"/>
      <c r="AS244" s="1409"/>
      <c r="AT244" s="1409"/>
    </row>
    <row r="245" spans="1:82" ht="15" customHeight="1">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c r="W245" s="214"/>
      <c r="X245" s="214"/>
      <c r="Y245" s="214"/>
      <c r="Z245" s="214"/>
      <c r="AA245" s="214"/>
      <c r="AB245" s="214"/>
      <c r="AC245" s="214"/>
      <c r="AD245" s="214"/>
      <c r="AE245" s="214"/>
      <c r="AF245" s="214"/>
      <c r="AG245" s="214"/>
      <c r="AH245" s="214"/>
      <c r="AI245" s="214"/>
      <c r="AJ245" s="214"/>
      <c r="AK245" s="214"/>
      <c r="AL245" s="214"/>
      <c r="AM245" s="214"/>
      <c r="AN245" s="214"/>
      <c r="AO245" s="214"/>
      <c r="AP245" s="214"/>
      <c r="AQ245" s="214"/>
      <c r="AR245" s="214"/>
      <c r="AS245" s="214"/>
      <c r="AT245" s="214"/>
    </row>
    <row r="246" spans="1:82" ht="24" customHeight="1">
      <c r="A246" s="1392"/>
      <c r="B246" s="1393"/>
      <c r="C246" s="1393"/>
      <c r="D246" s="1394"/>
      <c r="E246" s="1394"/>
      <c r="F246" s="1394"/>
      <c r="G246" s="1394"/>
      <c r="H246" s="1393"/>
      <c r="I246" s="1393"/>
      <c r="J246" s="1393"/>
      <c r="K246" s="1393"/>
      <c r="L246" s="1393"/>
      <c r="M246" s="1395"/>
      <c r="N246" s="1395"/>
      <c r="O246" s="1395"/>
      <c r="P246" s="1395"/>
      <c r="Q246" s="1395"/>
      <c r="R246" s="1395"/>
      <c r="S246" s="1395"/>
      <c r="T246" s="1395"/>
      <c r="U246" s="1395"/>
      <c r="V246" s="1395"/>
      <c r="W246" s="1395"/>
      <c r="X246" s="1395"/>
      <c r="Y246" s="1395"/>
      <c r="Z246" s="1395"/>
      <c r="AA246" s="1395"/>
      <c r="AB246" s="1395"/>
      <c r="AC246" s="1395"/>
      <c r="AD246" s="1392"/>
      <c r="AE246" s="1393"/>
      <c r="AF246" s="1393"/>
      <c r="AG246" s="1393"/>
      <c r="AH246" s="1395"/>
      <c r="AI246" s="1395"/>
      <c r="AJ246" s="1395"/>
      <c r="AK246" s="1395"/>
      <c r="AL246" s="1395"/>
      <c r="AM246" s="1395"/>
      <c r="AN246" s="1395"/>
      <c r="AO246" s="1395"/>
      <c r="AP246" s="1395"/>
      <c r="AQ246" s="1395"/>
      <c r="AR246" s="1395"/>
      <c r="AS246" s="1395"/>
      <c r="AT246" s="1395"/>
    </row>
    <row r="247" spans="1:82" ht="24" customHeight="1">
      <c r="A247" s="1393"/>
      <c r="B247" s="1393"/>
      <c r="C247" s="1393"/>
      <c r="D247" s="1393"/>
      <c r="E247" s="1393"/>
      <c r="F247" s="1393"/>
      <c r="G247" s="1393"/>
      <c r="H247" s="1393"/>
      <c r="I247" s="1393"/>
      <c r="J247" s="1393"/>
      <c r="K247" s="1393"/>
      <c r="L247" s="1393"/>
      <c r="M247" s="1395"/>
      <c r="N247" s="1395"/>
      <c r="O247" s="1395"/>
      <c r="P247" s="1395"/>
      <c r="Q247" s="1395"/>
      <c r="R247" s="1395"/>
      <c r="S247" s="1395"/>
      <c r="T247" s="1395"/>
      <c r="U247" s="1395"/>
      <c r="V247" s="1395"/>
      <c r="W247" s="1395"/>
      <c r="X247" s="1395"/>
      <c r="Y247" s="1395"/>
      <c r="Z247" s="1395"/>
      <c r="AA247" s="1395"/>
      <c r="AB247" s="1395"/>
      <c r="AC247" s="1395"/>
      <c r="AD247" s="1393"/>
      <c r="AE247" s="1393"/>
      <c r="AF247" s="1393"/>
      <c r="AG247" s="1393"/>
      <c r="AH247" s="1395"/>
      <c r="AI247" s="1395"/>
      <c r="AJ247" s="1395"/>
      <c r="AK247" s="1395"/>
      <c r="AL247" s="1395"/>
      <c r="AM247" s="1395"/>
      <c r="AN247" s="1395"/>
      <c r="AO247" s="1395"/>
      <c r="AP247" s="1395"/>
      <c r="AQ247" s="1395"/>
      <c r="AR247" s="1395"/>
      <c r="AS247" s="1395"/>
      <c r="AT247" s="1395"/>
    </row>
    <row r="248" spans="1:82" ht="24" customHeight="1">
      <c r="A248" s="1393"/>
      <c r="B248" s="1393"/>
      <c r="C248" s="1393"/>
      <c r="D248" s="1393"/>
      <c r="E248" s="1393"/>
      <c r="F248" s="1393"/>
      <c r="G248" s="1393"/>
      <c r="H248" s="1393"/>
      <c r="I248" s="1393"/>
      <c r="J248" s="1393"/>
      <c r="K248" s="1393"/>
      <c r="L248" s="1393"/>
      <c r="M248" s="1399"/>
      <c r="N248" s="1399"/>
      <c r="O248" s="1399"/>
      <c r="P248" s="1399"/>
      <c r="Q248" s="1395"/>
      <c r="R248" s="1395"/>
      <c r="S248" s="1395"/>
      <c r="T248" s="1395"/>
      <c r="U248" s="1395"/>
      <c r="V248" s="1395"/>
      <c r="W248" s="1395"/>
      <c r="X248" s="1395"/>
      <c r="Y248" s="1395"/>
      <c r="Z248" s="1395"/>
      <c r="AA248" s="1395"/>
      <c r="AB248" s="1395"/>
      <c r="AC248" s="1395"/>
      <c r="AD248" s="1395"/>
      <c r="AE248" s="1395"/>
      <c r="AF248" s="1395"/>
      <c r="AG248" s="1395"/>
      <c r="AH248" s="1395"/>
      <c r="AI248" s="1395"/>
      <c r="AJ248" s="1395"/>
      <c r="AK248" s="1395"/>
      <c r="AL248" s="1395"/>
      <c r="AM248" s="1395"/>
      <c r="AN248" s="1395"/>
      <c r="AO248" s="1395"/>
      <c r="AP248" s="1395"/>
      <c r="AQ248" s="1395"/>
      <c r="AR248" s="1395"/>
      <c r="AS248" s="1395"/>
      <c r="AT248" s="1395"/>
      <c r="BC248" s="205"/>
      <c r="BD248" s="205"/>
      <c r="BE248" s="205"/>
      <c r="BF248" s="205"/>
      <c r="BG248" s="205"/>
      <c r="BH248" s="205"/>
      <c r="BI248" s="205"/>
      <c r="BJ248" s="205"/>
      <c r="BK248" s="205"/>
      <c r="BL248" s="205"/>
      <c r="BM248" s="205"/>
      <c r="BN248" s="205"/>
      <c r="BO248" s="205"/>
      <c r="BP248" s="205"/>
      <c r="BQ248" s="205"/>
      <c r="BR248" s="205"/>
      <c r="BS248" s="205"/>
      <c r="BT248" s="205"/>
      <c r="BU248" s="205"/>
      <c r="BV248" s="205"/>
      <c r="BW248" s="205"/>
      <c r="BX248" s="205"/>
      <c r="BY248" s="205"/>
      <c r="BZ248" s="205"/>
      <c r="CA248" s="205"/>
      <c r="CB248" s="205"/>
      <c r="CC248" s="205"/>
      <c r="CD248" s="205"/>
    </row>
    <row r="249" spans="1:82" ht="24" customHeight="1">
      <c r="A249" s="1393"/>
      <c r="B249" s="1393"/>
      <c r="C249" s="1393"/>
      <c r="D249" s="1393"/>
      <c r="E249" s="1393"/>
      <c r="F249" s="1393"/>
      <c r="G249" s="1393"/>
      <c r="H249" s="1393"/>
      <c r="I249" s="1393"/>
      <c r="J249" s="1393"/>
      <c r="K249" s="1393"/>
      <c r="L249" s="1393"/>
      <c r="M249" s="1399"/>
      <c r="N249" s="1399"/>
      <c r="O249" s="1399"/>
      <c r="P249" s="1399"/>
      <c r="Q249" s="1395"/>
      <c r="R249" s="1395"/>
      <c r="S249" s="1395"/>
      <c r="T249" s="1395"/>
      <c r="U249" s="1395"/>
      <c r="V249" s="1395"/>
      <c r="W249" s="1395"/>
      <c r="X249" s="1395"/>
      <c r="Y249" s="1395"/>
      <c r="Z249" s="1395"/>
      <c r="AA249" s="1395"/>
      <c r="AB249" s="1395"/>
      <c r="AC249" s="1395"/>
      <c r="AD249" s="1399"/>
      <c r="AE249" s="1399"/>
      <c r="AF249" s="1399"/>
      <c r="AG249" s="1399"/>
      <c r="AH249" s="1400"/>
      <c r="AI249" s="1400"/>
      <c r="AJ249" s="1400"/>
      <c r="AK249" s="1400"/>
      <c r="AL249" s="1400"/>
      <c r="AM249" s="1400"/>
      <c r="AN249" s="1400"/>
      <c r="AO249" s="1400"/>
      <c r="AP249" s="1400"/>
      <c r="AQ249" s="1400"/>
      <c r="AR249" s="1400"/>
      <c r="AS249" s="1400"/>
      <c r="AT249" s="1400"/>
      <c r="BC249" s="1369"/>
      <c r="BD249" s="1369"/>
      <c r="BE249" s="1369"/>
      <c r="BF249" s="1369"/>
      <c r="BG249" s="1369"/>
      <c r="BH249" s="1369"/>
      <c r="BI249" s="1369"/>
      <c r="BJ249" s="1369"/>
      <c r="BK249" s="1369"/>
      <c r="BL249" s="1369"/>
      <c r="BM249" s="1369"/>
      <c r="BN249" s="1369"/>
      <c r="BO249" s="1369"/>
      <c r="BP249" s="1369"/>
      <c r="BQ249" s="1369"/>
      <c r="BR249" s="1369"/>
      <c r="BS249" s="1369"/>
      <c r="BT249" s="1369"/>
      <c r="BU249" s="1369"/>
      <c r="BV249" s="1369"/>
      <c r="BW249" s="1369"/>
      <c r="BX249" s="1369"/>
      <c r="BY249" s="1369"/>
      <c r="BZ249" s="1369"/>
      <c r="CA249" s="1369"/>
      <c r="CB249" s="1369"/>
      <c r="CC249" s="1369"/>
      <c r="CD249" s="1369"/>
    </row>
    <row r="250" spans="1:82" ht="24" customHeight="1">
      <c r="A250" s="1393"/>
      <c r="B250" s="1393"/>
      <c r="C250" s="1393"/>
      <c r="D250" s="1393"/>
      <c r="E250" s="1393"/>
      <c r="F250" s="1393"/>
      <c r="G250" s="1393"/>
      <c r="H250" s="1393"/>
      <c r="I250" s="1393"/>
      <c r="J250" s="1393"/>
      <c r="K250" s="1393"/>
      <c r="L250" s="1393"/>
      <c r="M250" s="1399"/>
      <c r="N250" s="1399"/>
      <c r="O250" s="1399"/>
      <c r="P250" s="1399"/>
      <c r="Q250" s="1395"/>
      <c r="R250" s="1395"/>
      <c r="S250" s="1395"/>
      <c r="T250" s="1395"/>
      <c r="U250" s="1395"/>
      <c r="V250" s="1395"/>
      <c r="W250" s="1395"/>
      <c r="X250" s="1395"/>
      <c r="Y250" s="1395"/>
      <c r="Z250" s="1395"/>
      <c r="AA250" s="1395"/>
      <c r="AB250" s="1395"/>
      <c r="AC250" s="1395"/>
      <c r="AD250" s="1395"/>
      <c r="AE250" s="1395"/>
      <c r="AF250" s="1395"/>
      <c r="AG250" s="1395"/>
      <c r="AH250" s="1395"/>
      <c r="AI250" s="1395"/>
      <c r="AJ250" s="1395"/>
      <c r="AK250" s="1395"/>
      <c r="AL250" s="1395"/>
      <c r="AM250" s="1395"/>
      <c r="AN250" s="1395"/>
      <c r="AO250" s="1395"/>
      <c r="AP250" s="1395"/>
      <c r="AQ250" s="1395"/>
      <c r="AR250" s="1395"/>
      <c r="AS250" s="1395"/>
      <c r="AT250" s="1395"/>
      <c r="BC250" s="1369"/>
      <c r="BD250" s="1369"/>
      <c r="BE250" s="1369"/>
      <c r="BF250" s="1369"/>
      <c r="BG250" s="1369"/>
      <c r="BH250" s="1369"/>
      <c r="BI250" s="1369"/>
      <c r="BJ250" s="1369"/>
      <c r="BK250" s="1369"/>
      <c r="BL250" s="1369"/>
      <c r="BM250" s="1369"/>
      <c r="BN250" s="1369"/>
      <c r="BO250" s="1369"/>
      <c r="BP250" s="1369"/>
      <c r="BQ250" s="1369"/>
      <c r="BR250" s="1369"/>
      <c r="BS250" s="1369"/>
      <c r="BT250" s="1369"/>
      <c r="BU250" s="1369"/>
      <c r="BV250" s="1369"/>
      <c r="BW250" s="1369"/>
      <c r="BX250" s="1369"/>
      <c r="BY250" s="1369"/>
      <c r="BZ250" s="1369"/>
      <c r="CA250" s="1369"/>
      <c r="CB250" s="1369"/>
      <c r="CC250" s="1369"/>
      <c r="CD250" s="1369"/>
    </row>
    <row r="251" spans="1:82" ht="24" customHeight="1">
      <c r="A251" s="1393"/>
      <c r="B251" s="1393"/>
      <c r="C251" s="1393"/>
      <c r="D251" s="1393"/>
      <c r="E251" s="1393"/>
      <c r="F251" s="1393"/>
      <c r="G251" s="1393"/>
      <c r="H251" s="1393"/>
      <c r="I251" s="1393"/>
      <c r="J251" s="1393"/>
      <c r="K251" s="1393"/>
      <c r="L251" s="1393"/>
      <c r="M251" s="1393"/>
      <c r="N251" s="1393"/>
      <c r="O251" s="1393"/>
      <c r="P251" s="1393"/>
      <c r="Q251" s="1395"/>
      <c r="R251" s="1395"/>
      <c r="S251" s="1395"/>
      <c r="T251" s="1395"/>
      <c r="U251" s="1395"/>
      <c r="V251" s="1395"/>
      <c r="W251" s="1395"/>
      <c r="X251" s="1395"/>
      <c r="Y251" s="1395"/>
      <c r="Z251" s="1395"/>
      <c r="AA251" s="1395"/>
      <c r="AB251" s="1395"/>
      <c r="AC251" s="1395"/>
      <c r="AD251" s="1396"/>
      <c r="AE251" s="1396"/>
      <c r="AF251" s="1396"/>
      <c r="AG251" s="1396"/>
      <c r="AH251" s="1395"/>
      <c r="AI251" s="1395"/>
      <c r="AJ251" s="1395"/>
      <c r="AK251" s="1395"/>
      <c r="AL251" s="1395"/>
      <c r="AM251" s="1395"/>
      <c r="AN251" s="1395"/>
      <c r="AO251" s="1395"/>
      <c r="AP251" s="1395"/>
      <c r="AQ251" s="1395"/>
      <c r="AR251" s="1395"/>
      <c r="AS251" s="1395"/>
      <c r="AT251" s="1395"/>
    </row>
    <row r="252" spans="1:82" ht="24" customHeight="1">
      <c r="A252" s="1393"/>
      <c r="B252" s="1393"/>
      <c r="C252" s="1393"/>
      <c r="D252" s="1393"/>
      <c r="E252" s="1393"/>
      <c r="F252" s="1393"/>
      <c r="G252" s="1393"/>
      <c r="H252" s="1393"/>
      <c r="I252" s="1393"/>
      <c r="J252" s="1393"/>
      <c r="K252" s="1393"/>
      <c r="L252" s="1393"/>
      <c r="M252" s="1397"/>
      <c r="N252" s="1397"/>
      <c r="O252" s="1397"/>
      <c r="P252" s="1397"/>
      <c r="Q252" s="1394"/>
      <c r="R252" s="1394"/>
      <c r="S252" s="1394"/>
      <c r="T252" s="1394"/>
      <c r="U252" s="1393"/>
      <c r="V252" s="1393"/>
      <c r="W252" s="1393"/>
      <c r="X252" s="1394"/>
      <c r="Y252" s="1394"/>
      <c r="Z252" s="1394"/>
      <c r="AA252" s="1398"/>
      <c r="AB252" s="1398"/>
      <c r="AC252" s="1398"/>
      <c r="AD252" s="1392"/>
      <c r="AE252" s="1393"/>
      <c r="AF252" s="1393"/>
      <c r="AG252" s="1393"/>
      <c r="AH252" s="1401"/>
      <c r="AI252" s="1401"/>
      <c r="AJ252" s="1401"/>
      <c r="AK252" s="1401"/>
      <c r="AL252" s="1401"/>
      <c r="AM252" s="1401"/>
      <c r="AN252" s="1401"/>
      <c r="AO252" s="1402"/>
      <c r="AP252" s="1402"/>
      <c r="AQ252" s="1402"/>
      <c r="AR252" s="1402"/>
      <c r="AS252" s="1402"/>
      <c r="AT252" s="1402"/>
    </row>
    <row r="253" spans="1:82" ht="64.5" customHeight="1">
      <c r="A253" s="1403"/>
      <c r="B253" s="1404"/>
      <c r="C253" s="1404"/>
      <c r="D253" s="1404"/>
      <c r="E253" s="1404"/>
      <c r="F253" s="1404"/>
      <c r="G253" s="1404"/>
      <c r="H253" s="1404"/>
      <c r="I253" s="1404"/>
      <c r="J253" s="1404"/>
      <c r="K253" s="1404"/>
      <c r="L253" s="1404"/>
      <c r="M253" s="1395"/>
      <c r="N253" s="1395"/>
      <c r="O253" s="1395"/>
      <c r="P253" s="1395"/>
      <c r="Q253" s="1395"/>
      <c r="R253" s="1395"/>
      <c r="S253" s="1395"/>
      <c r="T253" s="1395"/>
      <c r="U253" s="1395"/>
      <c r="V253" s="1395"/>
      <c r="W253" s="1395"/>
      <c r="X253" s="1395"/>
      <c r="Y253" s="1395"/>
      <c r="Z253" s="1395"/>
      <c r="AA253" s="1395"/>
      <c r="AB253" s="1395"/>
      <c r="AC253" s="1395"/>
      <c r="AD253" s="1395"/>
      <c r="AE253" s="1395"/>
      <c r="AF253" s="1395"/>
      <c r="AG253" s="1395"/>
      <c r="AH253" s="1395"/>
      <c r="AI253" s="1395"/>
      <c r="AJ253" s="1395"/>
      <c r="AK253" s="1395"/>
      <c r="AL253" s="1395"/>
      <c r="AM253" s="1395"/>
      <c r="AN253" s="1395"/>
      <c r="AO253" s="1395"/>
      <c r="AP253" s="1395"/>
      <c r="AQ253" s="1395"/>
      <c r="AR253" s="1395"/>
      <c r="AS253" s="1395"/>
      <c r="AT253" s="1395"/>
    </row>
    <row r="254" spans="1:82" ht="30" customHeight="1">
      <c r="A254" s="1393"/>
      <c r="B254" s="1393"/>
      <c r="C254" s="1393"/>
      <c r="D254" s="1393"/>
      <c r="E254" s="1393"/>
      <c r="F254" s="1393"/>
      <c r="G254" s="1393"/>
      <c r="H254" s="1393"/>
      <c r="I254" s="1393"/>
      <c r="J254" s="1393"/>
      <c r="K254" s="1393"/>
      <c r="L254" s="1393"/>
      <c r="M254" s="1393"/>
      <c r="N254" s="1393"/>
      <c r="O254" s="1393"/>
      <c r="P254" s="1393"/>
      <c r="Q254" s="1405"/>
      <c r="R254" s="1405"/>
      <c r="S254" s="1405"/>
      <c r="T254" s="1405"/>
      <c r="U254" s="1405"/>
      <c r="V254" s="1405"/>
      <c r="W254" s="1405"/>
      <c r="X254" s="1398"/>
      <c r="Y254" s="1398"/>
      <c r="Z254" s="1398"/>
      <c r="AA254" s="1398"/>
      <c r="AB254" s="1398"/>
      <c r="AC254" s="1398"/>
      <c r="AD254" s="1393"/>
      <c r="AE254" s="1393"/>
      <c r="AF254" s="1393"/>
      <c r="AG254" s="1393"/>
      <c r="AH254" s="1406"/>
      <c r="AI254" s="1406"/>
      <c r="AJ254" s="1406"/>
      <c r="AK254" s="1406"/>
      <c r="AL254" s="1406"/>
      <c r="AM254" s="1406"/>
      <c r="AN254" s="1406"/>
      <c r="AO254" s="1398"/>
      <c r="AP254" s="1398"/>
      <c r="AQ254" s="1398"/>
      <c r="AR254" s="1398"/>
      <c r="AS254" s="1398"/>
      <c r="AT254" s="1398"/>
    </row>
    <row r="255" spans="1:82" ht="40.25" customHeight="1">
      <c r="A255" s="1393"/>
      <c r="B255" s="1393"/>
      <c r="C255" s="1393"/>
      <c r="D255" s="1393"/>
      <c r="E255" s="1393"/>
      <c r="F255" s="1393"/>
      <c r="G255" s="1393"/>
      <c r="H255" s="1393"/>
      <c r="I255" s="1393"/>
      <c r="J255" s="1393"/>
      <c r="K255" s="1393"/>
      <c r="L255" s="1393"/>
      <c r="M255" s="1404"/>
      <c r="N255" s="1404"/>
      <c r="O255" s="1404"/>
      <c r="P255" s="1404"/>
      <c r="Q255" s="1407"/>
      <c r="R255" s="1407"/>
      <c r="S255" s="1407"/>
      <c r="T255" s="1407"/>
      <c r="U255" s="1407"/>
      <c r="V255" s="1407"/>
      <c r="W255" s="1407"/>
      <c r="X255" s="1407"/>
      <c r="Y255" s="1407"/>
      <c r="Z255" s="1407"/>
      <c r="AA255" s="1407"/>
      <c r="AB255" s="1407"/>
      <c r="AC255" s="1407"/>
      <c r="AD255" s="1407"/>
      <c r="AE255" s="1407"/>
      <c r="AF255" s="1407"/>
      <c r="AG255" s="1407"/>
      <c r="AH255" s="1407"/>
      <c r="AI255" s="1407"/>
      <c r="AJ255" s="1407"/>
      <c r="AK255" s="1407"/>
      <c r="AL255" s="1407"/>
      <c r="AM255" s="1407"/>
      <c r="AN255" s="1407"/>
      <c r="AO255" s="1407"/>
      <c r="AP255" s="1407"/>
      <c r="AQ255" s="1407"/>
      <c r="AR255" s="1407"/>
      <c r="AS255" s="1407"/>
      <c r="AT255" s="1407"/>
    </row>
    <row r="256" spans="1:82" ht="24" customHeight="1">
      <c r="A256" s="1408"/>
      <c r="B256" s="1408"/>
      <c r="C256" s="1408"/>
      <c r="D256" s="1408"/>
      <c r="E256" s="1408"/>
      <c r="F256" s="1408"/>
      <c r="G256" s="1408"/>
      <c r="H256" s="1408"/>
      <c r="I256" s="1408"/>
      <c r="J256" s="1408"/>
      <c r="K256" s="1408"/>
      <c r="L256" s="1408"/>
      <c r="M256" s="1408"/>
      <c r="N256" s="1408"/>
      <c r="O256" s="1408"/>
      <c r="P256" s="1408"/>
      <c r="Q256" s="1408"/>
      <c r="R256" s="1408"/>
      <c r="S256" s="1408"/>
      <c r="T256" s="1408"/>
      <c r="U256" s="1408"/>
      <c r="V256" s="1408"/>
      <c r="W256" s="1408"/>
      <c r="X256" s="1408"/>
      <c r="Y256" s="1408"/>
      <c r="Z256" s="1408"/>
      <c r="AA256" s="1408"/>
      <c r="AB256" s="1408"/>
      <c r="AC256" s="1408"/>
      <c r="AD256" s="1408"/>
      <c r="AE256" s="1408"/>
      <c r="AF256" s="1408"/>
      <c r="AG256" s="1408"/>
      <c r="AH256" s="1408"/>
      <c r="AI256" s="1408"/>
      <c r="AJ256" s="1408"/>
      <c r="AK256" s="1408"/>
      <c r="AL256" s="1408"/>
      <c r="AM256" s="1409"/>
      <c r="AN256" s="1409"/>
      <c r="AO256" s="1409"/>
      <c r="AP256" s="1409"/>
      <c r="AQ256" s="1409"/>
      <c r="AR256" s="1409"/>
      <c r="AS256" s="1409"/>
      <c r="AT256" s="1409"/>
    </row>
    <row r="257" spans="1:46" ht="13.25" customHeight="1">
      <c r="A257" s="339"/>
      <c r="B257" s="339"/>
      <c r="C257" s="339"/>
      <c r="D257" s="339"/>
      <c r="E257" s="339"/>
      <c r="F257" s="339"/>
      <c r="G257" s="339"/>
      <c r="H257" s="339"/>
      <c r="I257" s="339"/>
      <c r="J257" s="339"/>
      <c r="K257" s="339"/>
      <c r="L257" s="339"/>
      <c r="M257" s="339"/>
      <c r="N257" s="339"/>
      <c r="O257" s="339"/>
      <c r="P257" s="339"/>
      <c r="Q257" s="339"/>
      <c r="R257" s="339"/>
      <c r="S257" s="339"/>
      <c r="T257" s="339"/>
      <c r="U257" s="339"/>
      <c r="V257" s="339"/>
      <c r="W257" s="339"/>
      <c r="X257" s="339"/>
      <c r="Y257" s="339"/>
      <c r="Z257" s="339"/>
      <c r="AA257" s="339"/>
      <c r="AB257" s="339"/>
      <c r="AC257" s="339"/>
      <c r="AD257" s="339"/>
      <c r="AE257" s="339"/>
      <c r="AF257" s="339"/>
      <c r="AG257" s="339"/>
      <c r="AH257" s="339"/>
      <c r="AI257" s="339"/>
      <c r="AJ257" s="339"/>
      <c r="AK257" s="339"/>
      <c r="AL257" s="339"/>
      <c r="AM257" s="339"/>
      <c r="AN257" s="339"/>
      <c r="AO257" s="339"/>
      <c r="AP257" s="339"/>
      <c r="AQ257" s="339"/>
      <c r="AR257" s="339"/>
      <c r="AS257" s="339"/>
      <c r="AT257" s="339"/>
    </row>
  </sheetData>
  <sheetProtection algorithmName="SHA-512" hashValue="amc/ZLtWW5PS0/341YKhznBFCN1FatxQuRyjMAcolmmjp5wnho8jOA0dZZW01edDj5uOWfuPOzpvpnrCFaxXjQ==" saltValue="/vrlPrWZdsY6N9sV55WySQ==" spinCount="100000" sheet="1" formatCells="0" selectLockedCells="1"/>
  <mergeCells count="886">
    <mergeCell ref="AH254:AN254"/>
    <mergeCell ref="AO254:AT254"/>
    <mergeCell ref="M255:P255"/>
    <mergeCell ref="Q255:AT255"/>
    <mergeCell ref="A256:AL256"/>
    <mergeCell ref="AM256:AT256"/>
    <mergeCell ref="AD252:AG252"/>
    <mergeCell ref="AH252:AN252"/>
    <mergeCell ref="AO252:AT252"/>
    <mergeCell ref="A253:L253"/>
    <mergeCell ref="M253:AT253"/>
    <mergeCell ref="A254:L255"/>
    <mergeCell ref="M254:P254"/>
    <mergeCell ref="Q254:W254"/>
    <mergeCell ref="X254:AC254"/>
    <mergeCell ref="AD254:AG254"/>
    <mergeCell ref="A252:L252"/>
    <mergeCell ref="M252:P252"/>
    <mergeCell ref="Q252:T252"/>
    <mergeCell ref="U252:W252"/>
    <mergeCell ref="X252:Z252"/>
    <mergeCell ref="AA252:AC252"/>
    <mergeCell ref="M251:P251"/>
    <mergeCell ref="Q251:AC251"/>
    <mergeCell ref="AD251:AG251"/>
    <mergeCell ref="AH251:AT251"/>
    <mergeCell ref="AH246:AT247"/>
    <mergeCell ref="A247:L247"/>
    <mergeCell ref="M247:AC247"/>
    <mergeCell ref="A248:L251"/>
    <mergeCell ref="M248:P248"/>
    <mergeCell ref="Q248:AT248"/>
    <mergeCell ref="M249:P249"/>
    <mergeCell ref="Q249:AC249"/>
    <mergeCell ref="AD249:AG249"/>
    <mergeCell ref="AH249:AT249"/>
    <mergeCell ref="A244:AL244"/>
    <mergeCell ref="AM244:AT244"/>
    <mergeCell ref="A246:C246"/>
    <mergeCell ref="D246:G246"/>
    <mergeCell ref="H246:L246"/>
    <mergeCell ref="M246:AC246"/>
    <mergeCell ref="AD246:AG247"/>
    <mergeCell ref="BC249:CD250"/>
    <mergeCell ref="M250:P250"/>
    <mergeCell ref="Q250:AT250"/>
    <mergeCell ref="A241:L241"/>
    <mergeCell ref="M241:AT241"/>
    <mergeCell ref="A242:L243"/>
    <mergeCell ref="M242:P242"/>
    <mergeCell ref="Q242:W242"/>
    <mergeCell ref="X242:AC242"/>
    <mergeCell ref="AD242:AG242"/>
    <mergeCell ref="AH242:AN242"/>
    <mergeCell ref="AO242:AT242"/>
    <mergeCell ref="M243:P243"/>
    <mergeCell ref="Q243:AT243"/>
    <mergeCell ref="Q239:AC239"/>
    <mergeCell ref="AD239:AG239"/>
    <mergeCell ref="AH239:AT239"/>
    <mergeCell ref="A240:L240"/>
    <mergeCell ref="M240:P240"/>
    <mergeCell ref="Q240:T240"/>
    <mergeCell ref="U240:W240"/>
    <mergeCell ref="X240:Z240"/>
    <mergeCell ref="AA240:AC240"/>
    <mergeCell ref="AD240:AG240"/>
    <mergeCell ref="A236:L239"/>
    <mergeCell ref="M236:P236"/>
    <mergeCell ref="Q236:AT236"/>
    <mergeCell ref="M237:P237"/>
    <mergeCell ref="Q237:AC237"/>
    <mergeCell ref="AD237:AG237"/>
    <mergeCell ref="AH237:AT237"/>
    <mergeCell ref="M238:P238"/>
    <mergeCell ref="Q238:AT238"/>
    <mergeCell ref="M239:P239"/>
    <mergeCell ref="AH240:AN240"/>
    <mergeCell ref="AO240:AT240"/>
    <mergeCell ref="B232:AS232"/>
    <mergeCell ref="A234:C234"/>
    <mergeCell ref="D234:G234"/>
    <mergeCell ref="H234:L234"/>
    <mergeCell ref="M234:AC234"/>
    <mergeCell ref="AD234:AG235"/>
    <mergeCell ref="AH234:AT235"/>
    <mergeCell ref="A235:L235"/>
    <mergeCell ref="M235:AC235"/>
    <mergeCell ref="AO228:AT228"/>
    <mergeCell ref="M229:P229"/>
    <mergeCell ref="Q229:AT229"/>
    <mergeCell ref="A230:AL230"/>
    <mergeCell ref="AM230:AT230"/>
    <mergeCell ref="AP231:AU231"/>
    <mergeCell ref="AH226:AN226"/>
    <mergeCell ref="AO226:AT226"/>
    <mergeCell ref="A227:L227"/>
    <mergeCell ref="M227:AT227"/>
    <mergeCell ref="A228:L229"/>
    <mergeCell ref="M228:P228"/>
    <mergeCell ref="Q228:W228"/>
    <mergeCell ref="X228:AC228"/>
    <mergeCell ref="AD228:AG228"/>
    <mergeCell ref="AH228:AN228"/>
    <mergeCell ref="Q225:AC225"/>
    <mergeCell ref="AD225:AG225"/>
    <mergeCell ref="AH225:AT225"/>
    <mergeCell ref="A226:L226"/>
    <mergeCell ref="M226:P226"/>
    <mergeCell ref="Q226:T226"/>
    <mergeCell ref="U226:W226"/>
    <mergeCell ref="X226:Z226"/>
    <mergeCell ref="AA226:AC226"/>
    <mergeCell ref="AD226:AG226"/>
    <mergeCell ref="A222:L225"/>
    <mergeCell ref="M222:P222"/>
    <mergeCell ref="Q222:AT222"/>
    <mergeCell ref="M223:P223"/>
    <mergeCell ref="Q223:AC223"/>
    <mergeCell ref="AD223:AG223"/>
    <mergeCell ref="AH223:AT223"/>
    <mergeCell ref="M224:P224"/>
    <mergeCell ref="Q224:AT224"/>
    <mergeCell ref="M225:P225"/>
    <mergeCell ref="A220:C220"/>
    <mergeCell ref="D220:G220"/>
    <mergeCell ref="H220:L220"/>
    <mergeCell ref="M220:AC220"/>
    <mergeCell ref="AD220:AG221"/>
    <mergeCell ref="AH220:AT221"/>
    <mergeCell ref="A221:L221"/>
    <mergeCell ref="M221:AC221"/>
    <mergeCell ref="AH216:AN216"/>
    <mergeCell ref="AO216:AT216"/>
    <mergeCell ref="M217:P217"/>
    <mergeCell ref="Q217:AT217"/>
    <mergeCell ref="A218:AL218"/>
    <mergeCell ref="AM218:AT218"/>
    <mergeCell ref="AD214:AG214"/>
    <mergeCell ref="AH214:AN214"/>
    <mergeCell ref="AO214:AT214"/>
    <mergeCell ref="A215:L215"/>
    <mergeCell ref="M215:AT215"/>
    <mergeCell ref="A216:L217"/>
    <mergeCell ref="M216:P216"/>
    <mergeCell ref="Q216:W216"/>
    <mergeCell ref="X216:AC216"/>
    <mergeCell ref="AD216:AG216"/>
    <mergeCell ref="A214:L214"/>
    <mergeCell ref="M214:P214"/>
    <mergeCell ref="Q214:T214"/>
    <mergeCell ref="U214:W214"/>
    <mergeCell ref="X214:Z214"/>
    <mergeCell ref="AA214:AC214"/>
    <mergeCell ref="M213:P213"/>
    <mergeCell ref="Q213:AC213"/>
    <mergeCell ref="AD213:AG213"/>
    <mergeCell ref="AH213:AT213"/>
    <mergeCell ref="AH208:AT209"/>
    <mergeCell ref="A209:L209"/>
    <mergeCell ref="M209:AC209"/>
    <mergeCell ref="A210:L213"/>
    <mergeCell ref="M210:P210"/>
    <mergeCell ref="Q210:AT210"/>
    <mergeCell ref="M211:P211"/>
    <mergeCell ref="Q211:AC211"/>
    <mergeCell ref="AD211:AG211"/>
    <mergeCell ref="AH211:AT211"/>
    <mergeCell ref="A206:AL206"/>
    <mergeCell ref="AM206:AT206"/>
    <mergeCell ref="A208:C208"/>
    <mergeCell ref="D208:G208"/>
    <mergeCell ref="H208:L208"/>
    <mergeCell ref="M208:AC208"/>
    <mergeCell ref="AD208:AG209"/>
    <mergeCell ref="BC211:CD212"/>
    <mergeCell ref="M212:P212"/>
    <mergeCell ref="Q212:AT212"/>
    <mergeCell ref="A203:L203"/>
    <mergeCell ref="M203:AT203"/>
    <mergeCell ref="A204:L205"/>
    <mergeCell ref="M204:P204"/>
    <mergeCell ref="Q204:W204"/>
    <mergeCell ref="X204:AC204"/>
    <mergeCell ref="AD204:AG204"/>
    <mergeCell ref="AH204:AN204"/>
    <mergeCell ref="AO204:AT204"/>
    <mergeCell ref="M205:P205"/>
    <mergeCell ref="Q205:AT205"/>
    <mergeCell ref="Q201:AC201"/>
    <mergeCell ref="AD201:AG201"/>
    <mergeCell ref="AH201:AT201"/>
    <mergeCell ref="A202:L202"/>
    <mergeCell ref="M202:P202"/>
    <mergeCell ref="Q202:T202"/>
    <mergeCell ref="U202:W202"/>
    <mergeCell ref="X202:Z202"/>
    <mergeCell ref="AA202:AC202"/>
    <mergeCell ref="AD202:AG202"/>
    <mergeCell ref="A198:L201"/>
    <mergeCell ref="M198:P198"/>
    <mergeCell ref="Q198:AT198"/>
    <mergeCell ref="M199:P199"/>
    <mergeCell ref="Q199:AC199"/>
    <mergeCell ref="AD199:AG199"/>
    <mergeCell ref="AH199:AT199"/>
    <mergeCell ref="M200:P200"/>
    <mergeCell ref="Q200:AT200"/>
    <mergeCell ref="M201:P201"/>
    <mergeCell ref="AH202:AN202"/>
    <mergeCell ref="AO202:AT202"/>
    <mergeCell ref="B194:AS194"/>
    <mergeCell ref="A196:C196"/>
    <mergeCell ref="D196:G196"/>
    <mergeCell ref="H196:L196"/>
    <mergeCell ref="M196:AC196"/>
    <mergeCell ref="AD196:AG197"/>
    <mergeCell ref="AH196:AT197"/>
    <mergeCell ref="A197:L197"/>
    <mergeCell ref="M197:AC197"/>
    <mergeCell ref="AO190:AT190"/>
    <mergeCell ref="M191:P191"/>
    <mergeCell ref="Q191:AT191"/>
    <mergeCell ref="A192:AL192"/>
    <mergeCell ref="AM192:AT192"/>
    <mergeCell ref="AP193:AU193"/>
    <mergeCell ref="AH188:AN188"/>
    <mergeCell ref="AO188:AT188"/>
    <mergeCell ref="A189:L189"/>
    <mergeCell ref="M189:AT189"/>
    <mergeCell ref="A190:L191"/>
    <mergeCell ref="M190:P190"/>
    <mergeCell ref="Q190:W190"/>
    <mergeCell ref="X190:AC190"/>
    <mergeCell ref="AD190:AG190"/>
    <mergeCell ref="AH190:AN190"/>
    <mergeCell ref="Q187:AC187"/>
    <mergeCell ref="AD187:AG187"/>
    <mergeCell ref="AH187:AT187"/>
    <mergeCell ref="A188:L188"/>
    <mergeCell ref="M188:P188"/>
    <mergeCell ref="Q188:T188"/>
    <mergeCell ref="U188:W188"/>
    <mergeCell ref="X188:Z188"/>
    <mergeCell ref="AA188:AC188"/>
    <mergeCell ref="AD188:AG188"/>
    <mergeCell ref="A184:L187"/>
    <mergeCell ref="M184:P184"/>
    <mergeCell ref="Q184:AT184"/>
    <mergeCell ref="M185:P185"/>
    <mergeCell ref="Q185:AC185"/>
    <mergeCell ref="AD185:AG185"/>
    <mergeCell ref="AH185:AT185"/>
    <mergeCell ref="M186:P186"/>
    <mergeCell ref="Q186:AT186"/>
    <mergeCell ref="M187:P187"/>
    <mergeCell ref="A182:C182"/>
    <mergeCell ref="D182:G182"/>
    <mergeCell ref="H182:L182"/>
    <mergeCell ref="M182:AC182"/>
    <mergeCell ref="AD182:AG183"/>
    <mergeCell ref="AH182:AT183"/>
    <mergeCell ref="A183:L183"/>
    <mergeCell ref="M183:AC183"/>
    <mergeCell ref="AH178:AN178"/>
    <mergeCell ref="AO178:AT178"/>
    <mergeCell ref="M179:P179"/>
    <mergeCell ref="Q179:AT179"/>
    <mergeCell ref="A180:AL180"/>
    <mergeCell ref="AM180:AT180"/>
    <mergeCell ref="AD176:AG176"/>
    <mergeCell ref="AH176:AN176"/>
    <mergeCell ref="AO176:AT176"/>
    <mergeCell ref="A177:L177"/>
    <mergeCell ref="M177:AT177"/>
    <mergeCell ref="A178:L179"/>
    <mergeCell ref="M178:P178"/>
    <mergeCell ref="Q178:W178"/>
    <mergeCell ref="X178:AC178"/>
    <mergeCell ref="AD178:AG178"/>
    <mergeCell ref="A176:L176"/>
    <mergeCell ref="M176:P176"/>
    <mergeCell ref="Q176:T176"/>
    <mergeCell ref="U176:W176"/>
    <mergeCell ref="X176:Z176"/>
    <mergeCell ref="AA176:AC176"/>
    <mergeCell ref="M175:P175"/>
    <mergeCell ref="Q175:AC175"/>
    <mergeCell ref="AD175:AG175"/>
    <mergeCell ref="AH175:AT175"/>
    <mergeCell ref="AH170:AT171"/>
    <mergeCell ref="A171:L171"/>
    <mergeCell ref="M171:AC171"/>
    <mergeCell ref="A172:L175"/>
    <mergeCell ref="M172:P172"/>
    <mergeCell ref="Q172:AT172"/>
    <mergeCell ref="M173:P173"/>
    <mergeCell ref="Q173:AC173"/>
    <mergeCell ref="AD173:AG173"/>
    <mergeCell ref="AH173:AT173"/>
    <mergeCell ref="A168:AL168"/>
    <mergeCell ref="AM168:AT168"/>
    <mergeCell ref="A170:C170"/>
    <mergeCell ref="D170:G170"/>
    <mergeCell ref="H170:L170"/>
    <mergeCell ref="M170:AC170"/>
    <mergeCell ref="AD170:AG171"/>
    <mergeCell ref="BC173:CD174"/>
    <mergeCell ref="M174:P174"/>
    <mergeCell ref="Q174:AT174"/>
    <mergeCell ref="A165:L165"/>
    <mergeCell ref="M165:AT165"/>
    <mergeCell ref="A166:L167"/>
    <mergeCell ref="M166:P166"/>
    <mergeCell ref="Q166:W166"/>
    <mergeCell ref="X166:AC166"/>
    <mergeCell ref="AD166:AG166"/>
    <mergeCell ref="AH166:AN166"/>
    <mergeCell ref="AO166:AT166"/>
    <mergeCell ref="M167:P167"/>
    <mergeCell ref="Q167:AT167"/>
    <mergeCell ref="Q163:AC163"/>
    <mergeCell ref="AD163:AG163"/>
    <mergeCell ref="AH163:AT163"/>
    <mergeCell ref="A164:L164"/>
    <mergeCell ref="M164:P164"/>
    <mergeCell ref="Q164:T164"/>
    <mergeCell ref="U164:W164"/>
    <mergeCell ref="X164:Z164"/>
    <mergeCell ref="AA164:AC164"/>
    <mergeCell ref="AD164:AG164"/>
    <mergeCell ref="A160:L163"/>
    <mergeCell ref="M160:P160"/>
    <mergeCell ref="Q160:AT160"/>
    <mergeCell ref="M161:P161"/>
    <mergeCell ref="Q161:AC161"/>
    <mergeCell ref="AD161:AG161"/>
    <mergeCell ref="AH161:AT161"/>
    <mergeCell ref="M162:P162"/>
    <mergeCell ref="Q162:AT162"/>
    <mergeCell ref="M163:P163"/>
    <mergeCell ref="AH164:AN164"/>
    <mergeCell ref="AO164:AT164"/>
    <mergeCell ref="B156:AS156"/>
    <mergeCell ref="A158:C158"/>
    <mergeCell ref="D158:G158"/>
    <mergeCell ref="H158:L158"/>
    <mergeCell ref="M158:AC158"/>
    <mergeCell ref="AD158:AG159"/>
    <mergeCell ref="AH158:AT159"/>
    <mergeCell ref="A159:L159"/>
    <mergeCell ref="M159:AC159"/>
    <mergeCell ref="AO152:AT152"/>
    <mergeCell ref="M153:P153"/>
    <mergeCell ref="Q153:AT153"/>
    <mergeCell ref="A154:AL154"/>
    <mergeCell ref="AM154:AT154"/>
    <mergeCell ref="AP155:AU155"/>
    <mergeCell ref="AH150:AN150"/>
    <mergeCell ref="AO150:AT150"/>
    <mergeCell ref="A151:L151"/>
    <mergeCell ref="M151:AT151"/>
    <mergeCell ref="A152:L153"/>
    <mergeCell ref="M152:P152"/>
    <mergeCell ref="Q152:W152"/>
    <mergeCell ref="X152:AC152"/>
    <mergeCell ref="AD152:AG152"/>
    <mergeCell ref="AH152:AN152"/>
    <mergeCell ref="Q149:AC149"/>
    <mergeCell ref="AD149:AG149"/>
    <mergeCell ref="AH149:AT149"/>
    <mergeCell ref="A150:L150"/>
    <mergeCell ref="M150:P150"/>
    <mergeCell ref="Q150:T150"/>
    <mergeCell ref="U150:W150"/>
    <mergeCell ref="X150:Z150"/>
    <mergeCell ref="AA150:AC150"/>
    <mergeCell ref="AD150:AG150"/>
    <mergeCell ref="A146:L149"/>
    <mergeCell ref="M146:P146"/>
    <mergeCell ref="Q146:AT146"/>
    <mergeCell ref="M147:P147"/>
    <mergeCell ref="Q147:AC147"/>
    <mergeCell ref="AD147:AG147"/>
    <mergeCell ref="AH147:AT147"/>
    <mergeCell ref="M148:P148"/>
    <mergeCell ref="Q148:AT148"/>
    <mergeCell ref="M149:P149"/>
    <mergeCell ref="A144:C144"/>
    <mergeCell ref="D144:G144"/>
    <mergeCell ref="H144:L144"/>
    <mergeCell ref="M144:AC144"/>
    <mergeCell ref="AD144:AG145"/>
    <mergeCell ref="AH144:AT145"/>
    <mergeCell ref="A145:L145"/>
    <mergeCell ref="M145:AC145"/>
    <mergeCell ref="AH140:AN140"/>
    <mergeCell ref="AO140:AT140"/>
    <mergeCell ref="M141:P141"/>
    <mergeCell ref="Q141:AT141"/>
    <mergeCell ref="A142:AL142"/>
    <mergeCell ref="AM142:AT142"/>
    <mergeCell ref="AD138:AG138"/>
    <mergeCell ref="AH138:AN138"/>
    <mergeCell ref="AO138:AT138"/>
    <mergeCell ref="A139:L139"/>
    <mergeCell ref="M139:AT139"/>
    <mergeCell ref="A140:L141"/>
    <mergeCell ref="M140:P140"/>
    <mergeCell ref="Q140:W140"/>
    <mergeCell ref="X140:AC140"/>
    <mergeCell ref="AD140:AG140"/>
    <mergeCell ref="A138:L138"/>
    <mergeCell ref="M138:P138"/>
    <mergeCell ref="Q138:T138"/>
    <mergeCell ref="U138:W138"/>
    <mergeCell ref="X138:Z138"/>
    <mergeCell ref="AA138:AC138"/>
    <mergeCell ref="M137:P137"/>
    <mergeCell ref="Q137:AC137"/>
    <mergeCell ref="AD137:AG137"/>
    <mergeCell ref="AH137:AT137"/>
    <mergeCell ref="AH132:AT133"/>
    <mergeCell ref="A133:L133"/>
    <mergeCell ref="M133:AC133"/>
    <mergeCell ref="A134:L137"/>
    <mergeCell ref="M134:P134"/>
    <mergeCell ref="Q134:AT134"/>
    <mergeCell ref="M135:P135"/>
    <mergeCell ref="Q135:AC135"/>
    <mergeCell ref="AD135:AG135"/>
    <mergeCell ref="AH135:AT135"/>
    <mergeCell ref="A130:AL130"/>
    <mergeCell ref="AM130:AT130"/>
    <mergeCell ref="A132:C132"/>
    <mergeCell ref="D132:G132"/>
    <mergeCell ref="H132:L132"/>
    <mergeCell ref="M132:AC132"/>
    <mergeCell ref="AD132:AG133"/>
    <mergeCell ref="BC135:CD136"/>
    <mergeCell ref="M136:P136"/>
    <mergeCell ref="Q136:AT136"/>
    <mergeCell ref="A127:L127"/>
    <mergeCell ref="M127:AT127"/>
    <mergeCell ref="A128:L129"/>
    <mergeCell ref="M128:P128"/>
    <mergeCell ref="Q128:W128"/>
    <mergeCell ref="X128:AC128"/>
    <mergeCell ref="AD128:AG128"/>
    <mergeCell ref="AH128:AN128"/>
    <mergeCell ref="AO128:AT128"/>
    <mergeCell ref="M129:P129"/>
    <mergeCell ref="Q129:AT129"/>
    <mergeCell ref="Q125:AC125"/>
    <mergeCell ref="AD125:AG125"/>
    <mergeCell ref="AH125:AT125"/>
    <mergeCell ref="A126:L126"/>
    <mergeCell ref="M126:P126"/>
    <mergeCell ref="Q126:T126"/>
    <mergeCell ref="U126:W126"/>
    <mergeCell ref="X126:Z126"/>
    <mergeCell ref="AA126:AC126"/>
    <mergeCell ref="AD126:AG126"/>
    <mergeCell ref="A122:L125"/>
    <mergeCell ref="M122:P122"/>
    <mergeCell ref="Q122:AT122"/>
    <mergeCell ref="M123:P123"/>
    <mergeCell ref="Q123:AC123"/>
    <mergeCell ref="AD123:AG123"/>
    <mergeCell ref="AH123:AT123"/>
    <mergeCell ref="M124:P124"/>
    <mergeCell ref="Q124:AT124"/>
    <mergeCell ref="M125:P125"/>
    <mergeCell ref="AH126:AN126"/>
    <mergeCell ref="AO126:AT126"/>
    <mergeCell ref="B118:AS118"/>
    <mergeCell ref="A120:C120"/>
    <mergeCell ref="D120:G120"/>
    <mergeCell ref="H120:L120"/>
    <mergeCell ref="M120:AC120"/>
    <mergeCell ref="AD120:AG121"/>
    <mergeCell ref="AH120:AT121"/>
    <mergeCell ref="A121:L121"/>
    <mergeCell ref="M121:AC121"/>
    <mergeCell ref="AO114:AT114"/>
    <mergeCell ref="M115:P115"/>
    <mergeCell ref="Q115:AT115"/>
    <mergeCell ref="A116:AL116"/>
    <mergeCell ref="AM116:AT116"/>
    <mergeCell ref="AP117:AU117"/>
    <mergeCell ref="AH112:AN112"/>
    <mergeCell ref="AO112:AT112"/>
    <mergeCell ref="A113:L113"/>
    <mergeCell ref="M113:AT113"/>
    <mergeCell ref="A114:L115"/>
    <mergeCell ref="M114:P114"/>
    <mergeCell ref="Q114:W114"/>
    <mergeCell ref="X114:AC114"/>
    <mergeCell ref="AD114:AG114"/>
    <mergeCell ref="AH114:AN114"/>
    <mergeCell ref="Q111:AC111"/>
    <mergeCell ref="AD111:AG111"/>
    <mergeCell ref="AH111:AT111"/>
    <mergeCell ref="A112:L112"/>
    <mergeCell ref="M112:P112"/>
    <mergeCell ref="Q112:T112"/>
    <mergeCell ref="U112:W112"/>
    <mergeCell ref="X112:Z112"/>
    <mergeCell ref="AA112:AC112"/>
    <mergeCell ref="AD112:AG112"/>
    <mergeCell ref="A108:L111"/>
    <mergeCell ref="M108:P108"/>
    <mergeCell ref="Q108:AT108"/>
    <mergeCell ref="M109:P109"/>
    <mergeCell ref="Q109:AC109"/>
    <mergeCell ref="AD109:AG109"/>
    <mergeCell ref="AH109:AT109"/>
    <mergeCell ref="M110:P110"/>
    <mergeCell ref="Q110:AT110"/>
    <mergeCell ref="M111:P111"/>
    <mergeCell ref="A106:C106"/>
    <mergeCell ref="D106:G106"/>
    <mergeCell ref="H106:L106"/>
    <mergeCell ref="M106:AC106"/>
    <mergeCell ref="AD106:AG107"/>
    <mergeCell ref="AH106:AT107"/>
    <mergeCell ref="A107:L107"/>
    <mergeCell ref="M107:AC107"/>
    <mergeCell ref="AH102:AN102"/>
    <mergeCell ref="AO102:AT102"/>
    <mergeCell ref="M103:P103"/>
    <mergeCell ref="Q103:AT103"/>
    <mergeCell ref="A104:AL104"/>
    <mergeCell ref="AM104:AT104"/>
    <mergeCell ref="AD100:AG100"/>
    <mergeCell ref="AH100:AN100"/>
    <mergeCell ref="AO100:AT100"/>
    <mergeCell ref="A101:L101"/>
    <mergeCell ref="M101:AT101"/>
    <mergeCell ref="A102:L103"/>
    <mergeCell ref="M102:P102"/>
    <mergeCell ref="Q102:W102"/>
    <mergeCell ref="X102:AC102"/>
    <mergeCell ref="AD102:AG102"/>
    <mergeCell ref="A100:L100"/>
    <mergeCell ref="M100:P100"/>
    <mergeCell ref="Q100:T100"/>
    <mergeCell ref="U100:W100"/>
    <mergeCell ref="X100:Z100"/>
    <mergeCell ref="AA100:AC100"/>
    <mergeCell ref="M99:P99"/>
    <mergeCell ref="Q99:AC99"/>
    <mergeCell ref="AD99:AG99"/>
    <mergeCell ref="AH99:AT99"/>
    <mergeCell ref="AH94:AT95"/>
    <mergeCell ref="A95:L95"/>
    <mergeCell ref="M95:AC95"/>
    <mergeCell ref="A96:L99"/>
    <mergeCell ref="M96:P96"/>
    <mergeCell ref="Q96:AT96"/>
    <mergeCell ref="M97:P97"/>
    <mergeCell ref="Q97:AC97"/>
    <mergeCell ref="AD97:AG97"/>
    <mergeCell ref="AH97:AT97"/>
    <mergeCell ref="A92:AL92"/>
    <mergeCell ref="AM92:AT92"/>
    <mergeCell ref="A94:C94"/>
    <mergeCell ref="D94:G94"/>
    <mergeCell ref="H94:L94"/>
    <mergeCell ref="M94:AC94"/>
    <mergeCell ref="AD94:AG95"/>
    <mergeCell ref="BC97:CD98"/>
    <mergeCell ref="M98:P98"/>
    <mergeCell ref="Q98:AT98"/>
    <mergeCell ref="A89:L89"/>
    <mergeCell ref="M89:AT89"/>
    <mergeCell ref="A90:L91"/>
    <mergeCell ref="M90:P90"/>
    <mergeCell ref="Q90:W90"/>
    <mergeCell ref="X90:AC90"/>
    <mergeCell ref="AD90:AG90"/>
    <mergeCell ref="AH90:AN90"/>
    <mergeCell ref="AO90:AT90"/>
    <mergeCell ref="M91:P91"/>
    <mergeCell ref="Q91:AT91"/>
    <mergeCell ref="Q87:AC87"/>
    <mergeCell ref="AD87:AG87"/>
    <mergeCell ref="AH87:AT87"/>
    <mergeCell ref="A88:L88"/>
    <mergeCell ref="M88:P88"/>
    <mergeCell ref="Q88:T88"/>
    <mergeCell ref="U88:W88"/>
    <mergeCell ref="X88:Z88"/>
    <mergeCell ref="AA88:AC88"/>
    <mergeCell ref="AD88:AG88"/>
    <mergeCell ref="A84:L87"/>
    <mergeCell ref="M84:P84"/>
    <mergeCell ref="Q84:AT84"/>
    <mergeCell ref="M85:P85"/>
    <mergeCell ref="Q85:AC85"/>
    <mergeCell ref="AD85:AG85"/>
    <mergeCell ref="AH85:AT85"/>
    <mergeCell ref="M86:P86"/>
    <mergeCell ref="Q86:AT86"/>
    <mergeCell ref="M87:P87"/>
    <mergeCell ref="AH88:AN88"/>
    <mergeCell ref="AO88:AT88"/>
    <mergeCell ref="B80:AS80"/>
    <mergeCell ref="A82:C82"/>
    <mergeCell ref="D82:G82"/>
    <mergeCell ref="H82:L82"/>
    <mergeCell ref="M82:AC82"/>
    <mergeCell ref="AD82:AG83"/>
    <mergeCell ref="AH82:AT83"/>
    <mergeCell ref="A83:L83"/>
    <mergeCell ref="M83:AC83"/>
    <mergeCell ref="AO76:AT76"/>
    <mergeCell ref="M77:P77"/>
    <mergeCell ref="Q77:AT77"/>
    <mergeCell ref="A78:AL78"/>
    <mergeCell ref="AM78:AT78"/>
    <mergeCell ref="AP79:AU79"/>
    <mergeCell ref="AH74:AN74"/>
    <mergeCell ref="AO74:AT74"/>
    <mergeCell ref="A75:L75"/>
    <mergeCell ref="M75:AT75"/>
    <mergeCell ref="A76:L77"/>
    <mergeCell ref="M76:P76"/>
    <mergeCell ref="Q76:W76"/>
    <mergeCell ref="X76:AC76"/>
    <mergeCell ref="AD76:AG76"/>
    <mergeCell ref="AH76:AN76"/>
    <mergeCell ref="Q73:AC73"/>
    <mergeCell ref="AD73:AG73"/>
    <mergeCell ref="AH73:AT73"/>
    <mergeCell ref="A74:L74"/>
    <mergeCell ref="M74:P74"/>
    <mergeCell ref="Q74:T74"/>
    <mergeCell ref="U74:W74"/>
    <mergeCell ref="X74:Z74"/>
    <mergeCell ref="AA74:AC74"/>
    <mergeCell ref="AD74:AG74"/>
    <mergeCell ref="A70:L73"/>
    <mergeCell ref="M70:P70"/>
    <mergeCell ref="Q70:AT70"/>
    <mergeCell ref="M71:P71"/>
    <mergeCell ref="Q71:AC71"/>
    <mergeCell ref="AD71:AG71"/>
    <mergeCell ref="AH71:AT71"/>
    <mergeCell ref="M72:P72"/>
    <mergeCell ref="Q72:AT72"/>
    <mergeCell ref="M73:P73"/>
    <mergeCell ref="A68:C68"/>
    <mergeCell ref="D68:G68"/>
    <mergeCell ref="H68:L68"/>
    <mergeCell ref="M68:AC68"/>
    <mergeCell ref="AD68:AG69"/>
    <mergeCell ref="AH68:AT69"/>
    <mergeCell ref="A69:L69"/>
    <mergeCell ref="M69:AC69"/>
    <mergeCell ref="AH64:AN64"/>
    <mergeCell ref="AO64:AT64"/>
    <mergeCell ref="M65:P65"/>
    <mergeCell ref="Q65:AT65"/>
    <mergeCell ref="A66:AL66"/>
    <mergeCell ref="AM66:AT66"/>
    <mergeCell ref="AD62:AG62"/>
    <mergeCell ref="AH62:AN62"/>
    <mergeCell ref="AO62:AT62"/>
    <mergeCell ref="A63:L63"/>
    <mergeCell ref="M63:AT63"/>
    <mergeCell ref="A64:L65"/>
    <mergeCell ref="M64:P64"/>
    <mergeCell ref="Q64:W64"/>
    <mergeCell ref="X64:AC64"/>
    <mergeCell ref="AD64:AG64"/>
    <mergeCell ref="A62:L62"/>
    <mergeCell ref="M62:P62"/>
    <mergeCell ref="Q62:T62"/>
    <mergeCell ref="U62:W62"/>
    <mergeCell ref="X62:Z62"/>
    <mergeCell ref="AA62:AC62"/>
    <mergeCell ref="BC59:CD60"/>
    <mergeCell ref="M60:P60"/>
    <mergeCell ref="Q60:AT60"/>
    <mergeCell ref="M61:P61"/>
    <mergeCell ref="Q61:AC61"/>
    <mergeCell ref="AD61:AG61"/>
    <mergeCell ref="AH61:AT61"/>
    <mergeCell ref="A58:L61"/>
    <mergeCell ref="M58:P58"/>
    <mergeCell ref="Q58:AT58"/>
    <mergeCell ref="M59:P59"/>
    <mergeCell ref="Q59:AC59"/>
    <mergeCell ref="AD59:AG59"/>
    <mergeCell ref="AH59:AT59"/>
    <mergeCell ref="B54:AS54"/>
    <mergeCell ref="A56:C56"/>
    <mergeCell ref="D56:G56"/>
    <mergeCell ref="H56:L56"/>
    <mergeCell ref="M56:AC56"/>
    <mergeCell ref="AD56:AG57"/>
    <mergeCell ref="AH56:AT57"/>
    <mergeCell ref="A57:L57"/>
    <mergeCell ref="M57:AC57"/>
    <mergeCell ref="AO50:AT50"/>
    <mergeCell ref="M51:P51"/>
    <mergeCell ref="Q51:AT51"/>
    <mergeCell ref="A52:AL52"/>
    <mergeCell ref="AM52:AT52"/>
    <mergeCell ref="AH53:AJ53"/>
    <mergeCell ref="AK53:AU53"/>
    <mergeCell ref="AH48:AN48"/>
    <mergeCell ref="AO48:AT48"/>
    <mergeCell ref="A49:L49"/>
    <mergeCell ref="M49:AT49"/>
    <mergeCell ref="A50:L51"/>
    <mergeCell ref="M50:P50"/>
    <mergeCell ref="Q50:W50"/>
    <mergeCell ref="X50:AC50"/>
    <mergeCell ref="AD50:AG50"/>
    <mergeCell ref="AH50:AN50"/>
    <mergeCell ref="Q47:AC47"/>
    <mergeCell ref="AD47:AG47"/>
    <mergeCell ref="AH47:AT47"/>
    <mergeCell ref="A48:L48"/>
    <mergeCell ref="M48:P48"/>
    <mergeCell ref="Q48:T48"/>
    <mergeCell ref="U48:W48"/>
    <mergeCell ref="X48:Z48"/>
    <mergeCell ref="AA48:AC48"/>
    <mergeCell ref="AD48:AG48"/>
    <mergeCell ref="A44:L47"/>
    <mergeCell ref="M44:P44"/>
    <mergeCell ref="Q44:AT44"/>
    <mergeCell ref="M45:P45"/>
    <mergeCell ref="Q45:AC45"/>
    <mergeCell ref="AD45:AG45"/>
    <mergeCell ref="AH45:AT45"/>
    <mergeCell ref="M46:P46"/>
    <mergeCell ref="Q46:AT46"/>
    <mergeCell ref="M47:P47"/>
    <mergeCell ref="A37:L37"/>
    <mergeCell ref="M37:AT37"/>
    <mergeCell ref="A38:L39"/>
    <mergeCell ref="M38:P38"/>
    <mergeCell ref="Q38:W38"/>
    <mergeCell ref="X38:AC38"/>
    <mergeCell ref="AD38:AG38"/>
    <mergeCell ref="A42:C42"/>
    <mergeCell ref="D42:G42"/>
    <mergeCell ref="H42:L42"/>
    <mergeCell ref="M42:AC42"/>
    <mergeCell ref="AD42:AG43"/>
    <mergeCell ref="AH42:AT43"/>
    <mergeCell ref="A43:L43"/>
    <mergeCell ref="M43:AC43"/>
    <mergeCell ref="AH38:AN38"/>
    <mergeCell ref="AO38:AT38"/>
    <mergeCell ref="M39:P39"/>
    <mergeCell ref="Q39:AT39"/>
    <mergeCell ref="A40:AL40"/>
    <mergeCell ref="AM40:AT40"/>
    <mergeCell ref="A36:L36"/>
    <mergeCell ref="M36:P36"/>
    <mergeCell ref="Q36:T36"/>
    <mergeCell ref="U36:W36"/>
    <mergeCell ref="X36:Z36"/>
    <mergeCell ref="AA36:AC36"/>
    <mergeCell ref="AD36:AG36"/>
    <mergeCell ref="AH36:AN36"/>
    <mergeCell ref="AO36:AT36"/>
    <mergeCell ref="A32:L35"/>
    <mergeCell ref="M32:P32"/>
    <mergeCell ref="Q32:AT32"/>
    <mergeCell ref="M33:P33"/>
    <mergeCell ref="Q33:AC33"/>
    <mergeCell ref="AD33:AG33"/>
    <mergeCell ref="AH33:AT33"/>
    <mergeCell ref="M34:P34"/>
    <mergeCell ref="Q34:AT34"/>
    <mergeCell ref="M35:P35"/>
    <mergeCell ref="Q35:AC35"/>
    <mergeCell ref="AD35:AG35"/>
    <mergeCell ref="AH35:AT35"/>
    <mergeCell ref="AH27:AJ27"/>
    <mergeCell ref="AK27:AU27"/>
    <mergeCell ref="B28:AS28"/>
    <mergeCell ref="A30:C30"/>
    <mergeCell ref="D30:G30"/>
    <mergeCell ref="H30:L30"/>
    <mergeCell ref="M30:AC30"/>
    <mergeCell ref="AD30:AG31"/>
    <mergeCell ref="AH30:AT31"/>
    <mergeCell ref="A31:L31"/>
    <mergeCell ref="M31:AC31"/>
    <mergeCell ref="AH24:AN24"/>
    <mergeCell ref="AO24:AT24"/>
    <mergeCell ref="M25:P25"/>
    <mergeCell ref="Q25:AT25"/>
    <mergeCell ref="A26:AL26"/>
    <mergeCell ref="AM26:AT26"/>
    <mergeCell ref="AD22:AG22"/>
    <mergeCell ref="AH22:AN22"/>
    <mergeCell ref="AO22:AT22"/>
    <mergeCell ref="A23:L23"/>
    <mergeCell ref="M23:AT23"/>
    <mergeCell ref="A24:L25"/>
    <mergeCell ref="M24:P24"/>
    <mergeCell ref="Q24:W24"/>
    <mergeCell ref="X24:AC24"/>
    <mergeCell ref="AD24:AG24"/>
    <mergeCell ref="A22:L22"/>
    <mergeCell ref="M22:P22"/>
    <mergeCell ref="Q22:T22"/>
    <mergeCell ref="U22:W22"/>
    <mergeCell ref="X22:Z22"/>
    <mergeCell ref="AA22:AC22"/>
    <mergeCell ref="BC19:CD20"/>
    <mergeCell ref="M20:P20"/>
    <mergeCell ref="Q20:AT20"/>
    <mergeCell ref="M21:P21"/>
    <mergeCell ref="Q21:AC21"/>
    <mergeCell ref="AD21:AG21"/>
    <mergeCell ref="AH21:AT21"/>
    <mergeCell ref="A18:L21"/>
    <mergeCell ref="M18:P18"/>
    <mergeCell ref="Q18:AT18"/>
    <mergeCell ref="M19:P19"/>
    <mergeCell ref="Q19:AC19"/>
    <mergeCell ref="AD19:AG19"/>
    <mergeCell ref="AH19:AT19"/>
    <mergeCell ref="A11:L11"/>
    <mergeCell ref="M11:AT11"/>
    <mergeCell ref="A12:L13"/>
    <mergeCell ref="M12:P12"/>
    <mergeCell ref="Q12:W12"/>
    <mergeCell ref="X12:AC12"/>
    <mergeCell ref="AD12:AG12"/>
    <mergeCell ref="A16:C16"/>
    <mergeCell ref="D16:G16"/>
    <mergeCell ref="H16:L16"/>
    <mergeCell ref="M16:AC16"/>
    <mergeCell ref="AD16:AG17"/>
    <mergeCell ref="AH16:AT17"/>
    <mergeCell ref="A17:L17"/>
    <mergeCell ref="M17:AC17"/>
    <mergeCell ref="AH12:AN12"/>
    <mergeCell ref="AO12:AT12"/>
    <mergeCell ref="M13:P13"/>
    <mergeCell ref="Q13:AT13"/>
    <mergeCell ref="A14:AL14"/>
    <mergeCell ref="AM14:AT14"/>
    <mergeCell ref="A10:L10"/>
    <mergeCell ref="M10:P10"/>
    <mergeCell ref="Q10:T10"/>
    <mergeCell ref="U10:W10"/>
    <mergeCell ref="X10:Z10"/>
    <mergeCell ref="AA10:AC10"/>
    <mergeCell ref="AD10:AG10"/>
    <mergeCell ref="AH10:AN10"/>
    <mergeCell ref="AO10:AT10"/>
    <mergeCell ref="A6:L9"/>
    <mergeCell ref="M6:P6"/>
    <mergeCell ref="Q6:AT6"/>
    <mergeCell ref="M7:P7"/>
    <mergeCell ref="Q7:AC7"/>
    <mergeCell ref="AD7:AG7"/>
    <mergeCell ref="AH7:AT7"/>
    <mergeCell ref="M8:P8"/>
    <mergeCell ref="Q8:AT8"/>
    <mergeCell ref="M9:P9"/>
    <mergeCell ref="Q9:AC9"/>
    <mergeCell ref="AD9:AG9"/>
    <mergeCell ref="AH9:AT9"/>
    <mergeCell ref="AG1:AI1"/>
    <mergeCell ref="AJ1:AT1"/>
    <mergeCell ref="B2:AS2"/>
    <mergeCell ref="A4:C4"/>
    <mergeCell ref="D4:G4"/>
    <mergeCell ref="H4:L4"/>
    <mergeCell ref="M4:AC4"/>
    <mergeCell ref="AD4:AG5"/>
    <mergeCell ref="AH4:AT5"/>
    <mergeCell ref="A5:L5"/>
    <mergeCell ref="M5:AC5"/>
  </mergeCells>
  <phoneticPr fontId="1"/>
  <conditionalFormatting sqref="AM14:AT14">
    <cfRule type="expression" dxfId="89" priority="9">
      <formula>$AM$14&lt;&gt;"選択してください"</formula>
    </cfRule>
  </conditionalFormatting>
  <conditionalFormatting sqref="AM26:AT26">
    <cfRule type="expression" dxfId="88" priority="8">
      <formula>$AM$26&lt;&gt;"選択してください"</formula>
    </cfRule>
  </conditionalFormatting>
  <conditionalFormatting sqref="AM40:AT40">
    <cfRule type="containsText" dxfId="87" priority="4" operator="containsText" text="選択してください">
      <formula>NOT(ISERROR(SEARCH("選択してください",AM40)))</formula>
    </cfRule>
    <cfRule type="expression" dxfId="86" priority="5">
      <formula>$AF$9&lt;&gt;"選択してください"</formula>
    </cfRule>
  </conditionalFormatting>
  <conditionalFormatting sqref="AM52:AT52">
    <cfRule type="containsText" dxfId="85" priority="3" operator="containsText" text="選択してください">
      <formula>NOT(ISERROR(SEARCH("選択してください",AM52)))</formula>
    </cfRule>
    <cfRule type="expression" dxfId="84" priority="7">
      <formula>$AM$38&lt;&gt;"選択してください"</formula>
    </cfRule>
  </conditionalFormatting>
  <conditionalFormatting sqref="AM66:AT66">
    <cfRule type="containsText" dxfId="83" priority="1" operator="containsText" text="選択してください">
      <formula>NOT(ISERROR(SEARCH("選択してください",AM66)))</formula>
    </cfRule>
  </conditionalFormatting>
  <conditionalFormatting sqref="AM78:AT78">
    <cfRule type="expression" dxfId="82" priority="24">
      <formula>$AM$78&lt;&gt;"選択してください"</formula>
    </cfRule>
  </conditionalFormatting>
  <conditionalFormatting sqref="AM92:AT92">
    <cfRule type="expression" dxfId="81" priority="23">
      <formula>$AM$78&lt;&gt;"選択してください"</formula>
    </cfRule>
  </conditionalFormatting>
  <conditionalFormatting sqref="AM104:AT104">
    <cfRule type="expression" dxfId="80" priority="22">
      <formula>$AM$78&lt;&gt;"選択してください"</formula>
    </cfRule>
  </conditionalFormatting>
  <conditionalFormatting sqref="AM116:AT116">
    <cfRule type="expression" dxfId="79" priority="21">
      <formula>$AM$78&lt;&gt;"選択してください"</formula>
    </cfRule>
  </conditionalFormatting>
  <conditionalFormatting sqref="AM130:AT130">
    <cfRule type="expression" dxfId="78" priority="20">
      <formula>$AM$78&lt;&gt;"選択してください"</formula>
    </cfRule>
  </conditionalFormatting>
  <conditionalFormatting sqref="AM142:AT142">
    <cfRule type="expression" dxfId="77" priority="19">
      <formula>$AM$78&lt;&gt;"選択してください"</formula>
    </cfRule>
  </conditionalFormatting>
  <conditionalFormatting sqref="AM154:AT154">
    <cfRule type="expression" dxfId="76" priority="18">
      <formula>$AM$78&lt;&gt;"選択してください"</formula>
    </cfRule>
  </conditionalFormatting>
  <conditionalFormatting sqref="AM168:AT168">
    <cfRule type="expression" dxfId="75" priority="17">
      <formula>$AM$78&lt;&gt;"選択してください"</formula>
    </cfRule>
  </conditionalFormatting>
  <conditionalFormatting sqref="AM180:AT180">
    <cfRule type="expression" dxfId="74" priority="16">
      <formula>$AM$78&lt;&gt;"選択してください"</formula>
    </cfRule>
  </conditionalFormatting>
  <conditionalFormatting sqref="AM192:AT192">
    <cfRule type="expression" dxfId="73" priority="15">
      <formula>$AM$78&lt;&gt;"選択してください"</formula>
    </cfRule>
  </conditionalFormatting>
  <conditionalFormatting sqref="AM206:AT206">
    <cfRule type="expression" dxfId="72" priority="14">
      <formula>$AM$78&lt;&gt;"選択してください"</formula>
    </cfRule>
  </conditionalFormatting>
  <conditionalFormatting sqref="AM218:AT218">
    <cfRule type="expression" dxfId="71" priority="13">
      <formula>$AM$78&lt;&gt;"選択してください"</formula>
    </cfRule>
  </conditionalFormatting>
  <conditionalFormatting sqref="AM230:AT230">
    <cfRule type="expression" dxfId="70" priority="12">
      <formula>$AM$78&lt;&gt;"選択してください"</formula>
    </cfRule>
  </conditionalFormatting>
  <conditionalFormatting sqref="AM244:AT244">
    <cfRule type="expression" dxfId="69" priority="11">
      <formula>$AM$78&lt;&gt;"選択してください"</formula>
    </cfRule>
  </conditionalFormatting>
  <conditionalFormatting sqref="AM256:AT256">
    <cfRule type="expression" dxfId="68" priority="10">
      <formula>$AM$78&lt;&gt;"選択してください"</formula>
    </cfRule>
  </conditionalFormatting>
  <dataValidations count="12">
    <dataValidation allowBlank="1" showErrorMessage="1" sqref="M74:P74 AM15:AT25 M48:P48 M62:P62 A4:AL26 AM4:AT13 A30:AL40 AM30:AT39" xr:uid="{2181675D-5B29-40C9-8884-B1617B430622}"/>
    <dataValidation imeMode="halfAlpha" allowBlank="1" showErrorMessage="1" promptTitle="購入予定時期は事業終了予定日より前です" prompt="　本事業の終了予定日より後に契約または発注、納品、支払を行った分は助成対象外となります" sqref="X150:Z150 X164:Z164 X252:Z252 X48:Z48 X62:Z62 X74:Z74 X176:Z176 X88:Z88 X100:Z100 X112:Z112 X126:Z126 X138:Z138 X226:Z226 X240:Z240 X188:Z188 X202:Z202 X214:Z214" xr:uid="{F0DA501E-B1C6-4331-BEAD-EEE6381A87A7}"/>
    <dataValidation type="list" allowBlank="1" showInputMessage="1" showErrorMessage="1" sqref="AM256:AT256 AM218:AT218 AM192:AT192 AM142:AT142 AM180:AT180 AM154:AT154 AM168:AT168 AM92:AT92 AM104:AT104 AM116:AT116 AM130:AT130 AM230:AT230 AM244:AT244 AM206:AT206" xr:uid="{E483D697-9ACD-4C27-AF21-E273547A5E9C}">
      <formula1>"選択してください,関連あり,関連なし"</formula1>
    </dataValidation>
    <dataValidation imeMode="halfAlpha" allowBlank="1" showInputMessage="1" showErrorMessage="1" sqref="AH147:AT147 AH161:AT161 Q152 Q166 AH166 AH152 AH249:AT249 Q254 AH254 AH45:AT45 Q64 Q50 AH59:AT59 AH64 AH50 AH71:AT71 Q76 AH76 AH173:AT173 AH85:AT85 Q178 Q90 AH90 AH178 AH97:AT97 Q102 AH102 AH109:AT109 AH123:AT123 Q114 Q128 AH128 AH114 AH135:AT135 Q140 AH140 AH223:AT223 AH237:AT237 Q228 Q242 AH242 AH228 AH185:AT185 AH199:AT199 Q190 Q204 AH204 AH190 AH211:AT211 Q216 AH216" xr:uid="{B80486E6-823D-4605-A429-8136E36004F8}"/>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164 AH150 AH252 AH62 AH48 AH74 AH88 AH176 AH100 AH126 AH112 AH138 AH240 AH226 AH202 AH188 AH214" xr:uid="{6B3478DC-FB69-44F2-A2F1-012527D39E81}"/>
    <dataValidation allowBlank="1" showInputMessage="1" showErrorMessage="1" promptTitle="番号を記入してください" prompt="前ページの資金支出明細番号と対応させて記入してください_x000a_" sqref="D144:G144 D158:G158 D246:G246 D42:G42 D56:G56 D68:G68 D170:G170 D82:G82 D94:G94 D106:G106 D120:G120 D132:G132 D220:G220 D234:G234 D182:G182 D196:G196 D208:G208" xr:uid="{ADEF6251-1DF7-48A3-A104-25C60E04576F}"/>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151:AT151 M165:AT165 M253:AT253 M49:AT49 M63:AT63 M75:AT75 M177:AT177 M89:AT89 M101:AT101 M113:AT113 M127:AT127 M139:AT139 M227:AT227 M241:AT241 M189:AT189 M203:AT203 M215:AT215" xr:uid="{ECC3009C-A523-49A9-A282-5F62E4DF3706}"/>
    <dataValidation allowBlank="1" showInputMessage="1" showErrorMessage="1" prompt="やむを得ず２社提出できない場合は、その理由を記入してください （ただし、「過去に取引実績があるから」等は不可）_x000a_" sqref="Q167:AT167 Q153:AT153 Q255:AT255 Q65:AT65 Q51:AT51 Q77:AT77 Q91:AT91 Q179:AT179 Q103:AT103 Q129:AT129 Q115:AT115 Q141:AT141 Q243:AT243 Q229:AT229 Q205:AT205 Q191:AT191 Q217:AT217" xr:uid="{37A675B7-785C-4178-9BD3-5CADDB293E06}"/>
    <dataValidation imeMode="halfAlpha" allowBlank="1" showInputMessage="1" showErrorMessage="1" promptTitle="購入予定時期" prompt="令和6年3月1日～事業終了予定日の期間を記入" sqref="Q188:T188 Q202:T202 Q214:T214 Q226:T226 Q88:T88 Q252:T252 Q240:T240 Q100:T100 Q112:T112 Q126:T126 Q138:T138 Q150:T150 Q164:T164 Q176:T176" xr:uid="{0987DB5D-9AC3-4D7D-9021-E4CD19F13765}"/>
    <dataValidation type="list" allowBlank="1" showInputMessage="1" showErrorMessage="1" sqref="AM52:AT52 AM78:AT78 AM26:AT26 AM14:AT14 AM66:AT66" xr:uid="{D209B46F-8540-4B32-8B18-F2B2D539DEA5}">
      <formula1>"選択してください,はい,いいえ"</formula1>
    </dataValidation>
    <dataValidation allowBlank="1" showInputMessage="1" showErrorMessage="1" prompt="令和8年11月１日～最長令和10年７月31日" sqref="Q48:T48 Q62:T62 Q74:T74" xr:uid="{2A7FE07C-3D59-4846-85A6-19A90A84357E}"/>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M40:AT40" xr:uid="{05546299-008B-45FC-BCE5-2D0C7AB5E3C1}">
      <formula1>"選択してください,はい,いいえ"</formula1>
    </dataValidation>
  </dataValidations>
  <printOptions horizontalCentered="1"/>
  <pageMargins left="0.51181102362204722" right="0.51181102362204722" top="0.74803149606299213" bottom="0.74803149606299213" header="0.31496062992125984" footer="0.31496062992125984"/>
  <pageSetup paperSize="9" scale="83" orientation="portrait" horizontalDpi="300" verticalDpi="300" r:id="rId1"/>
  <headerFooter>
    <oddFooter>&amp;A</oddFooter>
  </headerFooter>
  <rowBreaks count="1" manualBreakCount="1">
    <brk id="78" max="45" man="1"/>
  </rowBreaks>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37D23-A83F-4D1C-A261-5F5701CB3128}">
  <sheetPr>
    <tabColor rgb="FF00B0F0"/>
  </sheetPr>
  <dimension ref="A1:Q51"/>
  <sheetViews>
    <sheetView showGridLines="0" view="pageBreakPreview" zoomScaleNormal="100" zoomScaleSheetLayoutView="100" workbookViewId="0">
      <selection activeCell="B4" sqref="B4"/>
    </sheetView>
  </sheetViews>
  <sheetFormatPr defaultRowHeight="13"/>
  <cols>
    <col min="1" max="1" width="5.6328125" style="339" customWidth="1"/>
    <col min="2" max="2" width="6.6328125" style="339" customWidth="1"/>
    <col min="3" max="3" width="11.36328125" style="339" customWidth="1"/>
    <col min="4" max="4" width="9" style="339" customWidth="1"/>
    <col min="5" max="5" width="10" style="339" customWidth="1"/>
    <col min="6" max="6" width="6.08984375" style="339" customWidth="1"/>
    <col min="7" max="7" width="4.54296875" style="339" customWidth="1"/>
    <col min="8" max="8" width="7.81640625" style="339" customWidth="1"/>
    <col min="9" max="9" width="11.90625" style="339" customWidth="1"/>
    <col min="10" max="10" width="11.81640625" style="339" customWidth="1"/>
    <col min="11" max="11" width="12" style="339" customWidth="1"/>
    <col min="12" max="12" width="14.1796875" style="339" customWidth="1"/>
    <col min="13" max="13" width="20.6328125" style="339" customWidth="1"/>
    <col min="14" max="16384" width="8.7265625" style="339"/>
  </cols>
  <sheetData>
    <row r="1" spans="1:17" ht="19.5" customHeight="1">
      <c r="B1" s="209"/>
      <c r="C1" s="300"/>
      <c r="D1" s="300"/>
      <c r="E1" s="300"/>
      <c r="F1" s="300"/>
      <c r="G1" s="300"/>
      <c r="H1" s="300"/>
      <c r="I1" s="300"/>
      <c r="J1" s="300"/>
      <c r="K1" s="300"/>
      <c r="L1" s="301"/>
    </row>
    <row r="2" spans="1:17" ht="18.5" customHeight="1">
      <c r="A2" s="209" t="s">
        <v>643</v>
      </c>
      <c r="B2" s="197"/>
      <c r="C2" s="197"/>
      <c r="D2" s="197"/>
      <c r="E2" s="197"/>
      <c r="F2" s="197"/>
      <c r="G2" s="197"/>
      <c r="H2" s="197"/>
      <c r="I2" s="197"/>
      <c r="J2" s="197"/>
      <c r="K2" s="302" t="s">
        <v>8</v>
      </c>
      <c r="L2" s="303"/>
    </row>
    <row r="3" spans="1:17" ht="36">
      <c r="A3" s="304" t="s">
        <v>434</v>
      </c>
      <c r="B3" s="305" t="s">
        <v>467</v>
      </c>
      <c r="C3" s="306" t="s">
        <v>435</v>
      </c>
      <c r="D3" s="306" t="s">
        <v>436</v>
      </c>
      <c r="E3" s="306" t="s">
        <v>437</v>
      </c>
      <c r="F3" s="306" t="s">
        <v>438</v>
      </c>
      <c r="G3" s="350" t="s">
        <v>34</v>
      </c>
      <c r="H3" s="307" t="s">
        <v>439</v>
      </c>
      <c r="I3" s="308" t="s">
        <v>25</v>
      </c>
      <c r="J3" s="306" t="s">
        <v>440</v>
      </c>
      <c r="K3" s="309" t="s">
        <v>475</v>
      </c>
      <c r="L3" s="310" t="s">
        <v>119</v>
      </c>
      <c r="P3" s="119"/>
      <c r="Q3" s="311"/>
    </row>
    <row r="4" spans="1:17" ht="30" customHeight="1">
      <c r="A4" s="312" t="s">
        <v>646</v>
      </c>
      <c r="B4" s="483" t="s">
        <v>57</v>
      </c>
      <c r="C4" s="599"/>
      <c r="D4" s="599"/>
      <c r="E4" s="600"/>
      <c r="F4" s="601"/>
      <c r="G4" s="602"/>
      <c r="H4" s="601"/>
      <c r="I4" s="215">
        <f>ROUNDDOWN('3-8展示会等出展費'!$J4*1.1,0)</f>
        <v>0</v>
      </c>
      <c r="J4" s="215">
        <f>'3-8展示会等出展費'!$F4*'3-8展示会等出展費'!$H4</f>
        <v>0</v>
      </c>
      <c r="K4" s="603"/>
      <c r="L4" s="313" t="str">
        <f>IF(OR(AND($C4="",$D4="",$E4="",$F4="",$H4="",$K4=""),AND($C4&lt;&gt;"",$D4&lt;&gt;"",$E4&lt;&gt;"",$G4&lt;&gt;"",$H4&lt;&gt;"",$K4&lt;&gt;"")),"","←全ての項目を入力してください。")</f>
        <v/>
      </c>
      <c r="P4" s="121"/>
      <c r="Q4" s="314"/>
    </row>
    <row r="5" spans="1:17" ht="30" customHeight="1">
      <c r="A5" s="312" t="s">
        <v>647</v>
      </c>
      <c r="B5" s="483" t="s">
        <v>57</v>
      </c>
      <c r="C5" s="599"/>
      <c r="D5" s="599"/>
      <c r="E5" s="599"/>
      <c r="F5" s="601"/>
      <c r="G5" s="602"/>
      <c r="H5" s="601"/>
      <c r="I5" s="215">
        <f>ROUNDDOWN('3-8展示会等出展費'!$J5*1.1,0)</f>
        <v>0</v>
      </c>
      <c r="J5" s="215">
        <f>'3-8展示会等出展費'!$F5*'3-8展示会等出展費'!$H5</f>
        <v>0</v>
      </c>
      <c r="K5" s="586"/>
      <c r="L5" s="313" t="str">
        <f>IF(OR(AND($C5="",$D5="",$E5="",$F5="",$H5="",$K5=""),AND($C5&lt;&gt;"",$D5&lt;&gt;"",$E5&lt;&gt;"",$G5&lt;&gt;"",$H5&lt;&gt;"",$K5&lt;&gt;"")),"","←全ての項目を入力してください。")</f>
        <v/>
      </c>
      <c r="P5" s="121"/>
      <c r="Q5" s="314"/>
    </row>
    <row r="6" spans="1:17" ht="30" customHeight="1">
      <c r="A6" s="312" t="s">
        <v>648</v>
      </c>
      <c r="B6" s="483" t="s">
        <v>57</v>
      </c>
      <c r="C6" s="599"/>
      <c r="D6" s="599"/>
      <c r="E6" s="599"/>
      <c r="F6" s="601"/>
      <c r="G6" s="602"/>
      <c r="H6" s="601"/>
      <c r="I6" s="215">
        <f>ROUNDDOWN('3-8展示会等出展費'!$J6*1.1,0)</f>
        <v>0</v>
      </c>
      <c r="J6" s="215">
        <f>'3-8展示会等出展費'!$F6*'3-8展示会等出展費'!$H6</f>
        <v>0</v>
      </c>
      <c r="K6" s="586"/>
      <c r="L6" s="313" t="str">
        <f>IF(OR(AND($C6="",$D6="",$E6="",$F6="",$H6="",$K6=""),AND($C6&lt;&gt;"",$D6&lt;&gt;"",$E6&lt;&gt;"",$G6&lt;&gt;"",$H6&lt;&gt;"",$K6&lt;&gt;"")),"","←全ての項目を入力してください。")</f>
        <v/>
      </c>
      <c r="P6" s="121"/>
      <c r="Q6" s="314"/>
    </row>
    <row r="7" spans="1:17" ht="30" customHeight="1">
      <c r="A7" s="312" t="s">
        <v>649</v>
      </c>
      <c r="B7" s="483" t="s">
        <v>57</v>
      </c>
      <c r="C7" s="599"/>
      <c r="D7" s="599"/>
      <c r="E7" s="599"/>
      <c r="F7" s="601"/>
      <c r="G7" s="602"/>
      <c r="H7" s="601"/>
      <c r="I7" s="215">
        <f>ROUNDDOWN('3-8展示会等出展費'!$J7*1.1,0)</f>
        <v>0</v>
      </c>
      <c r="J7" s="215">
        <f>'3-8展示会等出展費'!$F7*'3-8展示会等出展費'!$H7</f>
        <v>0</v>
      </c>
      <c r="K7" s="586"/>
      <c r="L7" s="313" t="str">
        <f>IF(OR(AND($C7="",$D7="",$E7="",$F7="",$H7="",$K7=""),AND($C7&lt;&gt;"",$D7&lt;&gt;"",$E7&lt;&gt;"",$G7&lt;&gt;"",$H7&lt;&gt;"",$K7&lt;&gt;"")),"","←全ての項目を入力してください。")</f>
        <v/>
      </c>
      <c r="P7" s="121"/>
      <c r="Q7" s="314"/>
    </row>
    <row r="8" spans="1:17" s="561" customFormat="1" ht="30" customHeight="1">
      <c r="A8" s="312" t="s">
        <v>650</v>
      </c>
      <c r="B8" s="483" t="s">
        <v>57</v>
      </c>
      <c r="C8" s="599"/>
      <c r="D8" s="599"/>
      <c r="E8" s="599"/>
      <c r="F8" s="601"/>
      <c r="G8" s="602"/>
      <c r="H8" s="601"/>
      <c r="I8" s="215">
        <f>ROUNDDOWN('3-8展示会等出展費'!$J8*1.1,0)</f>
        <v>0</v>
      </c>
      <c r="J8" s="215">
        <f>'3-8展示会等出展費'!$F8*'3-8展示会等出展費'!$H8</f>
        <v>0</v>
      </c>
      <c r="K8" s="586"/>
      <c r="L8" s="313"/>
      <c r="P8" s="121"/>
      <c r="Q8" s="314"/>
    </row>
    <row r="9" spans="1:17" s="561" customFormat="1" ht="30" customHeight="1">
      <c r="A9" s="312" t="s">
        <v>661</v>
      </c>
      <c r="B9" s="483" t="s">
        <v>57</v>
      </c>
      <c r="C9" s="599"/>
      <c r="D9" s="599"/>
      <c r="E9" s="599"/>
      <c r="F9" s="601"/>
      <c r="G9" s="602"/>
      <c r="H9" s="601"/>
      <c r="I9" s="215">
        <f>ROUNDDOWN('3-8展示会等出展費'!$J9*1.1,0)</f>
        <v>0</v>
      </c>
      <c r="J9" s="215">
        <f>'3-8展示会等出展費'!$F9*'3-8展示会等出展費'!$H9</f>
        <v>0</v>
      </c>
      <c r="K9" s="586"/>
      <c r="L9" s="313"/>
      <c r="P9" s="121"/>
      <c r="Q9" s="314"/>
    </row>
    <row r="10" spans="1:17" s="561" customFormat="1" ht="30" customHeight="1">
      <c r="A10" s="312" t="s">
        <v>662</v>
      </c>
      <c r="B10" s="483" t="s">
        <v>57</v>
      </c>
      <c r="C10" s="599"/>
      <c r="D10" s="599"/>
      <c r="E10" s="599"/>
      <c r="F10" s="601"/>
      <c r="G10" s="602"/>
      <c r="H10" s="601"/>
      <c r="I10" s="215">
        <f>ROUNDDOWN('3-8展示会等出展費'!$J10*1.1,0)</f>
        <v>0</v>
      </c>
      <c r="J10" s="215">
        <f>'3-8展示会等出展費'!$F10*'3-8展示会等出展費'!$H10</f>
        <v>0</v>
      </c>
      <c r="K10" s="586"/>
      <c r="L10" s="313"/>
      <c r="P10" s="121"/>
      <c r="Q10" s="314"/>
    </row>
    <row r="11" spans="1:17" s="561" customFormat="1" ht="30" customHeight="1">
      <c r="A11" s="312" t="s">
        <v>663</v>
      </c>
      <c r="B11" s="483" t="s">
        <v>57</v>
      </c>
      <c r="C11" s="599"/>
      <c r="D11" s="599"/>
      <c r="E11" s="599"/>
      <c r="F11" s="601"/>
      <c r="G11" s="602"/>
      <c r="H11" s="601"/>
      <c r="I11" s="215">
        <f>ROUNDDOWN('3-8展示会等出展費'!$J11*1.1,0)</f>
        <v>0</v>
      </c>
      <c r="J11" s="215">
        <f>'3-8展示会等出展費'!$F11*'3-8展示会等出展費'!$H11</f>
        <v>0</v>
      </c>
      <c r="K11" s="586"/>
      <c r="L11" s="313"/>
      <c r="P11" s="121"/>
      <c r="Q11" s="314"/>
    </row>
    <row r="12" spans="1:17" s="561" customFormat="1" ht="30" customHeight="1">
      <c r="A12" s="312" t="s">
        <v>664</v>
      </c>
      <c r="B12" s="483" t="s">
        <v>57</v>
      </c>
      <c r="C12" s="599"/>
      <c r="D12" s="599"/>
      <c r="E12" s="599"/>
      <c r="F12" s="601"/>
      <c r="G12" s="602"/>
      <c r="H12" s="601"/>
      <c r="I12" s="215">
        <f>ROUNDDOWN('3-8展示会等出展費'!$J12*1.1,0)</f>
        <v>0</v>
      </c>
      <c r="J12" s="215">
        <f>'3-8展示会等出展費'!$F12*'3-8展示会等出展費'!$H12</f>
        <v>0</v>
      </c>
      <c r="K12" s="586"/>
      <c r="L12" s="313"/>
      <c r="P12" s="121"/>
      <c r="Q12" s="314"/>
    </row>
    <row r="13" spans="1:17" s="561" customFormat="1" ht="30" customHeight="1">
      <c r="A13" s="312" t="s">
        <v>665</v>
      </c>
      <c r="B13" s="483" t="s">
        <v>57</v>
      </c>
      <c r="C13" s="599"/>
      <c r="D13" s="599"/>
      <c r="E13" s="599"/>
      <c r="F13" s="601"/>
      <c r="G13" s="602"/>
      <c r="H13" s="601"/>
      <c r="I13" s="215">
        <f>ROUNDDOWN('3-8展示会等出展費'!$J13*1.1,0)</f>
        <v>0</v>
      </c>
      <c r="J13" s="215">
        <f>'3-8展示会等出展費'!$F13*'3-8展示会等出展費'!$H13</f>
        <v>0</v>
      </c>
      <c r="K13" s="586"/>
      <c r="L13" s="313"/>
      <c r="P13" s="121"/>
      <c r="Q13" s="314"/>
    </row>
    <row r="14" spans="1:17" s="561" customFormat="1" ht="30" customHeight="1">
      <c r="A14" s="312" t="s">
        <v>666</v>
      </c>
      <c r="B14" s="483" t="s">
        <v>57</v>
      </c>
      <c r="C14" s="599"/>
      <c r="D14" s="599"/>
      <c r="E14" s="599"/>
      <c r="F14" s="601"/>
      <c r="G14" s="602"/>
      <c r="H14" s="601"/>
      <c r="I14" s="215">
        <f>ROUNDDOWN('3-8展示会等出展費'!$J14*1.1,0)</f>
        <v>0</v>
      </c>
      <c r="J14" s="215">
        <f>'3-8展示会等出展費'!$F14*'3-8展示会等出展費'!$H14</f>
        <v>0</v>
      </c>
      <c r="K14" s="586"/>
      <c r="L14" s="313"/>
      <c r="P14" s="121"/>
      <c r="Q14" s="314"/>
    </row>
    <row r="15" spans="1:17" s="561" customFormat="1" ht="30" customHeight="1">
      <c r="A15" s="312" t="s">
        <v>667</v>
      </c>
      <c r="B15" s="483" t="s">
        <v>57</v>
      </c>
      <c r="C15" s="599"/>
      <c r="D15" s="599"/>
      <c r="E15" s="599"/>
      <c r="F15" s="601"/>
      <c r="G15" s="602"/>
      <c r="H15" s="601"/>
      <c r="I15" s="215">
        <f>ROUNDDOWN('3-8展示会等出展費'!$J15*1.1,0)</f>
        <v>0</v>
      </c>
      <c r="J15" s="215">
        <f>'3-8展示会等出展費'!$F15*'3-8展示会等出展費'!$H15</f>
        <v>0</v>
      </c>
      <c r="K15" s="586"/>
      <c r="L15" s="313"/>
      <c r="P15" s="121"/>
      <c r="Q15" s="314"/>
    </row>
    <row r="16" spans="1:17" s="561" customFormat="1" ht="30" customHeight="1">
      <c r="A16" s="312" t="s">
        <v>668</v>
      </c>
      <c r="B16" s="483" t="s">
        <v>57</v>
      </c>
      <c r="C16" s="599"/>
      <c r="D16" s="599"/>
      <c r="E16" s="599"/>
      <c r="F16" s="601"/>
      <c r="G16" s="602"/>
      <c r="H16" s="601"/>
      <c r="I16" s="215">
        <f>ROUNDDOWN('3-8展示会等出展費'!$J16*1.1,0)</f>
        <v>0</v>
      </c>
      <c r="J16" s="215">
        <f>'3-8展示会等出展費'!$F16*'3-8展示会等出展費'!$H16</f>
        <v>0</v>
      </c>
      <c r="K16" s="586"/>
      <c r="L16" s="313"/>
      <c r="P16" s="121"/>
      <c r="Q16" s="314"/>
    </row>
    <row r="17" spans="1:17" s="561" customFormat="1" ht="30" customHeight="1">
      <c r="A17" s="312" t="s">
        <v>669</v>
      </c>
      <c r="B17" s="483" t="s">
        <v>57</v>
      </c>
      <c r="C17" s="599"/>
      <c r="D17" s="599"/>
      <c r="E17" s="599"/>
      <c r="F17" s="601"/>
      <c r="G17" s="602"/>
      <c r="H17" s="601"/>
      <c r="I17" s="215">
        <f>ROUNDDOWN('3-8展示会等出展費'!$J17*1.1,0)</f>
        <v>0</v>
      </c>
      <c r="J17" s="215">
        <f>'3-8展示会等出展費'!$F17*'3-8展示会等出展費'!$H17</f>
        <v>0</v>
      </c>
      <c r="K17" s="586"/>
      <c r="L17" s="313"/>
      <c r="P17" s="121"/>
      <c r="Q17" s="314"/>
    </row>
    <row r="18" spans="1:17" s="561" customFormat="1" ht="30" customHeight="1">
      <c r="A18" s="312" t="s">
        <v>670</v>
      </c>
      <c r="B18" s="483" t="s">
        <v>57</v>
      </c>
      <c r="C18" s="599"/>
      <c r="D18" s="599"/>
      <c r="E18" s="599"/>
      <c r="F18" s="601"/>
      <c r="G18" s="602"/>
      <c r="H18" s="601"/>
      <c r="I18" s="215">
        <f>ROUNDDOWN('3-8展示会等出展費'!$J18*1.1,0)</f>
        <v>0</v>
      </c>
      <c r="J18" s="215">
        <f>'3-8展示会等出展費'!$F18*'3-8展示会等出展費'!$H18</f>
        <v>0</v>
      </c>
      <c r="K18" s="586"/>
      <c r="L18" s="313"/>
      <c r="P18" s="121"/>
      <c r="Q18" s="314"/>
    </row>
    <row r="19" spans="1:17" s="561" customFormat="1" ht="30" customHeight="1">
      <c r="A19" s="312" t="s">
        <v>671</v>
      </c>
      <c r="B19" s="483" t="s">
        <v>57</v>
      </c>
      <c r="C19" s="599"/>
      <c r="D19" s="599"/>
      <c r="E19" s="599"/>
      <c r="F19" s="601"/>
      <c r="G19" s="602"/>
      <c r="H19" s="601"/>
      <c r="I19" s="215">
        <f>ROUNDDOWN('3-8展示会等出展費'!$J19*1.1,0)</f>
        <v>0</v>
      </c>
      <c r="J19" s="215">
        <f>'3-8展示会等出展費'!$F19*'3-8展示会等出展費'!$H19</f>
        <v>0</v>
      </c>
      <c r="K19" s="586"/>
      <c r="L19" s="313"/>
      <c r="P19" s="121"/>
      <c r="Q19" s="314"/>
    </row>
    <row r="20" spans="1:17" s="561" customFormat="1" ht="30" customHeight="1">
      <c r="A20" s="312" t="s">
        <v>672</v>
      </c>
      <c r="B20" s="483" t="s">
        <v>57</v>
      </c>
      <c r="C20" s="599"/>
      <c r="D20" s="599"/>
      <c r="E20" s="599"/>
      <c r="F20" s="601"/>
      <c r="G20" s="602"/>
      <c r="H20" s="601"/>
      <c r="I20" s="215">
        <f>ROUNDDOWN('3-8展示会等出展費'!$J20*1.1,0)</f>
        <v>0</v>
      </c>
      <c r="J20" s="215">
        <f>'3-8展示会等出展費'!$F20*'3-8展示会等出展費'!$H20</f>
        <v>0</v>
      </c>
      <c r="K20" s="586"/>
      <c r="L20" s="313"/>
      <c r="P20" s="121"/>
      <c r="Q20" s="314"/>
    </row>
    <row r="21" spans="1:17" s="561" customFormat="1" ht="30" customHeight="1">
      <c r="A21" s="312" t="s">
        <v>673</v>
      </c>
      <c r="B21" s="483" t="s">
        <v>57</v>
      </c>
      <c r="C21" s="599"/>
      <c r="D21" s="599"/>
      <c r="E21" s="599"/>
      <c r="F21" s="601"/>
      <c r="G21" s="602"/>
      <c r="H21" s="601"/>
      <c r="I21" s="215">
        <f>ROUNDDOWN('3-8展示会等出展費'!$J21*1.1,0)</f>
        <v>0</v>
      </c>
      <c r="J21" s="215">
        <f>'3-8展示会等出展費'!$F21*'3-8展示会等出展費'!$H21</f>
        <v>0</v>
      </c>
      <c r="K21" s="586"/>
      <c r="L21" s="313"/>
      <c r="P21" s="121"/>
      <c r="Q21" s="314"/>
    </row>
    <row r="22" spans="1:17" s="561" customFormat="1" ht="30" customHeight="1">
      <c r="A22" s="312" t="s">
        <v>674</v>
      </c>
      <c r="B22" s="483" t="s">
        <v>57</v>
      </c>
      <c r="C22" s="599"/>
      <c r="D22" s="599"/>
      <c r="E22" s="599"/>
      <c r="F22" s="601"/>
      <c r="G22" s="602"/>
      <c r="H22" s="601"/>
      <c r="I22" s="215">
        <f>ROUNDDOWN('3-8展示会等出展費'!$J22*1.1,0)</f>
        <v>0</v>
      </c>
      <c r="J22" s="215">
        <f>'3-8展示会等出展費'!$F22*'3-8展示会等出展費'!$H22</f>
        <v>0</v>
      </c>
      <c r="K22" s="586"/>
      <c r="L22" s="313"/>
      <c r="P22" s="121"/>
      <c r="Q22" s="314"/>
    </row>
    <row r="23" spans="1:17" s="561" customFormat="1" ht="30" customHeight="1">
      <c r="A23" s="312" t="s">
        <v>675</v>
      </c>
      <c r="B23" s="483" t="s">
        <v>57</v>
      </c>
      <c r="C23" s="599"/>
      <c r="D23" s="599"/>
      <c r="E23" s="599"/>
      <c r="F23" s="601"/>
      <c r="G23" s="602"/>
      <c r="H23" s="601"/>
      <c r="I23" s="215">
        <f>ROUNDDOWN('3-8展示会等出展費'!$J23*1.1,0)</f>
        <v>0</v>
      </c>
      <c r="J23" s="215">
        <f>'3-8展示会等出展費'!$F23*'3-8展示会等出展費'!$H23</f>
        <v>0</v>
      </c>
      <c r="K23" s="586"/>
      <c r="L23" s="313"/>
      <c r="P23" s="121"/>
      <c r="Q23" s="314"/>
    </row>
    <row r="24" spans="1:17" ht="30" customHeight="1">
      <c r="A24" s="315"/>
      <c r="B24" s="316"/>
      <c r="C24" s="317"/>
      <c r="D24" s="317"/>
      <c r="E24" s="317"/>
      <c r="F24" s="317"/>
      <c r="G24" s="317"/>
      <c r="H24" s="318" t="s">
        <v>118</v>
      </c>
      <c r="I24" s="319">
        <f>SUBTOTAL(109,'3-8展示会等出展費'!$I$4:$I$23)</f>
        <v>0</v>
      </c>
      <c r="J24" s="319">
        <f>SUBTOTAL(109,'3-8展示会等出展費'!$J$4:$J$23)</f>
        <v>0</v>
      </c>
      <c r="K24" s="320"/>
      <c r="L24" s="321"/>
      <c r="M24" s="121"/>
    </row>
    <row r="25" spans="1:17">
      <c r="A25" s="96"/>
      <c r="B25" s="96"/>
      <c r="C25" s="96"/>
      <c r="D25" s="96"/>
      <c r="E25" s="96"/>
      <c r="F25" s="96"/>
      <c r="G25" s="96"/>
      <c r="H25" s="96"/>
      <c r="I25" s="96"/>
      <c r="J25" s="96"/>
      <c r="K25" s="96"/>
    </row>
    <row r="26" spans="1:17" ht="3.5" customHeight="1">
      <c r="A26" s="96"/>
      <c r="B26" s="96"/>
      <c r="C26" s="96"/>
      <c r="D26" s="96"/>
      <c r="E26" s="96"/>
      <c r="F26" s="96"/>
      <c r="G26" s="96"/>
      <c r="H26" s="96"/>
      <c r="I26" s="96"/>
      <c r="J26" s="96"/>
      <c r="K26" s="96"/>
    </row>
    <row r="27" spans="1:17" ht="12.5" hidden="1" customHeight="1">
      <c r="A27" s="96"/>
      <c r="B27" s="96"/>
      <c r="C27" s="96"/>
      <c r="D27" s="96"/>
      <c r="E27" s="96"/>
      <c r="F27" s="96"/>
      <c r="G27" s="96"/>
      <c r="H27" s="96"/>
      <c r="I27" s="96"/>
      <c r="J27" s="96"/>
      <c r="K27" s="96"/>
    </row>
    <row r="28" spans="1:17" hidden="1">
      <c r="A28" s="96"/>
      <c r="B28" s="96"/>
      <c r="C28" s="96"/>
      <c r="D28" s="96"/>
      <c r="E28" s="96"/>
      <c r="F28" s="96"/>
      <c r="G28" s="96"/>
      <c r="H28" s="96"/>
      <c r="I28" s="96"/>
      <c r="J28" s="96"/>
      <c r="K28" s="96"/>
    </row>
    <row r="30" spans="1:17" hidden="1">
      <c r="D30" s="339" t="s">
        <v>488</v>
      </c>
    </row>
    <row r="31" spans="1:17" hidden="1">
      <c r="D31" s="339" t="s">
        <v>509</v>
      </c>
    </row>
    <row r="32" spans="1:17" hidden="1">
      <c r="D32" s="339" t="s">
        <v>510</v>
      </c>
    </row>
    <row r="33" spans="4:4" hidden="1">
      <c r="D33" s="339" t="s">
        <v>511</v>
      </c>
    </row>
    <row r="34" spans="4:4" hidden="1">
      <c r="D34" s="339" t="s">
        <v>512</v>
      </c>
    </row>
    <row r="35" spans="4:4" hidden="1">
      <c r="D35" s="339" t="s">
        <v>513</v>
      </c>
    </row>
    <row r="36" spans="4:4" hidden="1">
      <c r="D36" s="339" t="s">
        <v>514</v>
      </c>
    </row>
    <row r="37" spans="4:4" hidden="1">
      <c r="D37" s="339" t="s">
        <v>515</v>
      </c>
    </row>
    <row r="51" spans="14:14">
      <c r="N51" s="365"/>
    </row>
  </sheetData>
  <sheetProtection algorithmName="SHA-512" hashValue="ECdDhrgizOZ/S4lvr7d0VNme9medrnEzFYuRMghUxnW9TdR/Fio8rUobIOTu84X+B1mqzkELLAvuDiIGi1ablQ==" saltValue="hMx7pZDtLL5n5L/oVLVljw==" spinCount="100000" sheet="1" formatCells="0" selectLockedCells="1"/>
  <phoneticPr fontId="1"/>
  <conditionalFormatting sqref="B4:B23">
    <cfRule type="containsText" dxfId="67" priority="1" operator="containsText" text="選択してください">
      <formula>NOT(ISERROR(SEARCH("選択してください",B4)))</formula>
    </cfRule>
  </conditionalFormatting>
  <conditionalFormatting sqref="C4:H23 K4:K23">
    <cfRule type="expression" dxfId="66" priority="6">
      <formula>AND(OR($C4&lt;&gt;"",$D4&lt;&gt;"",$E4&lt;&gt;"",$F4&lt;&gt;"",$H4&lt;&gt;"",$K4&lt;&gt;""),C4="")</formula>
    </cfRule>
  </conditionalFormatting>
  <dataValidations count="4">
    <dataValidation type="list" allowBlank="1" showInputMessage="1" showErrorMessage="1" sqref="B4:B23" xr:uid="{11868EC8-CB12-407C-92DA-B91076D56475}">
      <formula1>"選択してください,会場使用料,資材費,輸送費,通訳費,旅費,運営委託費"</formula1>
    </dataValidation>
    <dataValidation imeMode="halfAlpha" allowBlank="1" showInputMessage="1" showErrorMessage="1" sqref="F4:F23" xr:uid="{5C74BEF1-3A12-4D1C-91CA-944273A11E46}"/>
    <dataValidation type="custom" allowBlank="1" showInputMessage="1" showErrorMessage="1" sqref="L4:L23" xr:uid="{C14A3754-3DFE-477C-A7D0-B5105AA5E718}">
      <formula1>ISERROR(FIND(CHAR(10),L4))</formula1>
    </dataValidation>
    <dataValidation type="custom" allowBlank="1" showInputMessage="1" showErrorMessage="1" prompt="自動計算されます。" sqref="I4:J23" xr:uid="{383BFFFB-BC0E-4E39-8096-02C4404FD19E}">
      <formula1>ISERROR(FIND(CHAR(10),I4))</formula1>
    </dataValidation>
  </dataValidations>
  <pageMargins left="0.62992125984251968" right="0.47244094488188981" top="0.74803149606299213" bottom="0.74803149606299213" header="0.31496062992125984" footer="0.31496062992125984"/>
  <pageSetup paperSize="9" scale="95" orientation="portrait" horizontalDpi="300" verticalDpi="300" r:id="rId1"/>
  <headerFooter>
    <oddFooter>&amp;C&amp;A</oddFooter>
  </headerFooter>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82E48-0078-4B4C-A9A3-D7693B5A2A93}">
  <sheetPr>
    <tabColor rgb="FF00B0F0"/>
  </sheetPr>
  <dimension ref="A1:P34"/>
  <sheetViews>
    <sheetView showGridLines="0" view="pageBreakPreview" zoomScaleNormal="100" zoomScaleSheetLayoutView="100" workbookViewId="0">
      <selection activeCell="B4" sqref="B4"/>
    </sheetView>
  </sheetViews>
  <sheetFormatPr defaultRowHeight="13"/>
  <cols>
    <col min="1" max="1" width="5.6328125" style="561" customWidth="1"/>
    <col min="2" max="2" width="10.54296875" style="561" customWidth="1"/>
    <col min="3" max="3" width="11.36328125" style="561" customWidth="1"/>
    <col min="4" max="4" width="12.08984375" style="561" customWidth="1"/>
    <col min="5" max="5" width="6.1796875" style="561" customWidth="1"/>
    <col min="6" max="6" width="4.54296875" style="561" customWidth="1"/>
    <col min="7" max="7" width="9.81640625" style="561" customWidth="1"/>
    <col min="8" max="9" width="11.6328125" style="561" customWidth="1"/>
    <col min="10" max="10" width="12" style="561" customWidth="1"/>
    <col min="11" max="11" width="2.36328125" style="561" customWidth="1"/>
    <col min="12" max="12" width="20.6328125" style="561" customWidth="1"/>
    <col min="13" max="16384" width="8.7265625" style="561"/>
  </cols>
  <sheetData>
    <row r="1" spans="1:16" ht="19.5" customHeight="1">
      <c r="B1" s="209"/>
      <c r="C1" s="300"/>
      <c r="D1" s="300"/>
      <c r="E1" s="300"/>
      <c r="F1" s="300"/>
      <c r="G1" s="300"/>
      <c r="H1" s="300"/>
      <c r="I1" s="300"/>
      <c r="J1" s="300"/>
      <c r="K1" s="301"/>
    </row>
    <row r="2" spans="1:16" ht="18" customHeight="1">
      <c r="A2" s="209" t="s">
        <v>644</v>
      </c>
      <c r="B2" s="209"/>
      <c r="C2" s="300"/>
      <c r="D2" s="300"/>
      <c r="E2" s="300"/>
      <c r="F2" s="300"/>
      <c r="G2" s="300"/>
      <c r="H2" s="300"/>
      <c r="I2" s="300"/>
      <c r="J2" s="302" t="s">
        <v>8</v>
      </c>
      <c r="K2" s="301"/>
    </row>
    <row r="3" spans="1:16" ht="36">
      <c r="A3" s="304" t="s">
        <v>434</v>
      </c>
      <c r="B3" s="305" t="s">
        <v>467</v>
      </c>
      <c r="C3" s="306" t="s">
        <v>441</v>
      </c>
      <c r="D3" s="568" t="s">
        <v>443</v>
      </c>
      <c r="E3" s="568" t="s">
        <v>438</v>
      </c>
      <c r="F3" s="350" t="s">
        <v>34</v>
      </c>
      <c r="G3" s="307" t="s">
        <v>439</v>
      </c>
      <c r="H3" s="308" t="s">
        <v>25</v>
      </c>
      <c r="I3" s="306" t="s">
        <v>440</v>
      </c>
      <c r="J3" s="324" t="s">
        <v>707</v>
      </c>
      <c r="K3" s="310"/>
      <c r="P3" s="311"/>
    </row>
    <row r="4" spans="1:16" ht="30" customHeight="1">
      <c r="A4" s="322" t="s">
        <v>651</v>
      </c>
      <c r="B4" s="483" t="s">
        <v>57</v>
      </c>
      <c r="C4" s="599"/>
      <c r="D4" s="587"/>
      <c r="E4" s="639"/>
      <c r="F4" s="602"/>
      <c r="G4" s="639"/>
      <c r="H4" s="326">
        <f>ROUNDDOWN('3-9イベント開催費'!$E4*'3-9イベント開催費'!$G4*1.1,0)</f>
        <v>0</v>
      </c>
      <c r="I4" s="326">
        <f>'3-9イベント開催費'!$E4*'3-9イベント開催費'!$G4</f>
        <v>0</v>
      </c>
      <c r="J4" s="604"/>
      <c r="K4" s="313" t="str">
        <f>IF(OR(AND($D4="",$E4="",$F4="",$G4="",$J4=""),AND($D4&lt;&gt;"",$E4&lt;&gt;"",$F4&lt;&gt;"",$G4&lt;&gt;"",$J4&lt;&gt;"")),"","←全ての項目を入力してください。")</f>
        <v/>
      </c>
      <c r="O4" s="121"/>
      <c r="P4" s="314"/>
    </row>
    <row r="5" spans="1:16" ht="30" customHeight="1">
      <c r="A5" s="322" t="s">
        <v>652</v>
      </c>
      <c r="B5" s="483" t="s">
        <v>57</v>
      </c>
      <c r="C5" s="599"/>
      <c r="D5" s="581"/>
      <c r="E5" s="601"/>
      <c r="F5" s="602"/>
      <c r="G5" s="601"/>
      <c r="H5" s="326">
        <f>ROUNDDOWN('3-9イベント開催費'!$E5*'3-9イベント開催費'!$G5*1.1,0)</f>
        <v>0</v>
      </c>
      <c r="I5" s="326">
        <f>'3-9イベント開催費'!$E5*'3-9イベント開催費'!$G5</f>
        <v>0</v>
      </c>
      <c r="J5" s="604"/>
      <c r="K5" s="313" t="str">
        <f>IF(OR(AND($D5="",$E5="",$F5="",$G5="",$J5=""),AND($D5&lt;&gt;"",$E5&lt;&gt;"",$F5&lt;&gt;"",$G5&lt;&gt;"",$J5&lt;&gt;"")),"","←全ての項目を入力してください。")</f>
        <v/>
      </c>
      <c r="O5" s="121"/>
      <c r="P5" s="314"/>
    </row>
    <row r="6" spans="1:16" ht="30" customHeight="1">
      <c r="A6" s="322" t="s">
        <v>653</v>
      </c>
      <c r="B6" s="483" t="s">
        <v>57</v>
      </c>
      <c r="C6" s="599"/>
      <c r="D6" s="581"/>
      <c r="E6" s="601"/>
      <c r="F6" s="602"/>
      <c r="G6" s="601"/>
      <c r="H6" s="326">
        <f>ROUNDDOWN('3-9イベント開催費'!$E6*'3-9イベント開催費'!$G6*1.1,0)</f>
        <v>0</v>
      </c>
      <c r="I6" s="326">
        <f>'3-9イベント開催費'!$E6*'3-9イベント開催費'!$G6</f>
        <v>0</v>
      </c>
      <c r="J6" s="604"/>
      <c r="K6" s="313" t="str">
        <f>IF(OR(AND($D6="",$E6="",$F6="",$G6="",$J6=""),AND($D6&lt;&gt;"",$E6&lt;&gt;"",$F6&lt;&gt;"",$G6&lt;&gt;"",$J6&lt;&gt;"")),"","←全ての項目を入力してください。")</f>
        <v/>
      </c>
      <c r="O6" s="121"/>
      <c r="P6" s="314"/>
    </row>
    <row r="7" spans="1:16" ht="30" customHeight="1">
      <c r="A7" s="322" t="s">
        <v>654</v>
      </c>
      <c r="B7" s="483" t="s">
        <v>57</v>
      </c>
      <c r="C7" s="599"/>
      <c r="D7" s="581"/>
      <c r="E7" s="601"/>
      <c r="F7" s="602"/>
      <c r="G7" s="601"/>
      <c r="H7" s="326">
        <f>ROUNDDOWN('3-9イベント開催費'!$E7*'3-9イベント開催費'!$G7*1.1,0)</f>
        <v>0</v>
      </c>
      <c r="I7" s="326">
        <f>'3-9イベント開催費'!$E7*'3-9イベント開催費'!$G7</f>
        <v>0</v>
      </c>
      <c r="J7" s="604"/>
      <c r="K7" s="313" t="str">
        <f>IF(OR(AND($D7="",$E7="",$F7="",$G7="",$J7=""),AND($D7&lt;&gt;"",$E7&lt;&gt;"",$F7&lt;&gt;"",$G7&lt;&gt;"",$J7&lt;&gt;"")),"","←全ての項目を入力してください。")</f>
        <v/>
      </c>
      <c r="O7" s="121"/>
      <c r="P7" s="314"/>
    </row>
    <row r="8" spans="1:16" ht="30" customHeight="1">
      <c r="A8" s="322" t="s">
        <v>655</v>
      </c>
      <c r="B8" s="483" t="s">
        <v>57</v>
      </c>
      <c r="C8" s="599"/>
      <c r="D8" s="581"/>
      <c r="E8" s="601"/>
      <c r="F8" s="602"/>
      <c r="G8" s="601"/>
      <c r="H8" s="326">
        <f>ROUNDDOWN('3-9イベント開催費'!$E8*'3-9イベント開催費'!$G8*1.1,0)</f>
        <v>0</v>
      </c>
      <c r="I8" s="326">
        <f>'3-9イベント開催費'!$E8*'3-9イベント開催費'!$G8</f>
        <v>0</v>
      </c>
      <c r="J8" s="604"/>
      <c r="K8" s="313"/>
      <c r="O8" s="121"/>
      <c r="P8" s="314"/>
    </row>
    <row r="9" spans="1:16" ht="30" customHeight="1">
      <c r="A9" s="322" t="s">
        <v>676</v>
      </c>
      <c r="B9" s="483" t="s">
        <v>57</v>
      </c>
      <c r="C9" s="599"/>
      <c r="D9" s="581"/>
      <c r="E9" s="601"/>
      <c r="F9" s="602"/>
      <c r="G9" s="601"/>
      <c r="H9" s="326">
        <f>ROUNDDOWN('3-9イベント開催費'!$E9*'3-9イベント開催費'!$G9*1.1,0)</f>
        <v>0</v>
      </c>
      <c r="I9" s="326">
        <f>'3-9イベント開催費'!$E9*'3-9イベント開催費'!$G9</f>
        <v>0</v>
      </c>
      <c r="J9" s="604"/>
      <c r="K9" s="313"/>
      <c r="O9" s="121"/>
      <c r="P9" s="314"/>
    </row>
    <row r="10" spans="1:16" ht="30" customHeight="1">
      <c r="A10" s="322" t="s">
        <v>677</v>
      </c>
      <c r="B10" s="483" t="s">
        <v>57</v>
      </c>
      <c r="C10" s="599"/>
      <c r="D10" s="581"/>
      <c r="E10" s="601"/>
      <c r="F10" s="602"/>
      <c r="G10" s="601"/>
      <c r="H10" s="326">
        <f>ROUNDDOWN('3-9イベント開催費'!$E10*'3-9イベント開催費'!$G10*1.1,0)</f>
        <v>0</v>
      </c>
      <c r="I10" s="326">
        <f>'3-9イベント開催費'!$E10*'3-9イベント開催費'!$G10</f>
        <v>0</v>
      </c>
      <c r="J10" s="604"/>
      <c r="K10" s="313"/>
      <c r="O10" s="121"/>
      <c r="P10" s="314"/>
    </row>
    <row r="11" spans="1:16" ht="30" customHeight="1">
      <c r="A11" s="322" t="s">
        <v>678</v>
      </c>
      <c r="B11" s="483" t="s">
        <v>57</v>
      </c>
      <c r="C11" s="599"/>
      <c r="D11" s="581"/>
      <c r="E11" s="601"/>
      <c r="F11" s="602"/>
      <c r="G11" s="601"/>
      <c r="H11" s="326">
        <f>ROUNDDOWN('3-9イベント開催費'!$E11*'3-9イベント開催費'!$G11*1.1,0)</f>
        <v>0</v>
      </c>
      <c r="I11" s="326">
        <f>'3-9イベント開催費'!$E11*'3-9イベント開催費'!$G11</f>
        <v>0</v>
      </c>
      <c r="J11" s="604"/>
      <c r="K11" s="313"/>
      <c r="O11" s="121"/>
      <c r="P11" s="314"/>
    </row>
    <row r="12" spans="1:16" ht="30" customHeight="1">
      <c r="A12" s="322" t="s">
        <v>679</v>
      </c>
      <c r="B12" s="483" t="s">
        <v>57</v>
      </c>
      <c r="C12" s="599"/>
      <c r="D12" s="581"/>
      <c r="E12" s="601"/>
      <c r="F12" s="602"/>
      <c r="G12" s="601"/>
      <c r="H12" s="326">
        <f>ROUNDDOWN('3-9イベント開催費'!$E12*'3-9イベント開催費'!$G12*1.1,0)</f>
        <v>0</v>
      </c>
      <c r="I12" s="326">
        <f>'3-9イベント開催費'!$E12*'3-9イベント開催費'!$G12</f>
        <v>0</v>
      </c>
      <c r="J12" s="604"/>
      <c r="K12" s="313"/>
      <c r="O12" s="121"/>
      <c r="P12" s="314"/>
    </row>
    <row r="13" spans="1:16" ht="30" customHeight="1">
      <c r="A13" s="322" t="s">
        <v>680</v>
      </c>
      <c r="B13" s="483" t="s">
        <v>57</v>
      </c>
      <c r="C13" s="599"/>
      <c r="D13" s="581"/>
      <c r="E13" s="601"/>
      <c r="F13" s="602"/>
      <c r="G13" s="601"/>
      <c r="H13" s="326">
        <f>ROUNDDOWN('3-9イベント開催費'!$E13*'3-9イベント開催費'!$G13*1.1,0)</f>
        <v>0</v>
      </c>
      <c r="I13" s="326">
        <f>'3-9イベント開催費'!$E13*'3-9イベント開催費'!$G13</f>
        <v>0</v>
      </c>
      <c r="J13" s="604"/>
      <c r="K13" s="313"/>
      <c r="O13" s="121"/>
      <c r="P13" s="314"/>
    </row>
    <row r="14" spans="1:16" ht="30" customHeight="1">
      <c r="A14" s="322" t="s">
        <v>681</v>
      </c>
      <c r="B14" s="483" t="s">
        <v>57</v>
      </c>
      <c r="C14" s="599"/>
      <c r="D14" s="581"/>
      <c r="E14" s="601"/>
      <c r="F14" s="602"/>
      <c r="G14" s="601"/>
      <c r="H14" s="326">
        <f>ROUNDDOWN('3-9イベント開催費'!$E14*'3-9イベント開催費'!$G14*1.1,0)</f>
        <v>0</v>
      </c>
      <c r="I14" s="326">
        <f>'3-9イベント開催費'!$E14*'3-9イベント開催費'!$G14</f>
        <v>0</v>
      </c>
      <c r="J14" s="604"/>
      <c r="K14" s="313"/>
      <c r="O14" s="121"/>
      <c r="P14" s="314"/>
    </row>
    <row r="15" spans="1:16" ht="30" customHeight="1">
      <c r="A15" s="322" t="s">
        <v>682</v>
      </c>
      <c r="B15" s="483" t="s">
        <v>57</v>
      </c>
      <c r="C15" s="599"/>
      <c r="D15" s="581"/>
      <c r="E15" s="601"/>
      <c r="F15" s="602"/>
      <c r="G15" s="601"/>
      <c r="H15" s="326">
        <f>ROUNDDOWN('3-9イベント開催費'!$E15*'3-9イベント開催費'!$G15*1.1,0)</f>
        <v>0</v>
      </c>
      <c r="I15" s="326">
        <f>'3-9イベント開催費'!$E15*'3-9イベント開催費'!$G15</f>
        <v>0</v>
      </c>
      <c r="J15" s="604"/>
      <c r="K15" s="313"/>
      <c r="O15" s="121"/>
      <c r="P15" s="314"/>
    </row>
    <row r="16" spans="1:16" ht="30" customHeight="1">
      <c r="A16" s="322" t="s">
        <v>683</v>
      </c>
      <c r="B16" s="483" t="s">
        <v>57</v>
      </c>
      <c r="C16" s="599"/>
      <c r="D16" s="581"/>
      <c r="E16" s="601"/>
      <c r="F16" s="602"/>
      <c r="G16" s="601"/>
      <c r="H16" s="326">
        <f>ROUNDDOWN('3-9イベント開催費'!$E16*'3-9イベント開催費'!$G16*1.1,0)</f>
        <v>0</v>
      </c>
      <c r="I16" s="326">
        <f>'3-9イベント開催費'!$E16*'3-9イベント開催費'!$G16</f>
        <v>0</v>
      </c>
      <c r="J16" s="604"/>
      <c r="K16" s="313"/>
      <c r="O16" s="121"/>
      <c r="P16" s="314"/>
    </row>
    <row r="17" spans="1:16" ht="30" customHeight="1">
      <c r="A17" s="322" t="s">
        <v>684</v>
      </c>
      <c r="B17" s="483" t="s">
        <v>57</v>
      </c>
      <c r="C17" s="599"/>
      <c r="D17" s="581"/>
      <c r="E17" s="601"/>
      <c r="F17" s="602"/>
      <c r="G17" s="601"/>
      <c r="H17" s="326">
        <f>ROUNDDOWN('3-9イベント開催費'!$E17*'3-9イベント開催費'!$G17*1.1,0)</f>
        <v>0</v>
      </c>
      <c r="I17" s="326">
        <f>'3-9イベント開催費'!$E17*'3-9イベント開催費'!$G17</f>
        <v>0</v>
      </c>
      <c r="J17" s="604"/>
      <c r="K17" s="313"/>
      <c r="O17" s="121"/>
      <c r="P17" s="314"/>
    </row>
    <row r="18" spans="1:16" ht="30" customHeight="1">
      <c r="A18" s="322" t="s">
        <v>685</v>
      </c>
      <c r="B18" s="483" t="s">
        <v>57</v>
      </c>
      <c r="C18" s="599"/>
      <c r="D18" s="581"/>
      <c r="E18" s="601"/>
      <c r="F18" s="602"/>
      <c r="G18" s="601"/>
      <c r="H18" s="326">
        <f>ROUNDDOWN('3-9イベント開催費'!$E18*'3-9イベント開催費'!$G18*1.1,0)</f>
        <v>0</v>
      </c>
      <c r="I18" s="326">
        <f>'3-9イベント開催費'!$E18*'3-9イベント開催費'!$G18</f>
        <v>0</v>
      </c>
      <c r="J18" s="604"/>
      <c r="K18" s="313"/>
      <c r="O18" s="121"/>
      <c r="P18" s="314"/>
    </row>
    <row r="19" spans="1:16" ht="30" customHeight="1">
      <c r="A19" s="322" t="s">
        <v>686</v>
      </c>
      <c r="B19" s="483" t="s">
        <v>57</v>
      </c>
      <c r="C19" s="599"/>
      <c r="D19" s="581"/>
      <c r="E19" s="601"/>
      <c r="F19" s="602"/>
      <c r="G19" s="601"/>
      <c r="H19" s="326">
        <f>ROUNDDOWN('3-9イベント開催費'!$E19*'3-9イベント開催費'!$G19*1.1,0)</f>
        <v>0</v>
      </c>
      <c r="I19" s="326">
        <f>'3-9イベント開催費'!$E19*'3-9イベント開催費'!$G19</f>
        <v>0</v>
      </c>
      <c r="J19" s="604"/>
      <c r="K19" s="313"/>
      <c r="O19" s="121"/>
      <c r="P19" s="314"/>
    </row>
    <row r="20" spans="1:16" ht="30" customHeight="1">
      <c r="A20" s="322" t="s">
        <v>687</v>
      </c>
      <c r="B20" s="483" t="s">
        <v>57</v>
      </c>
      <c r="C20" s="599"/>
      <c r="D20" s="581"/>
      <c r="E20" s="601"/>
      <c r="F20" s="602"/>
      <c r="G20" s="601"/>
      <c r="H20" s="326">
        <f>ROUNDDOWN('3-9イベント開催費'!$E20*'3-9イベント開催費'!$G20*1.1,0)</f>
        <v>0</v>
      </c>
      <c r="I20" s="326">
        <f>'3-9イベント開催費'!$E20*'3-9イベント開催費'!$G20</f>
        <v>0</v>
      </c>
      <c r="J20" s="604"/>
      <c r="K20" s="313"/>
      <c r="O20" s="121"/>
      <c r="P20" s="314"/>
    </row>
    <row r="21" spans="1:16" ht="30" customHeight="1">
      <c r="A21" s="322" t="s">
        <v>688</v>
      </c>
      <c r="B21" s="483" t="s">
        <v>57</v>
      </c>
      <c r="C21" s="599"/>
      <c r="D21" s="581"/>
      <c r="E21" s="601"/>
      <c r="F21" s="602"/>
      <c r="G21" s="601"/>
      <c r="H21" s="326">
        <f>ROUNDDOWN('3-9イベント開催費'!$E21*'3-9イベント開催費'!$G21*1.1,0)</f>
        <v>0</v>
      </c>
      <c r="I21" s="326">
        <f>'3-9イベント開催費'!$E21*'3-9イベント開催費'!$G21</f>
        <v>0</v>
      </c>
      <c r="J21" s="604"/>
      <c r="K21" s="313"/>
      <c r="O21" s="121"/>
      <c r="P21" s="314"/>
    </row>
    <row r="22" spans="1:16" ht="30" customHeight="1">
      <c r="A22" s="322" t="s">
        <v>689</v>
      </c>
      <c r="B22" s="483" t="s">
        <v>57</v>
      </c>
      <c r="C22" s="599"/>
      <c r="D22" s="581"/>
      <c r="E22" s="601"/>
      <c r="F22" s="602"/>
      <c r="G22" s="601"/>
      <c r="H22" s="326">
        <f>ROUNDDOWN('3-9イベント開催費'!$E22*'3-9イベント開催費'!$G22*1.1,0)</f>
        <v>0</v>
      </c>
      <c r="I22" s="326">
        <f>'3-9イベント開催費'!$E22*'3-9イベント開催費'!$G22</f>
        <v>0</v>
      </c>
      <c r="J22" s="604"/>
      <c r="K22" s="313"/>
      <c r="O22" s="121"/>
      <c r="P22" s="314"/>
    </row>
    <row r="23" spans="1:16" ht="30" customHeight="1">
      <c r="A23" s="322" t="s">
        <v>690</v>
      </c>
      <c r="B23" s="483" t="s">
        <v>57</v>
      </c>
      <c r="C23" s="599"/>
      <c r="D23" s="581"/>
      <c r="E23" s="601"/>
      <c r="F23" s="602"/>
      <c r="G23" s="601"/>
      <c r="H23" s="326">
        <f>ROUNDDOWN('3-9イベント開催費'!$E23*'3-9イベント開催費'!$G23*1.1,0)</f>
        <v>0</v>
      </c>
      <c r="I23" s="326">
        <f>'3-9イベント開催費'!$E23*'3-9イベント開催費'!$G23</f>
        <v>0</v>
      </c>
      <c r="J23" s="604"/>
      <c r="K23" s="313"/>
      <c r="O23" s="121"/>
      <c r="P23" s="314"/>
    </row>
    <row r="24" spans="1:16" ht="30" customHeight="1">
      <c r="A24" s="315"/>
      <c r="B24" s="316"/>
      <c r="C24" s="317"/>
      <c r="D24" s="317"/>
      <c r="E24" s="317"/>
      <c r="F24" s="317"/>
      <c r="G24" s="318" t="s">
        <v>118</v>
      </c>
      <c r="H24" s="319">
        <f>SUM(H4:H23)</f>
        <v>0</v>
      </c>
      <c r="I24" s="319">
        <f>SUM(I4:I23)</f>
        <v>0</v>
      </c>
      <c r="J24" s="320"/>
      <c r="K24" s="323"/>
    </row>
    <row r="25" spans="1:16" ht="12.75" customHeight="1">
      <c r="A25" s="96"/>
      <c r="B25" s="96"/>
      <c r="C25" s="96"/>
      <c r="D25" s="96"/>
      <c r="E25" s="96"/>
      <c r="F25" s="96"/>
      <c r="G25" s="96"/>
      <c r="H25" s="96"/>
      <c r="I25" s="96"/>
      <c r="J25" s="96"/>
    </row>
    <row r="34" spans="13:13">
      <c r="M34" s="365"/>
    </row>
  </sheetData>
  <sheetProtection algorithmName="SHA-512" hashValue="fbQw5zLbnqK9whJPuxcugsOXdQnwzoRwSf5nnCHs3imTMJxcizChpxiyTodcPEoCEc3EoDRCnJspH6bT7o18pg==" saltValue="o0epTQeLKOjwrE3apJbotw==" spinCount="100000" sheet="1" formatCells="0" selectLockedCells="1"/>
  <phoneticPr fontId="1"/>
  <conditionalFormatting sqref="B4:B23">
    <cfRule type="containsText" dxfId="65" priority="1" operator="containsText" text="選択してください">
      <formula>NOT(ISERROR(SEARCH("選択してください",B4)))</formula>
    </cfRule>
  </conditionalFormatting>
  <conditionalFormatting sqref="C4:C23">
    <cfRule type="expression" dxfId="64" priority="52">
      <formula>AND(OR($C4&lt;&gt;"",$D4&lt;&gt;"",#REF!&lt;&gt;"",$E4&lt;&gt;"",$G4&lt;&gt;"",$J4&lt;&gt;""),C4="")</formula>
    </cfRule>
  </conditionalFormatting>
  <conditionalFormatting sqref="D4:J23">
    <cfRule type="expression" dxfId="63" priority="53">
      <formula>AND(OR($D4&lt;&gt;"",$E4&lt;&gt;"",$F4&lt;&gt;"",$G4&lt;&gt;""),D4="")</formula>
    </cfRule>
  </conditionalFormatting>
  <dataValidations count="4">
    <dataValidation type="custom" allowBlank="1" showInputMessage="1" showErrorMessage="1" prompt="自動計算されます。" sqref="H4:I23" xr:uid="{B799780A-7C49-4A7A-BF77-7EF5E2529BB5}">
      <formula1>ISERROR(FIND(CHAR(10),H4))</formula1>
    </dataValidation>
    <dataValidation type="custom" allowBlank="1" showInputMessage="1" showErrorMessage="1" sqref="K4:K23" xr:uid="{1EDDE70A-46FA-4D79-B5EE-C55221453BD2}">
      <formula1>ISERROR(FIND(CHAR(10),K4))</formula1>
    </dataValidation>
    <dataValidation imeMode="halfAlpha" allowBlank="1" showInputMessage="1" showErrorMessage="1" sqref="E4:E23" xr:uid="{2B063473-CE24-4151-B37A-1F2ECEC2684B}"/>
    <dataValidation type="list" allowBlank="1" showInputMessage="1" showErrorMessage="1" sqref="B4:B23" xr:uid="{4424915E-0121-4A91-989A-B8122AA269B5}">
      <formula1>"選択してください,会場使用料,資材費,輸送費,通訳費,旅費,運営委託費"</formula1>
    </dataValidation>
  </dataValidations>
  <pageMargins left="0.62992125984251968" right="0.47244094488188981" top="0.74803149606299213" bottom="0.74803149606299213" header="0.31496062992125984" footer="0.31496062992125984"/>
  <pageSetup paperSize="9" scale="95" orientation="portrait" horizontalDpi="300" verticalDpi="300" r:id="rId1"/>
  <headerFooter>
    <oddFooter>&amp;C&amp;A</oddFooter>
  </headerFooter>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B0F5-B014-441E-B2E5-EC5232B735EC}">
  <sheetPr>
    <tabColor rgb="FF00B0F0"/>
  </sheetPr>
  <dimension ref="A1:Q50"/>
  <sheetViews>
    <sheetView showGridLines="0" view="pageBreakPreview" zoomScaleNormal="100" zoomScaleSheetLayoutView="100" workbookViewId="0">
      <selection activeCell="K11" sqref="K11"/>
    </sheetView>
  </sheetViews>
  <sheetFormatPr defaultRowHeight="13"/>
  <cols>
    <col min="1" max="1" width="5.6328125" style="561" customWidth="1"/>
    <col min="2" max="2" width="6.6328125" style="561" customWidth="1"/>
    <col min="3" max="3" width="8.81640625" style="561" customWidth="1"/>
    <col min="4" max="4" width="9" style="561" customWidth="1"/>
    <col min="5" max="5" width="10" style="561" customWidth="1"/>
    <col min="6" max="6" width="6.81640625" style="561" customWidth="1"/>
    <col min="7" max="7" width="4.7265625" style="561" customWidth="1"/>
    <col min="8" max="8" width="8.1796875" style="561" customWidth="1"/>
    <col min="9" max="9" width="12.36328125" style="561" customWidth="1"/>
    <col min="10" max="10" width="11.81640625" style="561" customWidth="1"/>
    <col min="11" max="11" width="12" style="561" customWidth="1"/>
    <col min="12" max="12" width="14.1796875" style="561" customWidth="1"/>
    <col min="13" max="13" width="20.6328125" style="561" customWidth="1"/>
    <col min="14" max="16384" width="8.7265625" style="561"/>
  </cols>
  <sheetData>
    <row r="1" spans="1:17" ht="19.5" customHeight="1">
      <c r="B1" s="209"/>
      <c r="C1" s="300"/>
      <c r="D1" s="300"/>
      <c r="E1" s="300"/>
      <c r="F1" s="300"/>
      <c r="G1" s="300"/>
      <c r="H1" s="300"/>
      <c r="I1" s="300"/>
      <c r="J1" s="300"/>
      <c r="K1" s="300"/>
      <c r="L1" s="301"/>
    </row>
    <row r="2" spans="1:17" ht="18" customHeight="1">
      <c r="A2" s="209" t="s">
        <v>645</v>
      </c>
      <c r="B2" s="209"/>
      <c r="C2" s="300"/>
      <c r="D2" s="300"/>
      <c r="E2" s="300"/>
      <c r="F2" s="300"/>
      <c r="G2" s="300"/>
      <c r="H2" s="300"/>
      <c r="I2" s="300"/>
      <c r="J2" s="300"/>
      <c r="K2" s="302" t="s">
        <v>8</v>
      </c>
      <c r="L2" s="301"/>
    </row>
    <row r="3" spans="1:17" ht="36">
      <c r="A3" s="304" t="s">
        <v>434</v>
      </c>
      <c r="B3" s="1425" t="s">
        <v>442</v>
      </c>
      <c r="C3" s="1426"/>
      <c r="D3" s="1425" t="s">
        <v>443</v>
      </c>
      <c r="E3" s="1426"/>
      <c r="F3" s="350" t="s">
        <v>438</v>
      </c>
      <c r="G3" s="641" t="s">
        <v>34</v>
      </c>
      <c r="H3" s="307" t="s">
        <v>439</v>
      </c>
      <c r="I3" s="308" t="s">
        <v>25</v>
      </c>
      <c r="J3" s="306" t="s">
        <v>440</v>
      </c>
      <c r="K3" s="324" t="s">
        <v>444</v>
      </c>
      <c r="L3" s="310"/>
      <c r="Q3" s="311"/>
    </row>
    <row r="4" spans="1:17" ht="30" customHeight="1">
      <c r="A4" s="325" t="s">
        <v>656</v>
      </c>
      <c r="B4" s="1422" t="s">
        <v>57</v>
      </c>
      <c r="C4" s="1423"/>
      <c r="D4" s="1157"/>
      <c r="E4" s="1424"/>
      <c r="F4" s="639"/>
      <c r="G4" s="640"/>
      <c r="H4" s="601"/>
      <c r="I4" s="326">
        <f>ROUNDDOWN('3-10広告宣伝費'!$F4*'3-10広告宣伝費'!$H4*1.1,0)</f>
        <v>0</v>
      </c>
      <c r="J4" s="326">
        <f>'3-10広告宣伝費'!$F4*'3-10広告宣伝費'!$H4</f>
        <v>0</v>
      </c>
      <c r="K4" s="604"/>
      <c r="L4" s="313" t="str">
        <f>IF(OR(AND($D4="",$F4="",$G4="",$H4="",$K4=""),AND($D4&lt;&gt;"",$F4&lt;&gt;"",$G4&lt;&gt;"",$H4&lt;&gt;"",$K4&lt;&gt;"")),"","←全ての項目を入力してください。")</f>
        <v/>
      </c>
      <c r="P4" s="121"/>
      <c r="Q4" s="314"/>
    </row>
    <row r="5" spans="1:17" ht="30" customHeight="1">
      <c r="A5" s="325" t="s">
        <v>657</v>
      </c>
      <c r="B5" s="1422" t="s">
        <v>57</v>
      </c>
      <c r="C5" s="1423"/>
      <c r="D5" s="1157"/>
      <c r="E5" s="1424"/>
      <c r="F5" s="639"/>
      <c r="G5" s="640"/>
      <c r="H5" s="601"/>
      <c r="I5" s="326">
        <f>ROUNDDOWN('3-10広告宣伝費'!$F5*'3-10広告宣伝費'!$H5*1.1,0)</f>
        <v>0</v>
      </c>
      <c r="J5" s="326">
        <f>'3-10広告宣伝費'!$F5*'3-10広告宣伝費'!$H5</f>
        <v>0</v>
      </c>
      <c r="K5" s="604"/>
      <c r="L5" s="313" t="str">
        <f>IF(OR(AND($D5="",$F5="",$G5="",$H5="",$K5=""),AND($D5&lt;&gt;"",$F5&lt;&gt;"",$G5&lt;&gt;"",$H5&lt;&gt;"",$K5&lt;&gt;"")),"","←全ての項目を入力してください。")</f>
        <v/>
      </c>
      <c r="P5" s="121"/>
      <c r="Q5" s="314"/>
    </row>
    <row r="6" spans="1:17" ht="30" customHeight="1">
      <c r="A6" s="325" t="s">
        <v>658</v>
      </c>
      <c r="B6" s="1422" t="s">
        <v>57</v>
      </c>
      <c r="C6" s="1423"/>
      <c r="D6" s="1157"/>
      <c r="E6" s="1424"/>
      <c r="F6" s="639"/>
      <c r="G6" s="640"/>
      <c r="H6" s="601"/>
      <c r="I6" s="326">
        <f>ROUNDDOWN('3-10広告宣伝費'!$F6*'3-10広告宣伝費'!$H6*1.1,0)</f>
        <v>0</v>
      </c>
      <c r="J6" s="326">
        <f>'3-10広告宣伝費'!$F6*'3-10広告宣伝費'!$H6</f>
        <v>0</v>
      </c>
      <c r="K6" s="604"/>
      <c r="L6" s="313" t="str">
        <f>IF(OR(AND($D6="",$F6="",$G6="",$H6="",$K6=""),AND($D6&lt;&gt;"",$F6&lt;&gt;"",$G6&lt;&gt;"",$H6&lt;&gt;"",$K6&lt;&gt;"")),"","←全ての項目を入力してください。")</f>
        <v/>
      </c>
      <c r="P6" s="121"/>
      <c r="Q6" s="314"/>
    </row>
    <row r="7" spans="1:17" ht="30" customHeight="1">
      <c r="A7" s="325" t="s">
        <v>659</v>
      </c>
      <c r="B7" s="1422" t="s">
        <v>57</v>
      </c>
      <c r="C7" s="1423"/>
      <c r="D7" s="1157"/>
      <c r="E7" s="1424"/>
      <c r="F7" s="639"/>
      <c r="G7" s="640"/>
      <c r="H7" s="601"/>
      <c r="I7" s="326">
        <f>ROUNDDOWN('3-10広告宣伝費'!$F7*'3-10広告宣伝費'!$H7*1.1,0)</f>
        <v>0</v>
      </c>
      <c r="J7" s="326">
        <f>'3-10広告宣伝費'!$F7*'3-10広告宣伝費'!$H7</f>
        <v>0</v>
      </c>
      <c r="K7" s="604"/>
      <c r="L7" s="313" t="str">
        <f>IF(OR(AND($D7="",$F7="",$G7="",$H7="",$K7=""),AND($D7&lt;&gt;"",$F7&lt;&gt;"",$G7&lt;&gt;"",$H7&lt;&gt;"",$K7&lt;&gt;"")),"","←全ての項目を入力してください。")</f>
        <v/>
      </c>
      <c r="P7" s="121"/>
      <c r="Q7" s="314"/>
    </row>
    <row r="8" spans="1:17" ht="30" customHeight="1">
      <c r="A8" s="325" t="s">
        <v>660</v>
      </c>
      <c r="B8" s="1422" t="s">
        <v>57</v>
      </c>
      <c r="C8" s="1423"/>
      <c r="D8" s="1157"/>
      <c r="E8" s="1424"/>
      <c r="F8" s="639"/>
      <c r="G8" s="640"/>
      <c r="H8" s="601"/>
      <c r="I8" s="326">
        <f>ROUNDDOWN('3-10広告宣伝費'!$F8*'3-10広告宣伝費'!$H8*1.1,0)</f>
        <v>0</v>
      </c>
      <c r="J8" s="326">
        <f>'3-10広告宣伝費'!$F8*'3-10広告宣伝費'!$H8</f>
        <v>0</v>
      </c>
      <c r="K8" s="604"/>
      <c r="L8" s="313"/>
      <c r="P8" s="121"/>
      <c r="Q8" s="314"/>
    </row>
    <row r="9" spans="1:17" ht="30" customHeight="1">
      <c r="A9" s="325" t="s">
        <v>691</v>
      </c>
      <c r="B9" s="1422" t="s">
        <v>57</v>
      </c>
      <c r="C9" s="1423"/>
      <c r="D9" s="1157"/>
      <c r="E9" s="1424"/>
      <c r="F9" s="639"/>
      <c r="G9" s="640"/>
      <c r="H9" s="601"/>
      <c r="I9" s="326">
        <f>ROUNDDOWN('3-10広告宣伝費'!$F9*'3-10広告宣伝費'!$H9*1.1,0)</f>
        <v>0</v>
      </c>
      <c r="J9" s="326">
        <f>'3-10広告宣伝費'!$F9*'3-10広告宣伝費'!$H9</f>
        <v>0</v>
      </c>
      <c r="K9" s="604"/>
      <c r="L9" s="313"/>
      <c r="P9" s="121"/>
      <c r="Q9" s="314"/>
    </row>
    <row r="10" spans="1:17" ht="30" customHeight="1">
      <c r="A10" s="325" t="s">
        <v>692</v>
      </c>
      <c r="B10" s="1422" t="s">
        <v>57</v>
      </c>
      <c r="C10" s="1423"/>
      <c r="D10" s="1157"/>
      <c r="E10" s="1424"/>
      <c r="F10" s="639"/>
      <c r="G10" s="640"/>
      <c r="H10" s="601"/>
      <c r="I10" s="326">
        <f>ROUNDDOWN('3-10広告宣伝費'!$F10*'3-10広告宣伝費'!$H10*1.1,0)</f>
        <v>0</v>
      </c>
      <c r="J10" s="326">
        <f>'3-10広告宣伝費'!$F10*'3-10広告宣伝費'!$H10</f>
        <v>0</v>
      </c>
      <c r="K10" s="604"/>
      <c r="L10" s="313"/>
      <c r="P10" s="121"/>
      <c r="Q10" s="314"/>
    </row>
    <row r="11" spans="1:17" ht="30" customHeight="1">
      <c r="A11" s="325" t="s">
        <v>693</v>
      </c>
      <c r="B11" s="1422" t="s">
        <v>57</v>
      </c>
      <c r="C11" s="1423"/>
      <c r="D11" s="1157"/>
      <c r="E11" s="1424"/>
      <c r="F11" s="639"/>
      <c r="G11" s="640"/>
      <c r="H11" s="601"/>
      <c r="I11" s="326">
        <f>ROUNDDOWN('3-10広告宣伝費'!$F11*'3-10広告宣伝費'!$H11*1.1,0)</f>
        <v>0</v>
      </c>
      <c r="J11" s="326">
        <f>'3-10広告宣伝費'!$F11*'3-10広告宣伝費'!$H11</f>
        <v>0</v>
      </c>
      <c r="K11" s="604"/>
      <c r="L11" s="313"/>
      <c r="P11" s="121"/>
      <c r="Q11" s="314"/>
    </row>
    <row r="12" spans="1:17" ht="30" customHeight="1">
      <c r="A12" s="325" t="s">
        <v>694</v>
      </c>
      <c r="B12" s="1422" t="s">
        <v>57</v>
      </c>
      <c r="C12" s="1423"/>
      <c r="D12" s="1157"/>
      <c r="E12" s="1424"/>
      <c r="F12" s="639"/>
      <c r="G12" s="640"/>
      <c r="H12" s="601"/>
      <c r="I12" s="326">
        <f>ROUNDDOWN('3-10広告宣伝費'!$F12*'3-10広告宣伝費'!$H12*1.1,0)</f>
        <v>0</v>
      </c>
      <c r="J12" s="326">
        <f>'3-10広告宣伝費'!$F12*'3-10広告宣伝費'!$H12</f>
        <v>0</v>
      </c>
      <c r="K12" s="604"/>
      <c r="L12" s="313"/>
      <c r="P12" s="121"/>
      <c r="Q12" s="314"/>
    </row>
    <row r="13" spans="1:17" ht="30" customHeight="1">
      <c r="A13" s="325" t="s">
        <v>695</v>
      </c>
      <c r="B13" s="1422" t="s">
        <v>57</v>
      </c>
      <c r="C13" s="1423"/>
      <c r="D13" s="1157"/>
      <c r="E13" s="1424"/>
      <c r="F13" s="639"/>
      <c r="G13" s="640"/>
      <c r="H13" s="601"/>
      <c r="I13" s="326">
        <f>ROUNDDOWN('3-10広告宣伝費'!$F13*'3-10広告宣伝費'!$H13*1.1,0)</f>
        <v>0</v>
      </c>
      <c r="J13" s="326">
        <f>'3-10広告宣伝費'!$F13*'3-10広告宣伝費'!$H13</f>
        <v>0</v>
      </c>
      <c r="K13" s="604"/>
      <c r="L13" s="313"/>
      <c r="P13" s="121"/>
      <c r="Q13" s="314"/>
    </row>
    <row r="14" spans="1:17" ht="30" customHeight="1">
      <c r="A14" s="325" t="s">
        <v>696</v>
      </c>
      <c r="B14" s="1422" t="s">
        <v>57</v>
      </c>
      <c r="C14" s="1423"/>
      <c r="D14" s="1157"/>
      <c r="E14" s="1424"/>
      <c r="F14" s="639"/>
      <c r="G14" s="640"/>
      <c r="H14" s="601"/>
      <c r="I14" s="326">
        <f>ROUNDDOWN('3-10広告宣伝費'!$F14*'3-10広告宣伝費'!$H14*1.1,0)</f>
        <v>0</v>
      </c>
      <c r="J14" s="326">
        <f>'3-10広告宣伝費'!$F14*'3-10広告宣伝費'!$H14</f>
        <v>0</v>
      </c>
      <c r="K14" s="604"/>
      <c r="L14" s="313"/>
      <c r="P14" s="121"/>
      <c r="Q14" s="314"/>
    </row>
    <row r="15" spans="1:17" ht="30" customHeight="1">
      <c r="A15" s="325" t="s">
        <v>697</v>
      </c>
      <c r="B15" s="1422" t="s">
        <v>57</v>
      </c>
      <c r="C15" s="1423"/>
      <c r="D15" s="1157"/>
      <c r="E15" s="1424"/>
      <c r="F15" s="639"/>
      <c r="G15" s="640"/>
      <c r="H15" s="601"/>
      <c r="I15" s="326">
        <f>ROUNDDOWN('3-10広告宣伝費'!$F15*'3-10広告宣伝費'!$H15*1.1,0)</f>
        <v>0</v>
      </c>
      <c r="J15" s="326">
        <f>'3-10広告宣伝費'!$F15*'3-10広告宣伝費'!$H15</f>
        <v>0</v>
      </c>
      <c r="K15" s="604"/>
      <c r="L15" s="313"/>
      <c r="P15" s="121"/>
      <c r="Q15" s="314"/>
    </row>
    <row r="16" spans="1:17" ht="30" customHeight="1">
      <c r="A16" s="325" t="s">
        <v>698</v>
      </c>
      <c r="B16" s="1422" t="s">
        <v>57</v>
      </c>
      <c r="C16" s="1423"/>
      <c r="D16" s="1157"/>
      <c r="E16" s="1424"/>
      <c r="F16" s="639"/>
      <c r="G16" s="640"/>
      <c r="H16" s="601"/>
      <c r="I16" s="326">
        <f>ROUNDDOWN('3-10広告宣伝費'!$F16*'3-10広告宣伝費'!$H16*1.1,0)</f>
        <v>0</v>
      </c>
      <c r="J16" s="326">
        <f>'3-10広告宣伝費'!$F16*'3-10広告宣伝費'!$H16</f>
        <v>0</v>
      </c>
      <c r="K16" s="604"/>
      <c r="L16" s="313"/>
      <c r="P16" s="121"/>
      <c r="Q16" s="314"/>
    </row>
    <row r="17" spans="1:17" ht="30" customHeight="1">
      <c r="A17" s="325" t="s">
        <v>699</v>
      </c>
      <c r="B17" s="1422" t="s">
        <v>57</v>
      </c>
      <c r="C17" s="1423"/>
      <c r="D17" s="1157"/>
      <c r="E17" s="1424"/>
      <c r="F17" s="639"/>
      <c r="G17" s="640"/>
      <c r="H17" s="601"/>
      <c r="I17" s="326">
        <f>ROUNDDOWN('3-10広告宣伝費'!$F17*'3-10広告宣伝費'!$H17*1.1,0)</f>
        <v>0</v>
      </c>
      <c r="J17" s="326">
        <f>'3-10広告宣伝費'!$F17*'3-10広告宣伝費'!$H17</f>
        <v>0</v>
      </c>
      <c r="K17" s="604"/>
      <c r="L17" s="313"/>
      <c r="P17" s="121"/>
      <c r="Q17" s="314"/>
    </row>
    <row r="18" spans="1:17" ht="30" customHeight="1">
      <c r="A18" s="325" t="s">
        <v>700</v>
      </c>
      <c r="B18" s="1422" t="s">
        <v>57</v>
      </c>
      <c r="C18" s="1423"/>
      <c r="D18" s="1157"/>
      <c r="E18" s="1424"/>
      <c r="F18" s="639"/>
      <c r="G18" s="640"/>
      <c r="H18" s="601"/>
      <c r="I18" s="326">
        <f>ROUNDDOWN('3-10広告宣伝費'!$F18*'3-10広告宣伝費'!$H18*1.1,0)</f>
        <v>0</v>
      </c>
      <c r="J18" s="326">
        <f>'3-10広告宣伝費'!$F18*'3-10広告宣伝費'!$H18</f>
        <v>0</v>
      </c>
      <c r="K18" s="604"/>
      <c r="L18" s="313"/>
      <c r="P18" s="121"/>
      <c r="Q18" s="314"/>
    </row>
    <row r="19" spans="1:17" ht="30" customHeight="1">
      <c r="A19" s="325" t="s">
        <v>701</v>
      </c>
      <c r="B19" s="1422" t="s">
        <v>57</v>
      </c>
      <c r="C19" s="1423"/>
      <c r="D19" s="1157"/>
      <c r="E19" s="1424"/>
      <c r="F19" s="639"/>
      <c r="G19" s="640"/>
      <c r="H19" s="601"/>
      <c r="I19" s="326">
        <f>ROUNDDOWN('3-10広告宣伝費'!$F19*'3-10広告宣伝費'!$H19*1.1,0)</f>
        <v>0</v>
      </c>
      <c r="J19" s="326">
        <f>'3-10広告宣伝費'!$F19*'3-10広告宣伝費'!$H19</f>
        <v>0</v>
      </c>
      <c r="K19" s="604"/>
      <c r="L19" s="313"/>
      <c r="P19" s="121"/>
      <c r="Q19" s="314"/>
    </row>
    <row r="20" spans="1:17" ht="30" customHeight="1">
      <c r="A20" s="325" t="s">
        <v>702</v>
      </c>
      <c r="B20" s="1422" t="s">
        <v>57</v>
      </c>
      <c r="C20" s="1423"/>
      <c r="D20" s="1157"/>
      <c r="E20" s="1424"/>
      <c r="F20" s="639"/>
      <c r="G20" s="640"/>
      <c r="H20" s="601"/>
      <c r="I20" s="326">
        <f>ROUNDDOWN('3-10広告宣伝費'!$F20*'3-10広告宣伝費'!$H20*1.1,0)</f>
        <v>0</v>
      </c>
      <c r="J20" s="326">
        <f>'3-10広告宣伝費'!$F20*'3-10広告宣伝費'!$H20</f>
        <v>0</v>
      </c>
      <c r="K20" s="604"/>
      <c r="L20" s="313"/>
      <c r="P20" s="121"/>
      <c r="Q20" s="314"/>
    </row>
    <row r="21" spans="1:17" ht="30" customHeight="1">
      <c r="A21" s="325" t="s">
        <v>703</v>
      </c>
      <c r="B21" s="1422" t="s">
        <v>57</v>
      </c>
      <c r="C21" s="1423"/>
      <c r="D21" s="1157"/>
      <c r="E21" s="1424"/>
      <c r="F21" s="639"/>
      <c r="G21" s="640"/>
      <c r="H21" s="601"/>
      <c r="I21" s="326">
        <f>ROUNDDOWN('3-10広告宣伝費'!$F21*'3-10広告宣伝費'!$H21*1.1,0)</f>
        <v>0</v>
      </c>
      <c r="J21" s="326">
        <f>'3-10広告宣伝費'!$F21*'3-10広告宣伝費'!$H21</f>
        <v>0</v>
      </c>
      <c r="K21" s="604"/>
      <c r="L21" s="313"/>
      <c r="P21" s="121"/>
      <c r="Q21" s="314"/>
    </row>
    <row r="22" spans="1:17" ht="30" customHeight="1">
      <c r="A22" s="325" t="s">
        <v>704</v>
      </c>
      <c r="B22" s="1422" t="s">
        <v>57</v>
      </c>
      <c r="C22" s="1423"/>
      <c r="D22" s="1157"/>
      <c r="E22" s="1424"/>
      <c r="F22" s="639"/>
      <c r="G22" s="640"/>
      <c r="H22" s="601"/>
      <c r="I22" s="326">
        <f>ROUNDDOWN('3-10広告宣伝費'!$F22*'3-10広告宣伝費'!$H22*1.1,0)</f>
        <v>0</v>
      </c>
      <c r="J22" s="326">
        <f>'3-10広告宣伝費'!$F22*'3-10広告宣伝費'!$H22</f>
        <v>0</v>
      </c>
      <c r="K22" s="604"/>
      <c r="L22" s="313"/>
      <c r="P22" s="121"/>
      <c r="Q22" s="314"/>
    </row>
    <row r="23" spans="1:17" ht="30" customHeight="1">
      <c r="A23" s="325" t="s">
        <v>705</v>
      </c>
      <c r="B23" s="1422" t="s">
        <v>57</v>
      </c>
      <c r="C23" s="1423"/>
      <c r="D23" s="1157"/>
      <c r="E23" s="1424"/>
      <c r="F23" s="639"/>
      <c r="G23" s="640"/>
      <c r="H23" s="601"/>
      <c r="I23" s="326">
        <f>ROUNDDOWN('3-10広告宣伝費'!$F23*'3-10広告宣伝費'!$H23*1.1,0)</f>
        <v>0</v>
      </c>
      <c r="J23" s="326">
        <f>'3-10広告宣伝費'!$F23*'3-10広告宣伝費'!$H23</f>
        <v>0</v>
      </c>
      <c r="K23" s="604"/>
      <c r="L23" s="313"/>
      <c r="P23" s="121"/>
      <c r="Q23" s="314"/>
    </row>
    <row r="24" spans="1:17" ht="30" customHeight="1">
      <c r="A24" s="315"/>
      <c r="B24" s="327"/>
      <c r="C24" s="317"/>
      <c r="D24" s="317"/>
      <c r="E24" s="317"/>
      <c r="F24" s="317"/>
      <c r="G24" s="317"/>
      <c r="H24" s="318" t="s">
        <v>118</v>
      </c>
      <c r="I24" s="328">
        <f>SUM(I4:I23)</f>
        <v>0</v>
      </c>
      <c r="J24" s="328">
        <f>SUM(J4:J23)</f>
        <v>0</v>
      </c>
      <c r="K24" s="329"/>
      <c r="L24" s="323"/>
    </row>
    <row r="25" spans="1:17" ht="3.5" customHeight="1">
      <c r="A25" s="96"/>
      <c r="B25" s="96"/>
      <c r="C25" s="96"/>
      <c r="D25" s="96"/>
      <c r="E25" s="96"/>
      <c r="F25" s="96"/>
      <c r="G25" s="96"/>
      <c r="H25" s="96"/>
      <c r="I25" s="96"/>
      <c r="J25" s="96"/>
      <c r="K25" s="96"/>
    </row>
    <row r="26" spans="1:17" ht="12.5" hidden="1" customHeight="1">
      <c r="A26" s="96"/>
      <c r="B26" s="96"/>
      <c r="C26" s="96"/>
      <c r="D26" s="96"/>
      <c r="E26" s="96"/>
      <c r="F26" s="96"/>
      <c r="G26" s="96"/>
      <c r="H26" s="96"/>
      <c r="I26" s="96"/>
      <c r="J26" s="96"/>
      <c r="K26" s="96"/>
    </row>
    <row r="27" spans="1:17" hidden="1">
      <c r="A27" s="96"/>
      <c r="B27" s="96"/>
      <c r="C27" s="96"/>
      <c r="D27" s="96"/>
      <c r="E27" s="96"/>
      <c r="F27" s="96"/>
      <c r="G27" s="96"/>
      <c r="H27" s="96"/>
      <c r="I27" s="96"/>
      <c r="J27" s="96"/>
      <c r="K27" s="96"/>
    </row>
    <row r="29" spans="1:17" hidden="1">
      <c r="D29" s="561" t="s">
        <v>488</v>
      </c>
    </row>
    <row r="30" spans="1:17" hidden="1">
      <c r="D30" s="561" t="s">
        <v>509</v>
      </c>
    </row>
    <row r="31" spans="1:17" hidden="1">
      <c r="D31" s="561" t="s">
        <v>510</v>
      </c>
    </row>
    <row r="32" spans="1:17" hidden="1">
      <c r="D32" s="561" t="s">
        <v>511</v>
      </c>
    </row>
    <row r="33" spans="4:4" hidden="1">
      <c r="D33" s="561" t="s">
        <v>512</v>
      </c>
    </row>
    <row r="34" spans="4:4" hidden="1">
      <c r="D34" s="561" t="s">
        <v>513</v>
      </c>
    </row>
    <row r="35" spans="4:4" hidden="1">
      <c r="D35" s="561" t="s">
        <v>514</v>
      </c>
    </row>
    <row r="36" spans="4:4" hidden="1">
      <c r="D36" s="561" t="s">
        <v>515</v>
      </c>
    </row>
    <row r="50" spans="14:14">
      <c r="N50" s="365"/>
    </row>
  </sheetData>
  <sheetProtection algorithmName="SHA-512" hashValue="bXMlrluNlg7g2bllk1O8BKh82Jfu1zovPZjcOcRZbT0amUDrPYapjA8vET4oPVkU8e+FRMChOHoY2yhOFvRKug==" saltValue="ICwxLlbvZ4+SAfUiwIvAVQ==" spinCount="100000" sheet="1" formatCells="0" selectLockedCells="1"/>
  <mergeCells count="42">
    <mergeCell ref="B22:C22"/>
    <mergeCell ref="B23:C23"/>
    <mergeCell ref="B14:C14"/>
    <mergeCell ref="B15:C15"/>
    <mergeCell ref="B16:C16"/>
    <mergeCell ref="B17:C17"/>
    <mergeCell ref="B18:C18"/>
    <mergeCell ref="B19:C19"/>
    <mergeCell ref="D19:E19"/>
    <mergeCell ref="D20:E20"/>
    <mergeCell ref="D21:E21"/>
    <mergeCell ref="B8:C8"/>
    <mergeCell ref="B9:C9"/>
    <mergeCell ref="B10:C10"/>
    <mergeCell ref="B11:C11"/>
    <mergeCell ref="B12:C12"/>
    <mergeCell ref="B20:C20"/>
    <mergeCell ref="B21:C21"/>
    <mergeCell ref="D22:E22"/>
    <mergeCell ref="D23:E23"/>
    <mergeCell ref="B7:C7"/>
    <mergeCell ref="D7:E7"/>
    <mergeCell ref="D8:E8"/>
    <mergeCell ref="D9:E9"/>
    <mergeCell ref="D10:E10"/>
    <mergeCell ref="D11:E11"/>
    <mergeCell ref="D12:E12"/>
    <mergeCell ref="D13:E13"/>
    <mergeCell ref="D14:E14"/>
    <mergeCell ref="D15:E15"/>
    <mergeCell ref="D16:E16"/>
    <mergeCell ref="D17:E17"/>
    <mergeCell ref="B13:C13"/>
    <mergeCell ref="D18:E18"/>
    <mergeCell ref="B5:C5"/>
    <mergeCell ref="D5:E5"/>
    <mergeCell ref="B6:C6"/>
    <mergeCell ref="D6:E6"/>
    <mergeCell ref="B3:C3"/>
    <mergeCell ref="D3:E3"/>
    <mergeCell ref="B4:C4"/>
    <mergeCell ref="D4:E4"/>
  </mergeCells>
  <phoneticPr fontId="1"/>
  <conditionalFormatting sqref="B4:C23">
    <cfRule type="containsText" dxfId="62" priority="1" operator="containsText" text="選択してください">
      <formula>NOT(ISERROR(SEARCH("選択してください",B4)))</formula>
    </cfRule>
  </conditionalFormatting>
  <conditionalFormatting sqref="D4:F23 H4:K23">
    <cfRule type="expression" dxfId="61" priority="3">
      <formula>AND(OR($D4&lt;&gt;"",$F4&lt;&gt;"",$G4&lt;&gt;"",$H4&lt;&gt;""),D4="")</formula>
    </cfRule>
  </conditionalFormatting>
  <dataValidations count="4">
    <dataValidation type="list" allowBlank="1" showInputMessage="1" showErrorMessage="1" sqref="B4:C23" xr:uid="{6D130061-6CDE-40A3-88D5-4E872DD799DF}">
      <formula1>"選択してください,動画製作費,Webサイト製作費,紙媒体製作費,広告掲載費,プレスリリース配信サービス利用費"</formula1>
    </dataValidation>
    <dataValidation imeMode="halfAlpha" allowBlank="1" showInputMessage="1" showErrorMessage="1" sqref="F4:F23" xr:uid="{5F3905B7-DA53-4F5D-BCE5-68EEE909D6BD}"/>
    <dataValidation type="custom" allowBlank="1" showInputMessage="1" showErrorMessage="1" sqref="L4:L23" xr:uid="{BF9414A0-74D9-447C-A0C2-BA4D26E7AB64}">
      <formula1>ISERROR(FIND(CHAR(10),L4))</formula1>
    </dataValidation>
    <dataValidation type="custom" allowBlank="1" showInputMessage="1" showErrorMessage="1" prompt="自動計算されます。" sqref="I4:J23" xr:uid="{7966CF1E-4A16-47CD-B0A0-98091F19BC07}">
      <formula1>ISERROR(FIND(CHAR(10),I4))</formula1>
    </dataValidation>
  </dataValidations>
  <pageMargins left="0.62992125984251968" right="0.47244094488188981" top="0.74803149606299213" bottom="0.74803149606299213" header="0.31496062992125984" footer="0.31496062992125984"/>
  <pageSetup paperSize="9" scale="95" orientation="portrait" horizontalDpi="300" verticalDpi="300" r:id="rId1"/>
  <headerFooter>
    <oddFooter>&amp;C&amp;A</oddFooter>
  </headerFooter>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B0423-CDE2-4D83-AD59-DDD00817FC82}">
  <sheetPr>
    <tabColor rgb="FF00B0F0"/>
    <pageSetUpPr fitToPage="1"/>
  </sheetPr>
  <dimension ref="A1:I11"/>
  <sheetViews>
    <sheetView view="pageBreakPreview" zoomScaleNormal="100" zoomScaleSheetLayoutView="100" workbookViewId="0">
      <selection activeCell="B6" sqref="B6"/>
    </sheetView>
  </sheetViews>
  <sheetFormatPr defaultColWidth="2.08984375" defaultRowHeight="12"/>
  <cols>
    <col min="1" max="1" width="6" style="197" customWidth="1"/>
    <col min="2" max="2" width="14.453125" style="197" customWidth="1"/>
    <col min="3" max="3" width="29.453125" style="197" customWidth="1"/>
    <col min="4" max="4" width="15" style="197" customWidth="1"/>
    <col min="5" max="5" width="8.08984375" style="197" customWidth="1"/>
    <col min="6" max="6" width="14.36328125" style="197" customWidth="1"/>
    <col min="7" max="7" width="12.453125" style="197" customWidth="1"/>
    <col min="8" max="8" width="4" style="197" customWidth="1"/>
    <col min="9" max="10" width="2.453125" style="197" customWidth="1"/>
    <col min="11" max="11" width="11.1796875" style="197" customWidth="1"/>
    <col min="12" max="12" width="9.453125" style="197" customWidth="1"/>
    <col min="13" max="13" width="6.1796875" style="197" customWidth="1"/>
    <col min="14" max="221" width="2.453125" style="197" customWidth="1"/>
    <col min="222" max="16384" width="2.08984375" style="197"/>
  </cols>
  <sheetData>
    <row r="1" spans="1:9" ht="10" customHeight="1">
      <c r="A1" s="216"/>
      <c r="B1" s="217"/>
      <c r="C1" s="217"/>
      <c r="D1" s="217"/>
      <c r="E1" s="217"/>
      <c r="F1" s="217"/>
      <c r="G1" s="218"/>
      <c r="H1" s="218"/>
      <c r="I1" s="219"/>
    </row>
    <row r="2" spans="1:9" ht="14">
      <c r="A2" s="638" t="s">
        <v>706</v>
      </c>
      <c r="B2" s="217"/>
      <c r="C2" s="217"/>
      <c r="D2" s="217"/>
      <c r="E2" s="217"/>
      <c r="F2" s="217"/>
      <c r="G2" s="218"/>
      <c r="H2" s="218"/>
      <c r="I2" s="219"/>
    </row>
    <row r="3" spans="1:9" ht="15" customHeight="1">
      <c r="A3" s="220" t="s">
        <v>351</v>
      </c>
      <c r="B3" s="217"/>
      <c r="C3" s="217"/>
      <c r="D3" s="217"/>
      <c r="E3" s="217"/>
      <c r="F3" s="217"/>
      <c r="G3" s="218"/>
      <c r="H3" s="218"/>
      <c r="I3" s="219"/>
    </row>
    <row r="4" spans="1:9" ht="15" customHeight="1">
      <c r="A4" s="221"/>
      <c r="B4" s="222"/>
      <c r="C4" s="222"/>
      <c r="D4" s="222"/>
      <c r="E4" s="222"/>
      <c r="F4" s="223" t="s">
        <v>8</v>
      </c>
      <c r="G4" s="224"/>
    </row>
    <row r="5" spans="1:9" ht="56.4" customHeight="1">
      <c r="A5" s="225" t="s">
        <v>352</v>
      </c>
      <c r="B5" s="226" t="s">
        <v>353</v>
      </c>
      <c r="C5" s="226" t="s">
        <v>354</v>
      </c>
      <c r="D5" s="225" t="s">
        <v>355</v>
      </c>
      <c r="E5" s="225" t="s">
        <v>356</v>
      </c>
      <c r="F5" s="227" t="s">
        <v>357</v>
      </c>
      <c r="G5" s="228"/>
    </row>
    <row r="6" spans="1:9" ht="33.75" customHeight="1">
      <c r="A6" s="229">
        <f>ROW()-ROW('3-11対象外経費'!$A$5)</f>
        <v>1</v>
      </c>
      <c r="B6" s="605"/>
      <c r="C6" s="605"/>
      <c r="D6" s="606"/>
      <c r="E6" s="607"/>
      <c r="F6" s="230">
        <f>D6*E6</f>
        <v>0</v>
      </c>
      <c r="G6" s="231" t="str">
        <f>IF(OR(AND(B6="",C6="",D6="",E6=""),
       AND(B6&lt;&gt;"",C6&lt;&gt;"",D6&lt;&gt;"",E6&lt;&gt;"")),
   "",
     "←全ての項目を記入してください。")</f>
        <v/>
      </c>
    </row>
    <row r="7" spans="1:9" ht="33.75" customHeight="1">
      <c r="A7" s="229">
        <f>ROW()-ROW('3-11対象外経費'!$A$5)</f>
        <v>2</v>
      </c>
      <c r="B7" s="605"/>
      <c r="C7" s="605"/>
      <c r="D7" s="606"/>
      <c r="E7" s="607"/>
      <c r="F7" s="230">
        <f>D7*E7</f>
        <v>0</v>
      </c>
      <c r="G7" s="231" t="str">
        <f t="shared" ref="G7:G10" si="0">IF(OR(AND(B7="",C7="",D7="",E7=""),
       AND(B7&lt;&gt;"",C7&lt;&gt;"",D7&lt;&gt;"",E7&lt;&gt;"")),
   "",
     "←全ての項目を記入してください。")</f>
        <v/>
      </c>
    </row>
    <row r="8" spans="1:9" ht="33.75" customHeight="1">
      <c r="A8" s="229">
        <f>ROW()-ROW('3-11対象外経費'!$A$5)</f>
        <v>3</v>
      </c>
      <c r="B8" s="605"/>
      <c r="C8" s="605"/>
      <c r="D8" s="606"/>
      <c r="E8" s="607"/>
      <c r="F8" s="230">
        <f>D8*E8</f>
        <v>0</v>
      </c>
      <c r="G8" s="231" t="str">
        <f t="shared" si="0"/>
        <v/>
      </c>
    </row>
    <row r="9" spans="1:9" ht="33.75" customHeight="1">
      <c r="A9" s="229">
        <f>ROW()-ROW('3-11対象外経費'!$A$5)</f>
        <v>4</v>
      </c>
      <c r="B9" s="605"/>
      <c r="C9" s="605"/>
      <c r="D9" s="606"/>
      <c r="E9" s="607"/>
      <c r="F9" s="230">
        <f>D9*E9</f>
        <v>0</v>
      </c>
      <c r="G9" s="231" t="str">
        <f t="shared" si="0"/>
        <v/>
      </c>
    </row>
    <row r="10" spans="1:9" ht="33.75" customHeight="1">
      <c r="A10" s="232">
        <f>ROW()-ROW('3-11対象外経費'!$A$5)</f>
        <v>5</v>
      </c>
      <c r="B10" s="558"/>
      <c r="C10" s="558"/>
      <c r="D10" s="608"/>
      <c r="E10" s="609"/>
      <c r="F10" s="233">
        <f>D10*E10</f>
        <v>0</v>
      </c>
      <c r="G10" s="231" t="str">
        <f t="shared" si="0"/>
        <v/>
      </c>
    </row>
    <row r="11" spans="1:9" ht="33.75" customHeight="1">
      <c r="A11" s="1427" t="s">
        <v>118</v>
      </c>
      <c r="B11" s="1428"/>
      <c r="C11" s="1428"/>
      <c r="D11" s="1428"/>
      <c r="E11" s="1429"/>
      <c r="F11" s="234">
        <f>SUM(F6:F10)</f>
        <v>0</v>
      </c>
      <c r="G11" s="228"/>
    </row>
  </sheetData>
  <sheetProtection algorithmName="SHA-512" hashValue="bGvUv/Nml3gS9CGIMNT/hAyn37k4Ry0n52xeOFW6QSmplY4PHyzauHz1wefy6Kogam9va9DGiHEnHv/PTZ1oEA==" saltValue="JulS6Wh3/YPvtlV6e3lFbA==" spinCount="100000" sheet="1" formatCells="0" selectLockedCells="1"/>
  <mergeCells count="1">
    <mergeCell ref="A11:E11"/>
  </mergeCells>
  <phoneticPr fontId="1"/>
  <conditionalFormatting sqref="B6:E10">
    <cfRule type="expression" dxfId="60" priority="1">
      <formula>AND(OR($B6&lt;&gt;"",$C6&lt;&gt;"",$D6&lt;&gt;"",$E6&lt;&gt;""),B6="")</formula>
    </cfRule>
  </conditionalFormatting>
  <dataValidations count="1">
    <dataValidation type="whole" imeMode="disabled" operator="greaterThanOrEqual" allowBlank="1" showInputMessage="1" showErrorMessage="1" error="数字のみで整数を入力してください" prompt="数字のみで整数を入力してください" sqref="D6:E10" xr:uid="{A7894436-EF03-4BE7-A6BD-AD5EE668DC90}">
      <formula1>0</formula1>
    </dataValidation>
  </dataValidations>
  <printOptions horizontalCentered="1"/>
  <pageMargins left="0.31496062992125984" right="0.31496062992125984" top="0.17" bottom="0.61" header="0.17" footer="0.31496062992125984"/>
  <pageSetup paperSize="9" fitToHeight="0" orientation="portrait" horizontalDpi="300" verticalDpi="300" r:id="rId1"/>
  <headerFooter>
    <oddFooter>&amp;A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sheetPr>
  <dimension ref="A1:AP294"/>
  <sheetViews>
    <sheetView view="pageBreakPreview" topLeftCell="A43" zoomScale="70" zoomScaleNormal="100" zoomScaleSheetLayoutView="70" workbookViewId="0">
      <selection activeCell="H52" sqref="H52:V52"/>
    </sheetView>
  </sheetViews>
  <sheetFormatPr defaultColWidth="1.90625" defaultRowHeight="13"/>
  <cols>
    <col min="1" max="7" width="2.90625" style="5" customWidth="1"/>
    <col min="8" max="8" width="11.08984375" style="5" customWidth="1"/>
    <col min="9" max="9" width="9.453125" style="5" customWidth="1"/>
    <col min="10" max="10" width="6.08984375" style="5" customWidth="1"/>
    <col min="11" max="13" width="2.90625" style="5" customWidth="1"/>
    <col min="14" max="14" width="5.08984375" style="5" customWidth="1"/>
    <col min="15" max="26" width="2.90625" style="5" customWidth="1"/>
    <col min="27" max="27" width="6.6328125" style="5" customWidth="1"/>
    <col min="28" max="35" width="2.90625" style="5" customWidth="1"/>
    <col min="36" max="252" width="2.453125" style="5" customWidth="1"/>
    <col min="253" max="16384" width="1.90625" style="5"/>
  </cols>
  <sheetData>
    <row r="1" spans="1:42" ht="25.5" customHeight="1">
      <c r="A1" s="80" t="s">
        <v>18</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1430" t="s">
        <v>272</v>
      </c>
      <c r="AE1" s="1431"/>
      <c r="AF1" s="1431"/>
      <c r="AG1" s="1431"/>
      <c r="AH1" s="1431"/>
      <c r="AI1" s="1432"/>
    </row>
    <row r="2" spans="1:42" ht="46.5" customHeight="1">
      <c r="A2" s="82"/>
      <c r="B2" s="1433" t="s">
        <v>270</v>
      </c>
      <c r="C2" s="1433"/>
      <c r="D2" s="1433"/>
      <c r="E2" s="1433"/>
      <c r="F2" s="1433"/>
      <c r="G2" s="1433"/>
      <c r="H2" s="1433"/>
      <c r="I2" s="1433"/>
      <c r="J2" s="1433"/>
      <c r="K2" s="1433"/>
      <c r="L2" s="1433"/>
      <c r="M2" s="1433"/>
      <c r="N2" s="1433"/>
      <c r="O2" s="1433"/>
      <c r="P2" s="1433"/>
      <c r="Q2" s="1433"/>
      <c r="R2" s="1433"/>
      <c r="S2" s="1433"/>
      <c r="T2" s="1433"/>
      <c r="U2" s="1433"/>
      <c r="V2" s="1433"/>
      <c r="W2" s="1433"/>
      <c r="X2" s="1433"/>
      <c r="Y2" s="1433"/>
      <c r="Z2" s="1433"/>
      <c r="AA2" s="1433"/>
      <c r="AB2" s="1433"/>
      <c r="AC2" s="1433"/>
      <c r="AD2" s="1433"/>
      <c r="AE2" s="1433"/>
      <c r="AF2" s="1433"/>
      <c r="AG2" s="1433"/>
      <c r="AH2" s="1433"/>
      <c r="AI2" s="83"/>
    </row>
    <row r="3" spans="1:42" ht="30" customHeight="1">
      <c r="A3" s="1434" t="s">
        <v>59</v>
      </c>
      <c r="B3" s="1435"/>
      <c r="C3" s="1436"/>
      <c r="D3" s="1437" t="s">
        <v>274</v>
      </c>
      <c r="E3" s="1438"/>
      <c r="F3" s="1438"/>
      <c r="G3" s="1439"/>
      <c r="H3" s="1440" t="s">
        <v>3</v>
      </c>
      <c r="I3" s="1441"/>
      <c r="J3" s="1442"/>
      <c r="K3" s="1443"/>
      <c r="L3" s="1443"/>
      <c r="M3" s="1443"/>
      <c r="N3" s="1443"/>
      <c r="O3" s="1443"/>
      <c r="P3" s="1443"/>
      <c r="Q3" s="1443"/>
      <c r="R3" s="1443"/>
      <c r="S3" s="1443"/>
      <c r="T3" s="1443"/>
      <c r="U3" s="1443"/>
      <c r="V3" s="1443"/>
      <c r="W3" s="1443"/>
      <c r="X3" s="1443"/>
      <c r="Y3" s="1443"/>
      <c r="Z3" s="1443"/>
      <c r="AA3" s="1443"/>
      <c r="AB3" s="1443"/>
      <c r="AC3" s="1443"/>
      <c r="AD3" s="1443"/>
      <c r="AE3" s="1443"/>
      <c r="AF3" s="1443"/>
      <c r="AG3" s="1443"/>
      <c r="AH3" s="1443"/>
      <c r="AI3" s="1444"/>
    </row>
    <row r="4" spans="1:42" ht="30" customHeight="1">
      <c r="A4" s="1440" t="s">
        <v>13</v>
      </c>
      <c r="B4" s="1456"/>
      <c r="C4" s="1456"/>
      <c r="D4" s="1456"/>
      <c r="E4" s="1456"/>
      <c r="F4" s="1456"/>
      <c r="G4" s="1441"/>
      <c r="H4" s="1445"/>
      <c r="I4" s="1446"/>
      <c r="J4" s="1446"/>
      <c r="K4" s="1446"/>
      <c r="L4" s="1446"/>
      <c r="M4" s="1446"/>
      <c r="N4" s="1446"/>
      <c r="O4" s="1446"/>
      <c r="P4" s="1446"/>
      <c r="Q4" s="1446"/>
      <c r="R4" s="1447" t="s">
        <v>53</v>
      </c>
      <c r="S4" s="1448"/>
      <c r="T4" s="1448"/>
      <c r="U4" s="1448"/>
      <c r="V4" s="1448"/>
      <c r="W4" s="1448"/>
      <c r="X4" s="1448"/>
      <c r="Y4" s="1448"/>
      <c r="Z4" s="1449"/>
      <c r="AA4" s="1209"/>
      <c r="AB4" s="1209"/>
      <c r="AC4" s="1209"/>
      <c r="AD4" s="1209"/>
      <c r="AE4" s="1209"/>
      <c r="AF4" s="1209"/>
      <c r="AG4" s="1209"/>
      <c r="AH4" s="1209"/>
      <c r="AI4" s="1210"/>
    </row>
    <row r="5" spans="1:42" ht="30" customHeight="1">
      <c r="A5" s="1440" t="s">
        <v>15</v>
      </c>
      <c r="B5" s="1456"/>
      <c r="C5" s="1456"/>
      <c r="D5" s="1456"/>
      <c r="E5" s="1456"/>
      <c r="F5" s="1456"/>
      <c r="G5" s="1441"/>
      <c r="H5" s="1445"/>
      <c r="I5" s="1446"/>
      <c r="J5" s="1446"/>
      <c r="K5" s="1446"/>
      <c r="L5" s="1446"/>
      <c r="M5" s="1446"/>
      <c r="N5" s="1446"/>
      <c r="O5" s="1446"/>
      <c r="P5" s="1446"/>
      <c r="Q5" s="1446"/>
      <c r="R5" s="1446"/>
      <c r="S5" s="1446"/>
      <c r="T5" s="1446"/>
      <c r="U5" s="1446"/>
      <c r="V5" s="1446"/>
      <c r="W5" s="1446"/>
      <c r="X5" s="1446"/>
      <c r="Y5" s="1446"/>
      <c r="Z5" s="1446"/>
      <c r="AA5" s="1446"/>
      <c r="AB5" s="1446"/>
      <c r="AC5" s="1446"/>
      <c r="AD5" s="1446"/>
      <c r="AE5" s="1446"/>
      <c r="AF5" s="1446"/>
      <c r="AG5" s="1446"/>
      <c r="AH5" s="1446"/>
      <c r="AI5" s="1457"/>
    </row>
    <row r="6" spans="1:42" ht="30" customHeight="1">
      <c r="A6" s="1434" t="s">
        <v>16</v>
      </c>
      <c r="B6" s="1435"/>
      <c r="C6" s="1435"/>
      <c r="D6" s="1435"/>
      <c r="E6" s="1435"/>
      <c r="F6" s="1435"/>
      <c r="G6" s="1436"/>
      <c r="H6" s="1445"/>
      <c r="I6" s="1446"/>
      <c r="J6" s="1446"/>
      <c r="K6" s="1446"/>
      <c r="L6" s="1446"/>
      <c r="M6" s="1446"/>
      <c r="N6" s="1446"/>
      <c r="O6" s="1446"/>
      <c r="P6" s="1446"/>
      <c r="Q6" s="1446"/>
      <c r="R6" s="1447" t="s">
        <v>54</v>
      </c>
      <c r="S6" s="1448"/>
      <c r="T6" s="1448"/>
      <c r="U6" s="1448"/>
      <c r="V6" s="1448"/>
      <c r="W6" s="1448"/>
      <c r="X6" s="1448"/>
      <c r="Y6" s="1448"/>
      <c r="Z6" s="1449"/>
      <c r="AA6" s="1180"/>
      <c r="AB6" s="1180"/>
      <c r="AC6" s="1180"/>
      <c r="AD6" s="1180"/>
      <c r="AE6" s="1180"/>
      <c r="AF6" s="1180"/>
      <c r="AG6" s="1180"/>
      <c r="AH6" s="1180"/>
      <c r="AI6" s="1181"/>
    </row>
    <row r="7" spans="1:42" ht="48.75" customHeight="1">
      <c r="A7" s="1450" t="s">
        <v>30</v>
      </c>
      <c r="B7" s="1451"/>
      <c r="C7" s="1451"/>
      <c r="D7" s="1451"/>
      <c r="E7" s="1451"/>
      <c r="F7" s="1451"/>
      <c r="G7" s="1452"/>
      <c r="H7" s="1453"/>
      <c r="I7" s="1454"/>
      <c r="J7" s="1454"/>
      <c r="K7" s="1454"/>
      <c r="L7" s="1454"/>
      <c r="M7" s="1454"/>
      <c r="N7" s="1454"/>
      <c r="O7" s="1454"/>
      <c r="P7" s="1454"/>
      <c r="Q7" s="1454"/>
      <c r="R7" s="1454"/>
      <c r="S7" s="1454"/>
      <c r="T7" s="1454"/>
      <c r="U7" s="1454"/>
      <c r="V7" s="1454"/>
      <c r="W7" s="1454"/>
      <c r="X7" s="1454"/>
      <c r="Y7" s="1454"/>
      <c r="Z7" s="1454"/>
      <c r="AA7" s="1454"/>
      <c r="AB7" s="1454"/>
      <c r="AC7" s="1454"/>
      <c r="AD7" s="1454"/>
      <c r="AE7" s="1454"/>
      <c r="AF7" s="1454"/>
      <c r="AG7" s="1454"/>
      <c r="AH7" s="1454"/>
      <c r="AI7" s="1455"/>
    </row>
    <row r="8" spans="1:42" ht="30" customHeight="1">
      <c r="A8" s="1434" t="s">
        <v>125</v>
      </c>
      <c r="B8" s="1435"/>
      <c r="C8" s="1435"/>
      <c r="D8" s="1435"/>
      <c r="E8" s="1435"/>
      <c r="F8" s="1435"/>
      <c r="G8" s="1436"/>
      <c r="H8" s="1462" t="s">
        <v>63</v>
      </c>
      <c r="I8" s="1463"/>
      <c r="J8" s="1463"/>
      <c r="K8" s="1188"/>
      <c r="L8" s="1188"/>
      <c r="M8" s="1435" t="s">
        <v>19</v>
      </c>
      <c r="N8" s="1435"/>
      <c r="O8" s="1188"/>
      <c r="P8" s="1188"/>
      <c r="Q8" s="1460" t="s">
        <v>20</v>
      </c>
      <c r="R8" s="1460"/>
      <c r="S8" s="1435" t="s">
        <v>21</v>
      </c>
      <c r="T8" s="1435"/>
      <c r="U8" s="1435"/>
      <c r="V8" s="1435"/>
      <c r="W8" s="1435" t="s">
        <v>62</v>
      </c>
      <c r="X8" s="1435"/>
      <c r="Y8" s="1188"/>
      <c r="Z8" s="1188"/>
      <c r="AA8" s="1435" t="s">
        <v>19</v>
      </c>
      <c r="AB8" s="1435"/>
      <c r="AC8" s="1188"/>
      <c r="AD8" s="1188"/>
      <c r="AE8" s="1460" t="s">
        <v>20</v>
      </c>
      <c r="AF8" s="1460"/>
      <c r="AG8" s="1460"/>
      <c r="AH8" s="1460"/>
      <c r="AI8" s="1461"/>
    </row>
    <row r="9" spans="1:42" ht="30" customHeight="1">
      <c r="A9" s="1434" t="s">
        <v>126</v>
      </c>
      <c r="B9" s="1435"/>
      <c r="C9" s="1435"/>
      <c r="D9" s="1435"/>
      <c r="E9" s="1435"/>
      <c r="F9" s="1435"/>
      <c r="G9" s="1436"/>
      <c r="H9" s="1185"/>
      <c r="I9" s="1185"/>
      <c r="J9" s="1185"/>
      <c r="K9" s="1185"/>
      <c r="L9" s="1185"/>
      <c r="M9" s="1185"/>
      <c r="N9" s="1185"/>
      <c r="O9" s="1185"/>
      <c r="P9" s="1185"/>
      <c r="Q9" s="1185"/>
      <c r="R9" s="1185"/>
      <c r="S9" s="1185"/>
      <c r="T9" s="1185"/>
      <c r="U9" s="1185"/>
      <c r="V9" s="1185"/>
      <c r="W9" s="1458" t="s">
        <v>43</v>
      </c>
      <c r="X9" s="1458"/>
      <c r="Y9" s="1458"/>
      <c r="Z9" s="1458"/>
      <c r="AA9" s="1458"/>
      <c r="AB9" s="1458"/>
      <c r="AC9" s="1458"/>
      <c r="AD9" s="1458"/>
      <c r="AE9" s="1458"/>
      <c r="AF9" s="1458"/>
      <c r="AG9" s="1458"/>
      <c r="AH9" s="1458"/>
      <c r="AI9" s="1459"/>
    </row>
    <row r="10" spans="1:42" ht="50.15" customHeight="1">
      <c r="A10" s="1434" t="s">
        <v>22</v>
      </c>
      <c r="B10" s="1435"/>
      <c r="C10" s="1435"/>
      <c r="D10" s="1435"/>
      <c r="E10" s="1435"/>
      <c r="F10" s="1435"/>
      <c r="G10" s="1436"/>
      <c r="H10" s="1179"/>
      <c r="I10" s="1180"/>
      <c r="J10" s="1180"/>
      <c r="K10" s="1180"/>
      <c r="L10" s="1180"/>
      <c r="M10" s="1180"/>
      <c r="N10" s="1180"/>
      <c r="O10" s="1180"/>
      <c r="P10" s="1180"/>
      <c r="Q10" s="1180"/>
      <c r="R10" s="1180"/>
      <c r="S10" s="1180"/>
      <c r="T10" s="1180"/>
      <c r="U10" s="1180"/>
      <c r="V10" s="1180"/>
      <c r="W10" s="1180"/>
      <c r="X10" s="1180"/>
      <c r="Y10" s="1180"/>
      <c r="Z10" s="1180"/>
      <c r="AA10" s="1180"/>
      <c r="AB10" s="1180"/>
      <c r="AC10" s="1180"/>
      <c r="AD10" s="1180"/>
      <c r="AE10" s="1180"/>
      <c r="AF10" s="1180"/>
      <c r="AG10" s="1180"/>
      <c r="AH10" s="1180"/>
      <c r="AI10" s="1181"/>
    </row>
    <row r="11" spans="1:42" ht="50.15" customHeight="1">
      <c r="A11" s="1434" t="s">
        <v>40</v>
      </c>
      <c r="B11" s="1435"/>
      <c r="C11" s="1435"/>
      <c r="D11" s="1435"/>
      <c r="E11" s="1435"/>
      <c r="F11" s="1435"/>
      <c r="G11" s="1436"/>
      <c r="H11" s="1179"/>
      <c r="I11" s="1180"/>
      <c r="J11" s="1180"/>
      <c r="K11" s="1180"/>
      <c r="L11" s="1180"/>
      <c r="M11" s="1180"/>
      <c r="N11" s="1180"/>
      <c r="O11" s="1180"/>
      <c r="P11" s="1180"/>
      <c r="Q11" s="1180"/>
      <c r="R11" s="1180"/>
      <c r="S11" s="1180"/>
      <c r="T11" s="1180"/>
      <c r="U11" s="1180"/>
      <c r="V11" s="1180"/>
      <c r="W11" s="1180"/>
      <c r="X11" s="1180"/>
      <c r="Y11" s="1180"/>
      <c r="Z11" s="1180"/>
      <c r="AA11" s="1180"/>
      <c r="AB11" s="1180"/>
      <c r="AC11" s="1180"/>
      <c r="AD11" s="1180"/>
      <c r="AE11" s="1180"/>
      <c r="AF11" s="1180"/>
      <c r="AG11" s="1180"/>
      <c r="AH11" s="1180"/>
      <c r="AI11" s="1181"/>
    </row>
    <row r="12" spans="1:42" ht="50.15" customHeight="1">
      <c r="A12" s="1434" t="s">
        <v>23</v>
      </c>
      <c r="B12" s="1435"/>
      <c r="C12" s="1435"/>
      <c r="D12" s="1435"/>
      <c r="E12" s="1435"/>
      <c r="F12" s="1435"/>
      <c r="G12" s="1436"/>
      <c r="H12" s="1179"/>
      <c r="I12" s="1180"/>
      <c r="J12" s="1180"/>
      <c r="K12" s="1180"/>
      <c r="L12" s="1180"/>
      <c r="M12" s="1180"/>
      <c r="N12" s="1180"/>
      <c r="O12" s="1180"/>
      <c r="P12" s="1180"/>
      <c r="Q12" s="1180"/>
      <c r="R12" s="1180"/>
      <c r="S12" s="1180"/>
      <c r="T12" s="1180"/>
      <c r="U12" s="1180"/>
      <c r="V12" s="1180"/>
      <c r="W12" s="1180"/>
      <c r="X12" s="1180"/>
      <c r="Y12" s="1180"/>
      <c r="Z12" s="1180"/>
      <c r="AA12" s="1180"/>
      <c r="AB12" s="1180"/>
      <c r="AC12" s="1180"/>
      <c r="AD12" s="1180"/>
      <c r="AE12" s="1180"/>
      <c r="AF12" s="1180"/>
      <c r="AG12" s="1180"/>
      <c r="AH12" s="1180"/>
      <c r="AI12" s="1181"/>
    </row>
    <row r="13" spans="1:42" ht="30" customHeight="1">
      <c r="A13" s="1470" t="s">
        <v>49</v>
      </c>
      <c r="B13" s="1471"/>
      <c r="C13" s="1471"/>
      <c r="D13" s="1471"/>
      <c r="E13" s="1471"/>
      <c r="F13" s="1471"/>
      <c r="G13" s="1472"/>
      <c r="H13" s="1476" t="s">
        <v>50</v>
      </c>
      <c r="I13" s="1477"/>
      <c r="J13" s="1478"/>
      <c r="K13" s="1479"/>
      <c r="L13" s="1479"/>
      <c r="M13" s="1367"/>
      <c r="N13" s="1477" t="s">
        <v>52</v>
      </c>
      <c r="O13" s="1480"/>
      <c r="P13" s="1480"/>
      <c r="Q13" s="1480"/>
      <c r="R13" s="1481" t="s">
        <v>51</v>
      </c>
      <c r="S13" s="1481"/>
      <c r="T13" s="1481"/>
      <c r="U13" s="1481"/>
      <c r="V13" s="1481"/>
      <c r="W13" s="1481"/>
      <c r="X13" s="1481"/>
      <c r="Y13" s="1481"/>
      <c r="Z13" s="1481"/>
      <c r="AA13" s="1368"/>
      <c r="AB13" s="1368"/>
      <c r="AC13" s="1368"/>
      <c r="AD13" s="1368"/>
      <c r="AE13" s="1368"/>
      <c r="AF13" s="1477" t="s">
        <v>52</v>
      </c>
      <c r="AG13" s="1480"/>
      <c r="AH13" s="1480"/>
      <c r="AI13" s="1480"/>
    </row>
    <row r="14" spans="1:42" ht="50.15" customHeight="1">
      <c r="A14" s="1473"/>
      <c r="B14" s="1474"/>
      <c r="C14" s="1474"/>
      <c r="D14" s="1474"/>
      <c r="E14" s="1474"/>
      <c r="F14" s="1474"/>
      <c r="G14" s="1475"/>
      <c r="H14" s="1476" t="s">
        <v>55</v>
      </c>
      <c r="I14" s="1477"/>
      <c r="J14" s="1179"/>
      <c r="K14" s="1180"/>
      <c r="L14" s="1180"/>
      <c r="M14" s="1180"/>
      <c r="N14" s="1180"/>
      <c r="O14" s="1180"/>
      <c r="P14" s="1180"/>
      <c r="Q14" s="1180"/>
      <c r="R14" s="1180"/>
      <c r="S14" s="1180"/>
      <c r="T14" s="1180"/>
      <c r="U14" s="1180"/>
      <c r="V14" s="1180"/>
      <c r="W14" s="1180"/>
      <c r="X14" s="1180"/>
      <c r="Y14" s="1180"/>
      <c r="Z14" s="1180"/>
      <c r="AA14" s="1180"/>
      <c r="AB14" s="1180"/>
      <c r="AC14" s="1180"/>
      <c r="AD14" s="1180"/>
      <c r="AE14" s="1180"/>
      <c r="AF14" s="1180"/>
      <c r="AG14" s="1180"/>
      <c r="AH14" s="1180"/>
      <c r="AI14" s="1181"/>
    </row>
    <row r="15" spans="1:42" ht="25.5" customHeight="1">
      <c r="A15" s="1464" t="s">
        <v>64</v>
      </c>
      <c r="B15" s="1465"/>
      <c r="C15" s="1465"/>
      <c r="D15" s="1465"/>
      <c r="E15" s="1465"/>
      <c r="F15" s="1465"/>
      <c r="G15" s="1465"/>
      <c r="H15" s="1465"/>
      <c r="I15" s="1465"/>
      <c r="J15" s="1465"/>
      <c r="K15" s="1465"/>
      <c r="L15" s="1465"/>
      <c r="M15" s="1465"/>
      <c r="N15" s="1465"/>
      <c r="O15" s="1465"/>
      <c r="P15" s="1465"/>
      <c r="Q15" s="1465"/>
      <c r="R15" s="1465"/>
      <c r="S15" s="1465"/>
      <c r="T15" s="1465"/>
      <c r="U15" s="1465"/>
      <c r="V15" s="1465"/>
      <c r="W15" s="1465"/>
      <c r="X15" s="1465"/>
      <c r="Y15" s="1465"/>
      <c r="Z15" s="1465"/>
      <c r="AA15" s="1466"/>
      <c r="AB15" s="1467" t="s">
        <v>57</v>
      </c>
      <c r="AC15" s="1468"/>
      <c r="AD15" s="1468"/>
      <c r="AE15" s="1468"/>
      <c r="AF15" s="1468"/>
      <c r="AG15" s="1468"/>
      <c r="AH15" s="1468"/>
      <c r="AI15" s="1469"/>
    </row>
    <row r="16" spans="1:42" ht="15.75" customHeight="1">
      <c r="A16" s="84"/>
      <c r="B16" s="84"/>
      <c r="C16" s="84"/>
      <c r="D16" s="84"/>
      <c r="E16" s="84"/>
      <c r="F16" s="84"/>
      <c r="G16" s="84"/>
      <c r="H16" s="84"/>
      <c r="I16" s="84"/>
      <c r="J16" s="84"/>
      <c r="K16" s="84"/>
      <c r="L16" s="84"/>
      <c r="M16" s="84"/>
      <c r="N16" s="84"/>
      <c r="O16" s="84"/>
      <c r="P16" s="84"/>
      <c r="Q16" s="84"/>
      <c r="R16" s="84"/>
      <c r="S16" s="84"/>
      <c r="T16" s="84"/>
      <c r="U16" s="84"/>
      <c r="V16" s="84"/>
      <c r="W16" s="84"/>
      <c r="X16" s="84"/>
      <c r="Y16" s="85"/>
      <c r="Z16" s="85"/>
      <c r="AA16" s="85"/>
      <c r="AB16" s="85"/>
      <c r="AC16" s="85"/>
      <c r="AD16" s="85"/>
      <c r="AE16" s="85"/>
      <c r="AF16" s="85"/>
      <c r="AG16" s="85"/>
      <c r="AH16" s="85"/>
      <c r="AI16" s="85"/>
      <c r="AJ16" s="8"/>
      <c r="AK16" s="8"/>
      <c r="AL16" s="8"/>
      <c r="AM16" s="8"/>
      <c r="AN16" s="8"/>
      <c r="AO16" s="8"/>
      <c r="AP16" s="8"/>
    </row>
    <row r="17" spans="1:35" ht="30" customHeight="1">
      <c r="A17" s="1434" t="s">
        <v>59</v>
      </c>
      <c r="B17" s="1435"/>
      <c r="C17" s="1436"/>
      <c r="D17" s="1437" t="s">
        <v>275</v>
      </c>
      <c r="E17" s="1438"/>
      <c r="F17" s="1438"/>
      <c r="G17" s="1439"/>
      <c r="H17" s="1440" t="s">
        <v>3</v>
      </c>
      <c r="I17" s="1441"/>
      <c r="J17" s="1442"/>
      <c r="K17" s="1443"/>
      <c r="L17" s="1443"/>
      <c r="M17" s="1443"/>
      <c r="N17" s="1443"/>
      <c r="O17" s="1443"/>
      <c r="P17" s="1443"/>
      <c r="Q17" s="1443"/>
      <c r="R17" s="1443"/>
      <c r="S17" s="1443"/>
      <c r="T17" s="1443"/>
      <c r="U17" s="1443"/>
      <c r="V17" s="1443"/>
      <c r="W17" s="1443"/>
      <c r="X17" s="1443"/>
      <c r="Y17" s="1443"/>
      <c r="Z17" s="1443"/>
      <c r="AA17" s="1443"/>
      <c r="AB17" s="1443"/>
      <c r="AC17" s="1443"/>
      <c r="AD17" s="1443"/>
      <c r="AE17" s="1443"/>
      <c r="AF17" s="1443"/>
      <c r="AG17" s="1443"/>
      <c r="AH17" s="1443"/>
      <c r="AI17" s="1444"/>
    </row>
    <row r="18" spans="1:35" ht="30" customHeight="1">
      <c r="A18" s="1440" t="s">
        <v>13</v>
      </c>
      <c r="B18" s="1456"/>
      <c r="C18" s="1456"/>
      <c r="D18" s="1456"/>
      <c r="E18" s="1456"/>
      <c r="F18" s="1456"/>
      <c r="G18" s="1441"/>
      <c r="H18" s="1445"/>
      <c r="I18" s="1446"/>
      <c r="J18" s="1446"/>
      <c r="K18" s="1446"/>
      <c r="L18" s="1446"/>
      <c r="M18" s="1446"/>
      <c r="N18" s="1446"/>
      <c r="O18" s="1446"/>
      <c r="P18" s="1446"/>
      <c r="Q18" s="1446"/>
      <c r="R18" s="1447" t="s">
        <v>53</v>
      </c>
      <c r="S18" s="1448"/>
      <c r="T18" s="1448"/>
      <c r="U18" s="1448"/>
      <c r="V18" s="1448"/>
      <c r="W18" s="1448"/>
      <c r="X18" s="1448"/>
      <c r="Y18" s="1448"/>
      <c r="Z18" s="1449"/>
      <c r="AA18" s="1209"/>
      <c r="AB18" s="1209"/>
      <c r="AC18" s="1209"/>
      <c r="AD18" s="1209"/>
      <c r="AE18" s="1209"/>
      <c r="AF18" s="1209"/>
      <c r="AG18" s="1209"/>
      <c r="AH18" s="1209"/>
      <c r="AI18" s="1210"/>
    </row>
    <row r="19" spans="1:35" ht="30" customHeight="1">
      <c r="A19" s="1440" t="s">
        <v>15</v>
      </c>
      <c r="B19" s="1456"/>
      <c r="C19" s="1456"/>
      <c r="D19" s="1456"/>
      <c r="E19" s="1456"/>
      <c r="F19" s="1456"/>
      <c r="G19" s="1441"/>
      <c r="H19" s="1445"/>
      <c r="I19" s="1446"/>
      <c r="J19" s="1446"/>
      <c r="K19" s="1446"/>
      <c r="L19" s="1446"/>
      <c r="M19" s="1446"/>
      <c r="N19" s="1446"/>
      <c r="O19" s="1446"/>
      <c r="P19" s="1446"/>
      <c r="Q19" s="1446"/>
      <c r="R19" s="1446"/>
      <c r="S19" s="1446"/>
      <c r="T19" s="1446"/>
      <c r="U19" s="1446"/>
      <c r="V19" s="1446"/>
      <c r="W19" s="1446"/>
      <c r="X19" s="1446"/>
      <c r="Y19" s="1446"/>
      <c r="Z19" s="1446"/>
      <c r="AA19" s="1446"/>
      <c r="AB19" s="1446"/>
      <c r="AC19" s="1446"/>
      <c r="AD19" s="1446"/>
      <c r="AE19" s="1446"/>
      <c r="AF19" s="1446"/>
      <c r="AG19" s="1446"/>
      <c r="AH19" s="1446"/>
      <c r="AI19" s="1457"/>
    </row>
    <row r="20" spans="1:35" ht="30" customHeight="1">
      <c r="A20" s="1434" t="s">
        <v>16</v>
      </c>
      <c r="B20" s="1435"/>
      <c r="C20" s="1435"/>
      <c r="D20" s="1435"/>
      <c r="E20" s="1435"/>
      <c r="F20" s="1435"/>
      <c r="G20" s="1436"/>
      <c r="H20" s="1445"/>
      <c r="I20" s="1446"/>
      <c r="J20" s="1446"/>
      <c r="K20" s="1446"/>
      <c r="L20" s="1446"/>
      <c r="M20" s="1446"/>
      <c r="N20" s="1446"/>
      <c r="O20" s="1446"/>
      <c r="P20" s="1446"/>
      <c r="Q20" s="1446"/>
      <c r="R20" s="1447" t="s">
        <v>54</v>
      </c>
      <c r="S20" s="1448"/>
      <c r="T20" s="1448"/>
      <c r="U20" s="1448"/>
      <c r="V20" s="1448"/>
      <c r="W20" s="1448"/>
      <c r="X20" s="1448"/>
      <c r="Y20" s="1448"/>
      <c r="Z20" s="1449"/>
      <c r="AA20" s="1180"/>
      <c r="AB20" s="1180"/>
      <c r="AC20" s="1180"/>
      <c r="AD20" s="1180"/>
      <c r="AE20" s="1180"/>
      <c r="AF20" s="1180"/>
      <c r="AG20" s="1180"/>
      <c r="AH20" s="1180"/>
      <c r="AI20" s="1181"/>
    </row>
    <row r="21" spans="1:35" ht="48.75" customHeight="1">
      <c r="A21" s="1450" t="s">
        <v>30</v>
      </c>
      <c r="B21" s="1451"/>
      <c r="C21" s="1451"/>
      <c r="D21" s="1451"/>
      <c r="E21" s="1451"/>
      <c r="F21" s="1451"/>
      <c r="G21" s="1452"/>
      <c r="H21" s="1453"/>
      <c r="I21" s="1454"/>
      <c r="J21" s="1454"/>
      <c r="K21" s="1454"/>
      <c r="L21" s="1454"/>
      <c r="M21" s="1454"/>
      <c r="N21" s="1454"/>
      <c r="O21" s="1454"/>
      <c r="P21" s="1454"/>
      <c r="Q21" s="1454"/>
      <c r="R21" s="1454"/>
      <c r="S21" s="1454"/>
      <c r="T21" s="1454"/>
      <c r="U21" s="1454"/>
      <c r="V21" s="1454"/>
      <c r="W21" s="1454"/>
      <c r="X21" s="1454"/>
      <c r="Y21" s="1454"/>
      <c r="Z21" s="1454"/>
      <c r="AA21" s="1454"/>
      <c r="AB21" s="1454"/>
      <c r="AC21" s="1454"/>
      <c r="AD21" s="1454"/>
      <c r="AE21" s="1454"/>
      <c r="AF21" s="1454"/>
      <c r="AG21" s="1454"/>
      <c r="AH21" s="1454"/>
      <c r="AI21" s="1455"/>
    </row>
    <row r="22" spans="1:35" ht="30" customHeight="1">
      <c r="A22" s="1434" t="s">
        <v>125</v>
      </c>
      <c r="B22" s="1435"/>
      <c r="C22" s="1435"/>
      <c r="D22" s="1435"/>
      <c r="E22" s="1435"/>
      <c r="F22" s="1435"/>
      <c r="G22" s="1436"/>
      <c r="H22" s="1462" t="s">
        <v>63</v>
      </c>
      <c r="I22" s="1463"/>
      <c r="J22" s="1463"/>
      <c r="K22" s="1188"/>
      <c r="L22" s="1188"/>
      <c r="M22" s="1435" t="s">
        <v>19</v>
      </c>
      <c r="N22" s="1435"/>
      <c r="O22" s="1188"/>
      <c r="P22" s="1188"/>
      <c r="Q22" s="1460" t="s">
        <v>20</v>
      </c>
      <c r="R22" s="1460"/>
      <c r="S22" s="1435" t="s">
        <v>21</v>
      </c>
      <c r="T22" s="1435"/>
      <c r="U22" s="1435"/>
      <c r="V22" s="1435"/>
      <c r="W22" s="1435" t="s">
        <v>62</v>
      </c>
      <c r="X22" s="1435"/>
      <c r="Y22" s="1188"/>
      <c r="Z22" s="1188"/>
      <c r="AA22" s="1435" t="s">
        <v>19</v>
      </c>
      <c r="AB22" s="1435"/>
      <c r="AC22" s="1188"/>
      <c r="AD22" s="1188"/>
      <c r="AE22" s="1460" t="s">
        <v>20</v>
      </c>
      <c r="AF22" s="1460"/>
      <c r="AG22" s="1460"/>
      <c r="AH22" s="1460"/>
      <c r="AI22" s="1461"/>
    </row>
    <row r="23" spans="1:35" ht="30" customHeight="1">
      <c r="A23" s="1434" t="s">
        <v>126</v>
      </c>
      <c r="B23" s="1435"/>
      <c r="C23" s="1435"/>
      <c r="D23" s="1435"/>
      <c r="E23" s="1435"/>
      <c r="F23" s="1435"/>
      <c r="G23" s="1436"/>
      <c r="H23" s="1185"/>
      <c r="I23" s="1185"/>
      <c r="J23" s="1185"/>
      <c r="K23" s="1185"/>
      <c r="L23" s="1185"/>
      <c r="M23" s="1185"/>
      <c r="N23" s="1185"/>
      <c r="O23" s="1185"/>
      <c r="P23" s="1185"/>
      <c r="Q23" s="1185"/>
      <c r="R23" s="1185"/>
      <c r="S23" s="1185"/>
      <c r="T23" s="1185"/>
      <c r="U23" s="1185"/>
      <c r="V23" s="1185"/>
      <c r="W23" s="1458" t="s">
        <v>43</v>
      </c>
      <c r="X23" s="1458"/>
      <c r="Y23" s="1458"/>
      <c r="Z23" s="1458"/>
      <c r="AA23" s="1458"/>
      <c r="AB23" s="1458"/>
      <c r="AC23" s="1458"/>
      <c r="AD23" s="1458"/>
      <c r="AE23" s="1458"/>
      <c r="AF23" s="1458"/>
      <c r="AG23" s="1458"/>
      <c r="AH23" s="1458"/>
      <c r="AI23" s="1459"/>
    </row>
    <row r="24" spans="1:35" ht="50.15" customHeight="1">
      <c r="A24" s="1434" t="s">
        <v>22</v>
      </c>
      <c r="B24" s="1435"/>
      <c r="C24" s="1435"/>
      <c r="D24" s="1435"/>
      <c r="E24" s="1435"/>
      <c r="F24" s="1435"/>
      <c r="G24" s="1436"/>
      <c r="H24" s="1179"/>
      <c r="I24" s="1180"/>
      <c r="J24" s="1180"/>
      <c r="K24" s="1180"/>
      <c r="L24" s="1180"/>
      <c r="M24" s="1180"/>
      <c r="N24" s="1180"/>
      <c r="O24" s="1180"/>
      <c r="P24" s="1180"/>
      <c r="Q24" s="1180"/>
      <c r="R24" s="1180"/>
      <c r="S24" s="1180"/>
      <c r="T24" s="1180"/>
      <c r="U24" s="1180"/>
      <c r="V24" s="1180"/>
      <c r="W24" s="1180"/>
      <c r="X24" s="1180"/>
      <c r="Y24" s="1180"/>
      <c r="Z24" s="1180"/>
      <c r="AA24" s="1180"/>
      <c r="AB24" s="1180"/>
      <c r="AC24" s="1180"/>
      <c r="AD24" s="1180"/>
      <c r="AE24" s="1180"/>
      <c r="AF24" s="1180"/>
      <c r="AG24" s="1180"/>
      <c r="AH24" s="1180"/>
      <c r="AI24" s="1181"/>
    </row>
    <row r="25" spans="1:35" ht="50.15" customHeight="1">
      <c r="A25" s="1434" t="s">
        <v>40</v>
      </c>
      <c r="B25" s="1435"/>
      <c r="C25" s="1435"/>
      <c r="D25" s="1435"/>
      <c r="E25" s="1435"/>
      <c r="F25" s="1435"/>
      <c r="G25" s="1436"/>
      <c r="H25" s="1179"/>
      <c r="I25" s="1180"/>
      <c r="J25" s="1180"/>
      <c r="K25" s="1180"/>
      <c r="L25" s="1180"/>
      <c r="M25" s="1180"/>
      <c r="N25" s="1180"/>
      <c r="O25" s="1180"/>
      <c r="P25" s="1180"/>
      <c r="Q25" s="1180"/>
      <c r="R25" s="1180"/>
      <c r="S25" s="1180"/>
      <c r="T25" s="1180"/>
      <c r="U25" s="1180"/>
      <c r="V25" s="1180"/>
      <c r="W25" s="1180"/>
      <c r="X25" s="1180"/>
      <c r="Y25" s="1180"/>
      <c r="Z25" s="1180"/>
      <c r="AA25" s="1180"/>
      <c r="AB25" s="1180"/>
      <c r="AC25" s="1180"/>
      <c r="AD25" s="1180"/>
      <c r="AE25" s="1180"/>
      <c r="AF25" s="1180"/>
      <c r="AG25" s="1180"/>
      <c r="AH25" s="1180"/>
      <c r="AI25" s="1181"/>
    </row>
    <row r="26" spans="1:35" ht="50.15" customHeight="1">
      <c r="A26" s="1434" t="s">
        <v>23</v>
      </c>
      <c r="B26" s="1435"/>
      <c r="C26" s="1435"/>
      <c r="D26" s="1435"/>
      <c r="E26" s="1435"/>
      <c r="F26" s="1435"/>
      <c r="G26" s="1436"/>
      <c r="H26" s="1179"/>
      <c r="I26" s="1180"/>
      <c r="J26" s="1180"/>
      <c r="K26" s="1180"/>
      <c r="L26" s="1180"/>
      <c r="M26" s="1180"/>
      <c r="N26" s="1180"/>
      <c r="O26" s="1180"/>
      <c r="P26" s="1180"/>
      <c r="Q26" s="1180"/>
      <c r="R26" s="1180"/>
      <c r="S26" s="1180"/>
      <c r="T26" s="1180"/>
      <c r="U26" s="1180"/>
      <c r="V26" s="1180"/>
      <c r="W26" s="1180"/>
      <c r="X26" s="1180"/>
      <c r="Y26" s="1180"/>
      <c r="Z26" s="1180"/>
      <c r="AA26" s="1180"/>
      <c r="AB26" s="1180"/>
      <c r="AC26" s="1180"/>
      <c r="AD26" s="1180"/>
      <c r="AE26" s="1180"/>
      <c r="AF26" s="1180"/>
      <c r="AG26" s="1180"/>
      <c r="AH26" s="1180"/>
      <c r="AI26" s="1181"/>
    </row>
    <row r="27" spans="1:35" ht="30" customHeight="1">
      <c r="A27" s="1470" t="s">
        <v>49</v>
      </c>
      <c r="B27" s="1471"/>
      <c r="C27" s="1471"/>
      <c r="D27" s="1471"/>
      <c r="E27" s="1471"/>
      <c r="F27" s="1471"/>
      <c r="G27" s="1472"/>
      <c r="H27" s="1476" t="s">
        <v>50</v>
      </c>
      <c r="I27" s="1477"/>
      <c r="J27" s="1478"/>
      <c r="K27" s="1479"/>
      <c r="L27" s="1479"/>
      <c r="M27" s="1367"/>
      <c r="N27" s="1477" t="s">
        <v>52</v>
      </c>
      <c r="O27" s="1480"/>
      <c r="P27" s="1480"/>
      <c r="Q27" s="1480"/>
      <c r="R27" s="1481" t="s">
        <v>51</v>
      </c>
      <c r="S27" s="1481"/>
      <c r="T27" s="1481"/>
      <c r="U27" s="1481"/>
      <c r="V27" s="1481"/>
      <c r="W27" s="1481"/>
      <c r="X27" s="1481"/>
      <c r="Y27" s="1481"/>
      <c r="Z27" s="1481"/>
      <c r="AA27" s="1368"/>
      <c r="AB27" s="1368"/>
      <c r="AC27" s="1368"/>
      <c r="AD27" s="1368"/>
      <c r="AE27" s="1368"/>
      <c r="AF27" s="1477" t="s">
        <v>52</v>
      </c>
      <c r="AG27" s="1480"/>
      <c r="AH27" s="1480"/>
      <c r="AI27" s="1480"/>
    </row>
    <row r="28" spans="1:35" ht="50.15" customHeight="1">
      <c r="A28" s="1473"/>
      <c r="B28" s="1474"/>
      <c r="C28" s="1474"/>
      <c r="D28" s="1474"/>
      <c r="E28" s="1474"/>
      <c r="F28" s="1474"/>
      <c r="G28" s="1475"/>
      <c r="H28" s="1476" t="s">
        <v>55</v>
      </c>
      <c r="I28" s="1477"/>
      <c r="J28" s="1179"/>
      <c r="K28" s="1180"/>
      <c r="L28" s="1180"/>
      <c r="M28" s="1180"/>
      <c r="N28" s="1180"/>
      <c r="O28" s="1180"/>
      <c r="P28" s="1180"/>
      <c r="Q28" s="1180"/>
      <c r="R28" s="1180"/>
      <c r="S28" s="1180"/>
      <c r="T28" s="1180"/>
      <c r="U28" s="1180"/>
      <c r="V28" s="1180"/>
      <c r="W28" s="1180"/>
      <c r="X28" s="1180"/>
      <c r="Y28" s="1180"/>
      <c r="Z28" s="1180"/>
      <c r="AA28" s="1180"/>
      <c r="AB28" s="1180"/>
      <c r="AC28" s="1180"/>
      <c r="AD28" s="1180"/>
      <c r="AE28" s="1180"/>
      <c r="AF28" s="1180"/>
      <c r="AG28" s="1180"/>
      <c r="AH28" s="1180"/>
      <c r="AI28" s="1181"/>
    </row>
    <row r="29" spans="1:35" ht="24" customHeight="1">
      <c r="A29" s="1464" t="s">
        <v>64</v>
      </c>
      <c r="B29" s="1465"/>
      <c r="C29" s="1465"/>
      <c r="D29" s="1465"/>
      <c r="E29" s="1465"/>
      <c r="F29" s="1465"/>
      <c r="G29" s="1465"/>
      <c r="H29" s="1465"/>
      <c r="I29" s="1465"/>
      <c r="J29" s="1465"/>
      <c r="K29" s="1465"/>
      <c r="L29" s="1465"/>
      <c r="M29" s="1465"/>
      <c r="N29" s="1465"/>
      <c r="O29" s="1465"/>
      <c r="P29" s="1465"/>
      <c r="Q29" s="1465"/>
      <c r="R29" s="1465"/>
      <c r="S29" s="1465"/>
      <c r="T29" s="1465"/>
      <c r="U29" s="1465"/>
      <c r="V29" s="1465"/>
      <c r="W29" s="1465"/>
      <c r="X29" s="1465"/>
      <c r="Y29" s="1465"/>
      <c r="Z29" s="1465"/>
      <c r="AA29" s="1466"/>
      <c r="AB29" s="1467" t="s">
        <v>57</v>
      </c>
      <c r="AC29" s="1468"/>
      <c r="AD29" s="1468"/>
      <c r="AE29" s="1468"/>
      <c r="AF29" s="1468"/>
      <c r="AG29" s="1468"/>
      <c r="AH29" s="1468"/>
      <c r="AI29" s="1469"/>
    </row>
    <row r="30" spans="1:35" ht="30" customHeight="1">
      <c r="A30" s="28" t="s">
        <v>18</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1482" t="s">
        <v>273</v>
      </c>
      <c r="AE30" s="1483"/>
      <c r="AF30" s="1483"/>
      <c r="AG30" s="1483"/>
      <c r="AH30" s="1483"/>
      <c r="AI30" s="1483"/>
    </row>
    <row r="31" spans="1:35" ht="46.5" customHeight="1">
      <c r="A31" s="24"/>
      <c r="B31" s="1484" t="s">
        <v>250</v>
      </c>
      <c r="C31" s="1484"/>
      <c r="D31" s="1484"/>
      <c r="E31" s="1484"/>
      <c r="F31" s="1484"/>
      <c r="G31" s="1484"/>
      <c r="H31" s="1484"/>
      <c r="I31" s="1484"/>
      <c r="J31" s="1484"/>
      <c r="K31" s="1484"/>
      <c r="L31" s="1484"/>
      <c r="M31" s="1484"/>
      <c r="N31" s="1484"/>
      <c r="O31" s="1484"/>
      <c r="P31" s="1484"/>
      <c r="Q31" s="1484"/>
      <c r="R31" s="1484"/>
      <c r="S31" s="1484"/>
      <c r="T31" s="1484"/>
      <c r="U31" s="1484"/>
      <c r="V31" s="1484"/>
      <c r="W31" s="1484"/>
      <c r="X31" s="1484"/>
      <c r="Y31" s="1484"/>
      <c r="Z31" s="1484"/>
      <c r="AA31" s="1484"/>
      <c r="AB31" s="1484"/>
      <c r="AC31" s="1484"/>
      <c r="AD31" s="1484"/>
      <c r="AE31" s="1484"/>
      <c r="AF31" s="1484"/>
      <c r="AG31" s="1484"/>
      <c r="AH31" s="1484"/>
      <c r="AI31" s="27"/>
    </row>
    <row r="32" spans="1:35" ht="30" customHeight="1">
      <c r="A32" s="1485" t="s">
        <v>59</v>
      </c>
      <c r="B32" s="1486"/>
      <c r="C32" s="1487"/>
      <c r="D32" s="1488" t="s">
        <v>276</v>
      </c>
      <c r="E32" s="1489"/>
      <c r="F32" s="1489"/>
      <c r="G32" s="1490"/>
      <c r="H32" s="1491" t="s">
        <v>3</v>
      </c>
      <c r="I32" s="1492"/>
      <c r="J32" s="1493"/>
      <c r="K32" s="1494"/>
      <c r="L32" s="1494"/>
      <c r="M32" s="1494"/>
      <c r="N32" s="1494"/>
      <c r="O32" s="1494"/>
      <c r="P32" s="1494"/>
      <c r="Q32" s="1494"/>
      <c r="R32" s="1494"/>
      <c r="S32" s="1494"/>
      <c r="T32" s="1494"/>
      <c r="U32" s="1494"/>
      <c r="V32" s="1494"/>
      <c r="W32" s="1494"/>
      <c r="X32" s="1494"/>
      <c r="Y32" s="1494"/>
      <c r="Z32" s="1494"/>
      <c r="AA32" s="1494"/>
      <c r="AB32" s="1494"/>
      <c r="AC32" s="1494"/>
      <c r="AD32" s="1494"/>
      <c r="AE32" s="1494"/>
      <c r="AF32" s="1494"/>
      <c r="AG32" s="1494"/>
      <c r="AH32" s="1494"/>
      <c r="AI32" s="1495"/>
    </row>
    <row r="33" spans="1:42" ht="30" customHeight="1">
      <c r="A33" s="1491" t="s">
        <v>13</v>
      </c>
      <c r="B33" s="1509"/>
      <c r="C33" s="1509"/>
      <c r="D33" s="1509"/>
      <c r="E33" s="1509"/>
      <c r="F33" s="1509"/>
      <c r="G33" s="1492"/>
      <c r="H33" s="1496"/>
      <c r="I33" s="1497"/>
      <c r="J33" s="1497"/>
      <c r="K33" s="1497"/>
      <c r="L33" s="1497"/>
      <c r="M33" s="1497"/>
      <c r="N33" s="1497"/>
      <c r="O33" s="1497"/>
      <c r="P33" s="1497"/>
      <c r="Q33" s="1497"/>
      <c r="R33" s="1498" t="s">
        <v>53</v>
      </c>
      <c r="S33" s="1499"/>
      <c r="T33" s="1499"/>
      <c r="U33" s="1499"/>
      <c r="V33" s="1499"/>
      <c r="W33" s="1499"/>
      <c r="X33" s="1499"/>
      <c r="Y33" s="1499"/>
      <c r="Z33" s="1500"/>
      <c r="AA33" s="1510"/>
      <c r="AB33" s="1510"/>
      <c r="AC33" s="1510"/>
      <c r="AD33" s="1510"/>
      <c r="AE33" s="1510"/>
      <c r="AF33" s="1510"/>
      <c r="AG33" s="1510"/>
      <c r="AH33" s="1510"/>
      <c r="AI33" s="1511"/>
    </row>
    <row r="34" spans="1:42" ht="30" customHeight="1">
      <c r="A34" s="1491" t="s">
        <v>15</v>
      </c>
      <c r="B34" s="1509"/>
      <c r="C34" s="1509"/>
      <c r="D34" s="1509"/>
      <c r="E34" s="1509"/>
      <c r="F34" s="1509"/>
      <c r="G34" s="1492"/>
      <c r="H34" s="1496"/>
      <c r="I34" s="1497"/>
      <c r="J34" s="1497"/>
      <c r="K34" s="1497"/>
      <c r="L34" s="1497"/>
      <c r="M34" s="1497"/>
      <c r="N34" s="1497"/>
      <c r="O34" s="1497"/>
      <c r="P34" s="1497"/>
      <c r="Q34" s="1497"/>
      <c r="R34" s="1497"/>
      <c r="S34" s="1497"/>
      <c r="T34" s="1497"/>
      <c r="U34" s="1497"/>
      <c r="V34" s="1497"/>
      <c r="W34" s="1497"/>
      <c r="X34" s="1497"/>
      <c r="Y34" s="1497"/>
      <c r="Z34" s="1497"/>
      <c r="AA34" s="1497"/>
      <c r="AB34" s="1497"/>
      <c r="AC34" s="1497"/>
      <c r="AD34" s="1497"/>
      <c r="AE34" s="1497"/>
      <c r="AF34" s="1497"/>
      <c r="AG34" s="1497"/>
      <c r="AH34" s="1497"/>
      <c r="AI34" s="1512"/>
    </row>
    <row r="35" spans="1:42" ht="30" customHeight="1">
      <c r="A35" s="1485" t="s">
        <v>16</v>
      </c>
      <c r="B35" s="1486"/>
      <c r="C35" s="1486"/>
      <c r="D35" s="1486"/>
      <c r="E35" s="1486"/>
      <c r="F35" s="1486"/>
      <c r="G35" s="1487"/>
      <c r="H35" s="1496"/>
      <c r="I35" s="1497"/>
      <c r="J35" s="1497"/>
      <c r="K35" s="1497"/>
      <c r="L35" s="1497"/>
      <c r="M35" s="1497"/>
      <c r="N35" s="1497"/>
      <c r="O35" s="1497"/>
      <c r="P35" s="1497"/>
      <c r="Q35" s="1497"/>
      <c r="R35" s="1498" t="s">
        <v>54</v>
      </c>
      <c r="S35" s="1499"/>
      <c r="T35" s="1499"/>
      <c r="U35" s="1499"/>
      <c r="V35" s="1499"/>
      <c r="W35" s="1499"/>
      <c r="X35" s="1499"/>
      <c r="Y35" s="1499"/>
      <c r="Z35" s="1500"/>
      <c r="AA35" s="1501"/>
      <c r="AB35" s="1501"/>
      <c r="AC35" s="1501"/>
      <c r="AD35" s="1501"/>
      <c r="AE35" s="1501"/>
      <c r="AF35" s="1501"/>
      <c r="AG35" s="1501"/>
      <c r="AH35" s="1501"/>
      <c r="AI35" s="1502"/>
    </row>
    <row r="36" spans="1:42" ht="48.75" customHeight="1">
      <c r="A36" s="1503" t="s">
        <v>30</v>
      </c>
      <c r="B36" s="1504"/>
      <c r="C36" s="1504"/>
      <c r="D36" s="1504"/>
      <c r="E36" s="1504"/>
      <c r="F36" s="1504"/>
      <c r="G36" s="1505"/>
      <c r="H36" s="1506"/>
      <c r="I36" s="1507"/>
      <c r="J36" s="1507"/>
      <c r="K36" s="1507"/>
      <c r="L36" s="1507"/>
      <c r="M36" s="1507"/>
      <c r="N36" s="1507"/>
      <c r="O36" s="1507"/>
      <c r="P36" s="1507"/>
      <c r="Q36" s="1507"/>
      <c r="R36" s="1507"/>
      <c r="S36" s="1507"/>
      <c r="T36" s="1507"/>
      <c r="U36" s="1507"/>
      <c r="V36" s="1507"/>
      <c r="W36" s="1507"/>
      <c r="X36" s="1507"/>
      <c r="Y36" s="1507"/>
      <c r="Z36" s="1507"/>
      <c r="AA36" s="1507"/>
      <c r="AB36" s="1507"/>
      <c r="AC36" s="1507"/>
      <c r="AD36" s="1507"/>
      <c r="AE36" s="1507"/>
      <c r="AF36" s="1507"/>
      <c r="AG36" s="1507"/>
      <c r="AH36" s="1507"/>
      <c r="AI36" s="1508"/>
    </row>
    <row r="37" spans="1:42" ht="30" customHeight="1">
      <c r="A37" s="1485" t="s">
        <v>125</v>
      </c>
      <c r="B37" s="1486"/>
      <c r="C37" s="1486"/>
      <c r="D37" s="1486"/>
      <c r="E37" s="1486"/>
      <c r="F37" s="1486"/>
      <c r="G37" s="1487"/>
      <c r="H37" s="1521" t="s">
        <v>63</v>
      </c>
      <c r="I37" s="1522"/>
      <c r="J37" s="1522"/>
      <c r="K37" s="1518"/>
      <c r="L37" s="1518"/>
      <c r="M37" s="1486" t="s">
        <v>19</v>
      </c>
      <c r="N37" s="1486"/>
      <c r="O37" s="1518"/>
      <c r="P37" s="1518"/>
      <c r="Q37" s="1519" t="s">
        <v>20</v>
      </c>
      <c r="R37" s="1519"/>
      <c r="S37" s="1486" t="s">
        <v>21</v>
      </c>
      <c r="T37" s="1486"/>
      <c r="U37" s="1486"/>
      <c r="V37" s="1486"/>
      <c r="W37" s="1517" t="s">
        <v>62</v>
      </c>
      <c r="X37" s="1517"/>
      <c r="Y37" s="1518"/>
      <c r="Z37" s="1518"/>
      <c r="AA37" s="1486" t="s">
        <v>19</v>
      </c>
      <c r="AB37" s="1486"/>
      <c r="AC37" s="1518"/>
      <c r="AD37" s="1518"/>
      <c r="AE37" s="1519" t="s">
        <v>20</v>
      </c>
      <c r="AF37" s="1519"/>
      <c r="AG37" s="1519"/>
      <c r="AH37" s="1519"/>
      <c r="AI37" s="1520"/>
    </row>
    <row r="38" spans="1:42" ht="30" customHeight="1">
      <c r="A38" s="1485" t="s">
        <v>126</v>
      </c>
      <c r="B38" s="1486"/>
      <c r="C38" s="1486"/>
      <c r="D38" s="1486"/>
      <c r="E38" s="1486"/>
      <c r="F38" s="1486"/>
      <c r="G38" s="1487"/>
      <c r="H38" s="1513"/>
      <c r="I38" s="1513"/>
      <c r="J38" s="1513"/>
      <c r="K38" s="1513"/>
      <c r="L38" s="1513"/>
      <c r="M38" s="1513"/>
      <c r="N38" s="1513"/>
      <c r="O38" s="1513"/>
      <c r="P38" s="1513"/>
      <c r="Q38" s="1513"/>
      <c r="R38" s="1513"/>
      <c r="S38" s="1513"/>
      <c r="T38" s="1513"/>
      <c r="U38" s="1513"/>
      <c r="V38" s="1513"/>
      <c r="W38" s="1514" t="s">
        <v>43</v>
      </c>
      <c r="X38" s="1514"/>
      <c r="Y38" s="1514"/>
      <c r="Z38" s="1514"/>
      <c r="AA38" s="1514"/>
      <c r="AB38" s="1514"/>
      <c r="AC38" s="1514"/>
      <c r="AD38" s="1514"/>
      <c r="AE38" s="1514"/>
      <c r="AF38" s="1514"/>
      <c r="AG38" s="1514"/>
      <c r="AH38" s="1514"/>
      <c r="AI38" s="1515"/>
    </row>
    <row r="39" spans="1:42" ht="50.15" customHeight="1">
      <c r="A39" s="1485" t="s">
        <v>22</v>
      </c>
      <c r="B39" s="1486"/>
      <c r="C39" s="1486"/>
      <c r="D39" s="1486"/>
      <c r="E39" s="1486"/>
      <c r="F39" s="1486"/>
      <c r="G39" s="1487"/>
      <c r="H39" s="1516"/>
      <c r="I39" s="1501"/>
      <c r="J39" s="1501"/>
      <c r="K39" s="1501"/>
      <c r="L39" s="1501"/>
      <c r="M39" s="1501"/>
      <c r="N39" s="1501"/>
      <c r="O39" s="1501"/>
      <c r="P39" s="1501"/>
      <c r="Q39" s="1501"/>
      <c r="R39" s="1501"/>
      <c r="S39" s="1501"/>
      <c r="T39" s="1501"/>
      <c r="U39" s="1501"/>
      <c r="V39" s="1501"/>
      <c r="W39" s="1501"/>
      <c r="X39" s="1501"/>
      <c r="Y39" s="1501"/>
      <c r="Z39" s="1501"/>
      <c r="AA39" s="1501"/>
      <c r="AB39" s="1501"/>
      <c r="AC39" s="1501"/>
      <c r="AD39" s="1501"/>
      <c r="AE39" s="1501"/>
      <c r="AF39" s="1501"/>
      <c r="AG39" s="1501"/>
      <c r="AH39" s="1501"/>
      <c r="AI39" s="1502"/>
    </row>
    <row r="40" spans="1:42" ht="50.15" customHeight="1">
      <c r="A40" s="1485" t="s">
        <v>40</v>
      </c>
      <c r="B40" s="1486"/>
      <c r="C40" s="1486"/>
      <c r="D40" s="1486"/>
      <c r="E40" s="1486"/>
      <c r="F40" s="1486"/>
      <c r="G40" s="1487"/>
      <c r="H40" s="1516"/>
      <c r="I40" s="1501"/>
      <c r="J40" s="1501"/>
      <c r="K40" s="1501"/>
      <c r="L40" s="1501"/>
      <c r="M40" s="1501"/>
      <c r="N40" s="1501"/>
      <c r="O40" s="1501"/>
      <c r="P40" s="1501"/>
      <c r="Q40" s="1501"/>
      <c r="R40" s="1501"/>
      <c r="S40" s="1501"/>
      <c r="T40" s="1501"/>
      <c r="U40" s="1501"/>
      <c r="V40" s="1501"/>
      <c r="W40" s="1501"/>
      <c r="X40" s="1501"/>
      <c r="Y40" s="1501"/>
      <c r="Z40" s="1501"/>
      <c r="AA40" s="1501"/>
      <c r="AB40" s="1501"/>
      <c r="AC40" s="1501"/>
      <c r="AD40" s="1501"/>
      <c r="AE40" s="1501"/>
      <c r="AF40" s="1501"/>
      <c r="AG40" s="1501"/>
      <c r="AH40" s="1501"/>
      <c r="AI40" s="1502"/>
    </row>
    <row r="41" spans="1:42" ht="50.15" customHeight="1">
      <c r="A41" s="1485" t="s">
        <v>23</v>
      </c>
      <c r="B41" s="1486"/>
      <c r="C41" s="1486"/>
      <c r="D41" s="1486"/>
      <c r="E41" s="1486"/>
      <c r="F41" s="1486"/>
      <c r="G41" s="1487"/>
      <c r="H41" s="1516"/>
      <c r="I41" s="1501"/>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2"/>
    </row>
    <row r="42" spans="1:42" ht="30" customHeight="1">
      <c r="A42" s="1526" t="s">
        <v>49</v>
      </c>
      <c r="B42" s="1527"/>
      <c r="C42" s="1527"/>
      <c r="D42" s="1527"/>
      <c r="E42" s="1527"/>
      <c r="F42" s="1527"/>
      <c r="G42" s="1528"/>
      <c r="H42" s="1532" t="s">
        <v>50</v>
      </c>
      <c r="I42" s="1533"/>
      <c r="J42" s="1534"/>
      <c r="K42" s="1535"/>
      <c r="L42" s="1535"/>
      <c r="M42" s="1536"/>
      <c r="N42" s="1533" t="s">
        <v>52</v>
      </c>
      <c r="O42" s="1537"/>
      <c r="P42" s="1537"/>
      <c r="Q42" s="1537"/>
      <c r="R42" s="1538" t="s">
        <v>51</v>
      </c>
      <c r="S42" s="1538"/>
      <c r="T42" s="1538"/>
      <c r="U42" s="1538"/>
      <c r="V42" s="1538"/>
      <c r="W42" s="1538"/>
      <c r="X42" s="1538"/>
      <c r="Y42" s="1538"/>
      <c r="Z42" s="1538"/>
      <c r="AA42" s="1539"/>
      <c r="AB42" s="1539"/>
      <c r="AC42" s="1539"/>
      <c r="AD42" s="1539"/>
      <c r="AE42" s="1539"/>
      <c r="AF42" s="1533" t="s">
        <v>52</v>
      </c>
      <c r="AG42" s="1537"/>
      <c r="AH42" s="1537"/>
      <c r="AI42" s="1537"/>
    </row>
    <row r="43" spans="1:42" ht="50.15" customHeight="1">
      <c r="A43" s="1529"/>
      <c r="B43" s="1530"/>
      <c r="C43" s="1530"/>
      <c r="D43" s="1530"/>
      <c r="E43" s="1530"/>
      <c r="F43" s="1530"/>
      <c r="G43" s="1531"/>
      <c r="H43" s="1532" t="s">
        <v>55</v>
      </c>
      <c r="I43" s="1533"/>
      <c r="J43" s="1516"/>
      <c r="K43" s="1501"/>
      <c r="L43" s="1501"/>
      <c r="M43" s="1501"/>
      <c r="N43" s="1501"/>
      <c r="O43" s="1501"/>
      <c r="P43" s="1501"/>
      <c r="Q43" s="1501"/>
      <c r="R43" s="1501"/>
      <c r="S43" s="1501"/>
      <c r="T43" s="1501"/>
      <c r="U43" s="1501"/>
      <c r="V43" s="1501"/>
      <c r="W43" s="1501"/>
      <c r="X43" s="1501"/>
      <c r="Y43" s="1501"/>
      <c r="Z43" s="1501"/>
      <c r="AA43" s="1501"/>
      <c r="AB43" s="1501"/>
      <c r="AC43" s="1501"/>
      <c r="AD43" s="1501"/>
      <c r="AE43" s="1501"/>
      <c r="AF43" s="1501"/>
      <c r="AG43" s="1501"/>
      <c r="AH43" s="1501"/>
      <c r="AI43" s="1502"/>
    </row>
    <row r="44" spans="1:42" ht="25.5" customHeight="1">
      <c r="A44" s="1523" t="s">
        <v>64</v>
      </c>
      <c r="B44" s="1524"/>
      <c r="C44" s="1524"/>
      <c r="D44" s="1524"/>
      <c r="E44" s="1524"/>
      <c r="F44" s="1524"/>
      <c r="G44" s="1524"/>
      <c r="H44" s="1524"/>
      <c r="I44" s="1524"/>
      <c r="J44" s="1524"/>
      <c r="K44" s="1524"/>
      <c r="L44" s="1524"/>
      <c r="M44" s="1524"/>
      <c r="N44" s="1524"/>
      <c r="O44" s="1524"/>
      <c r="P44" s="1524"/>
      <c r="Q44" s="1524"/>
      <c r="R44" s="1524"/>
      <c r="S44" s="1524"/>
      <c r="T44" s="1524"/>
      <c r="U44" s="1524"/>
      <c r="V44" s="1524"/>
      <c r="W44" s="1524"/>
      <c r="X44" s="1524"/>
      <c r="Y44" s="1524"/>
      <c r="Z44" s="1524"/>
      <c r="AA44" s="1525"/>
      <c r="AB44" s="1467" t="s">
        <v>57</v>
      </c>
      <c r="AC44" s="1468"/>
      <c r="AD44" s="1468"/>
      <c r="AE44" s="1468"/>
      <c r="AF44" s="1468"/>
      <c r="AG44" s="1468"/>
      <c r="AH44" s="1468"/>
      <c r="AI44" s="1469"/>
    </row>
    <row r="45" spans="1:42" ht="15.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6"/>
      <c r="Z45" s="26"/>
      <c r="AA45" s="26"/>
      <c r="AB45" s="26"/>
      <c r="AC45" s="26"/>
      <c r="AD45" s="26"/>
      <c r="AE45" s="26"/>
      <c r="AF45" s="26"/>
      <c r="AG45" s="26"/>
      <c r="AH45" s="26"/>
      <c r="AI45" s="26"/>
      <c r="AJ45" s="8"/>
      <c r="AK45" s="8"/>
      <c r="AL45" s="8"/>
      <c r="AM45" s="8"/>
      <c r="AN45" s="8"/>
      <c r="AO45" s="8"/>
      <c r="AP45" s="8"/>
    </row>
    <row r="46" spans="1:42" ht="30" customHeight="1">
      <c r="A46" s="1485" t="s">
        <v>59</v>
      </c>
      <c r="B46" s="1486"/>
      <c r="C46" s="1487"/>
      <c r="D46" s="1488" t="s">
        <v>277</v>
      </c>
      <c r="E46" s="1489"/>
      <c r="F46" s="1489"/>
      <c r="G46" s="1490"/>
      <c r="H46" s="1491" t="s">
        <v>3</v>
      </c>
      <c r="I46" s="1492"/>
      <c r="J46" s="1493"/>
      <c r="K46" s="1494"/>
      <c r="L46" s="1494"/>
      <c r="M46" s="1494"/>
      <c r="N46" s="1494"/>
      <c r="O46" s="1494"/>
      <c r="P46" s="1494"/>
      <c r="Q46" s="1494"/>
      <c r="R46" s="1494"/>
      <c r="S46" s="1494"/>
      <c r="T46" s="1494"/>
      <c r="U46" s="1494"/>
      <c r="V46" s="1494"/>
      <c r="W46" s="1494"/>
      <c r="X46" s="1494"/>
      <c r="Y46" s="1494"/>
      <c r="Z46" s="1494"/>
      <c r="AA46" s="1494"/>
      <c r="AB46" s="1494"/>
      <c r="AC46" s="1494"/>
      <c r="AD46" s="1494"/>
      <c r="AE46" s="1494"/>
      <c r="AF46" s="1494"/>
      <c r="AG46" s="1494"/>
      <c r="AH46" s="1494"/>
      <c r="AI46" s="1495"/>
    </row>
    <row r="47" spans="1:42" ht="30" customHeight="1">
      <c r="A47" s="1491" t="s">
        <v>13</v>
      </c>
      <c r="B47" s="1509"/>
      <c r="C47" s="1509"/>
      <c r="D47" s="1509"/>
      <c r="E47" s="1509"/>
      <c r="F47" s="1509"/>
      <c r="G47" s="1492"/>
      <c r="H47" s="1496"/>
      <c r="I47" s="1497"/>
      <c r="J47" s="1497"/>
      <c r="K47" s="1497"/>
      <c r="L47" s="1497"/>
      <c r="M47" s="1497"/>
      <c r="N47" s="1497"/>
      <c r="O47" s="1497"/>
      <c r="P47" s="1497"/>
      <c r="Q47" s="1497"/>
      <c r="R47" s="1498" t="s">
        <v>53</v>
      </c>
      <c r="S47" s="1499"/>
      <c r="T47" s="1499"/>
      <c r="U47" s="1499"/>
      <c r="V47" s="1499"/>
      <c r="W47" s="1499"/>
      <c r="X47" s="1499"/>
      <c r="Y47" s="1499"/>
      <c r="Z47" s="1500"/>
      <c r="AA47" s="1510"/>
      <c r="AB47" s="1510"/>
      <c r="AC47" s="1510"/>
      <c r="AD47" s="1510"/>
      <c r="AE47" s="1510"/>
      <c r="AF47" s="1510"/>
      <c r="AG47" s="1510"/>
      <c r="AH47" s="1510"/>
      <c r="AI47" s="1511"/>
    </row>
    <row r="48" spans="1:42" ht="30" customHeight="1">
      <c r="A48" s="1491" t="s">
        <v>15</v>
      </c>
      <c r="B48" s="1509"/>
      <c r="C48" s="1509"/>
      <c r="D48" s="1509"/>
      <c r="E48" s="1509"/>
      <c r="F48" s="1509"/>
      <c r="G48" s="1492"/>
      <c r="H48" s="1496"/>
      <c r="I48" s="1497"/>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512"/>
    </row>
    <row r="49" spans="1:38" ht="30" customHeight="1">
      <c r="A49" s="1485" t="s">
        <v>16</v>
      </c>
      <c r="B49" s="1486"/>
      <c r="C49" s="1486"/>
      <c r="D49" s="1486"/>
      <c r="E49" s="1486"/>
      <c r="F49" s="1486"/>
      <c r="G49" s="1487"/>
      <c r="H49" s="1496"/>
      <c r="I49" s="1497"/>
      <c r="J49" s="1497"/>
      <c r="K49" s="1497"/>
      <c r="L49" s="1497"/>
      <c r="M49" s="1497"/>
      <c r="N49" s="1497"/>
      <c r="O49" s="1497"/>
      <c r="P49" s="1497"/>
      <c r="Q49" s="1497"/>
      <c r="R49" s="1498" t="s">
        <v>54</v>
      </c>
      <c r="S49" s="1499"/>
      <c r="T49" s="1499"/>
      <c r="U49" s="1499"/>
      <c r="V49" s="1499"/>
      <c r="W49" s="1499"/>
      <c r="X49" s="1499"/>
      <c r="Y49" s="1499"/>
      <c r="Z49" s="1500"/>
      <c r="AA49" s="1501"/>
      <c r="AB49" s="1501"/>
      <c r="AC49" s="1501"/>
      <c r="AD49" s="1501"/>
      <c r="AE49" s="1501"/>
      <c r="AF49" s="1501"/>
      <c r="AG49" s="1501"/>
      <c r="AH49" s="1501"/>
      <c r="AI49" s="1502"/>
    </row>
    <row r="50" spans="1:38" ht="48.75" customHeight="1">
      <c r="A50" s="1503" t="s">
        <v>30</v>
      </c>
      <c r="B50" s="1504"/>
      <c r="C50" s="1504"/>
      <c r="D50" s="1504"/>
      <c r="E50" s="1504"/>
      <c r="F50" s="1504"/>
      <c r="G50" s="1505"/>
      <c r="H50" s="1506"/>
      <c r="I50" s="1507"/>
      <c r="J50" s="1507"/>
      <c r="K50" s="1507"/>
      <c r="L50" s="1507"/>
      <c r="M50" s="1507"/>
      <c r="N50" s="1507"/>
      <c r="O50" s="1507"/>
      <c r="P50" s="1507"/>
      <c r="Q50" s="1507"/>
      <c r="R50" s="1507"/>
      <c r="S50" s="1507"/>
      <c r="T50" s="1507"/>
      <c r="U50" s="1507"/>
      <c r="V50" s="1507"/>
      <c r="W50" s="1507"/>
      <c r="X50" s="1507"/>
      <c r="Y50" s="1507"/>
      <c r="Z50" s="1507"/>
      <c r="AA50" s="1507"/>
      <c r="AB50" s="1507"/>
      <c r="AC50" s="1507"/>
      <c r="AD50" s="1507"/>
      <c r="AE50" s="1507"/>
      <c r="AF50" s="1507"/>
      <c r="AG50" s="1507"/>
      <c r="AH50" s="1507"/>
      <c r="AI50" s="1508"/>
    </row>
    <row r="51" spans="1:38" ht="30" customHeight="1">
      <c r="A51" s="1485" t="s">
        <v>125</v>
      </c>
      <c r="B51" s="1486"/>
      <c r="C51" s="1486"/>
      <c r="D51" s="1486"/>
      <c r="E51" s="1486"/>
      <c r="F51" s="1486"/>
      <c r="G51" s="1487"/>
      <c r="H51" s="1521" t="s">
        <v>63</v>
      </c>
      <c r="I51" s="1522"/>
      <c r="J51" s="1522"/>
      <c r="K51" s="1518"/>
      <c r="L51" s="1518"/>
      <c r="M51" s="1486" t="s">
        <v>19</v>
      </c>
      <c r="N51" s="1486"/>
      <c r="O51" s="1518"/>
      <c r="P51" s="1518"/>
      <c r="Q51" s="1519" t="s">
        <v>20</v>
      </c>
      <c r="R51" s="1519"/>
      <c r="S51" s="1486" t="s">
        <v>21</v>
      </c>
      <c r="T51" s="1486"/>
      <c r="U51" s="1486"/>
      <c r="V51" s="1486"/>
      <c r="W51" s="1517" t="s">
        <v>62</v>
      </c>
      <c r="X51" s="1517"/>
      <c r="Y51" s="1518"/>
      <c r="Z51" s="1518"/>
      <c r="AA51" s="1486" t="s">
        <v>19</v>
      </c>
      <c r="AB51" s="1486"/>
      <c r="AC51" s="1518"/>
      <c r="AD51" s="1518"/>
      <c r="AE51" s="1519" t="s">
        <v>20</v>
      </c>
      <c r="AF51" s="1519"/>
      <c r="AG51" s="1519"/>
      <c r="AH51" s="1519"/>
      <c r="AI51" s="1520"/>
    </row>
    <row r="52" spans="1:38" ht="30" customHeight="1">
      <c r="A52" s="1485" t="s">
        <v>126</v>
      </c>
      <c r="B52" s="1486"/>
      <c r="C52" s="1486"/>
      <c r="D52" s="1486"/>
      <c r="E52" s="1486"/>
      <c r="F52" s="1486"/>
      <c r="G52" s="1487"/>
      <c r="H52" s="1513"/>
      <c r="I52" s="1513"/>
      <c r="J52" s="1513"/>
      <c r="K52" s="1513"/>
      <c r="L52" s="1513"/>
      <c r="M52" s="1513"/>
      <c r="N52" s="1513"/>
      <c r="O52" s="1513"/>
      <c r="P52" s="1513"/>
      <c r="Q52" s="1513"/>
      <c r="R52" s="1513"/>
      <c r="S52" s="1513"/>
      <c r="T52" s="1513"/>
      <c r="U52" s="1513"/>
      <c r="V52" s="1513"/>
      <c r="W52" s="1514" t="s">
        <v>43</v>
      </c>
      <c r="X52" s="1514"/>
      <c r="Y52" s="1514"/>
      <c r="Z52" s="1514"/>
      <c r="AA52" s="1514"/>
      <c r="AB52" s="1514"/>
      <c r="AC52" s="1514"/>
      <c r="AD52" s="1514"/>
      <c r="AE52" s="1514"/>
      <c r="AF52" s="1514"/>
      <c r="AG52" s="1514"/>
      <c r="AH52" s="1514"/>
      <c r="AI52" s="1515"/>
    </row>
    <row r="53" spans="1:38" ht="50.15" customHeight="1">
      <c r="A53" s="1485" t="s">
        <v>22</v>
      </c>
      <c r="B53" s="1486"/>
      <c r="C53" s="1486"/>
      <c r="D53" s="1486"/>
      <c r="E53" s="1486"/>
      <c r="F53" s="1486"/>
      <c r="G53" s="1487"/>
      <c r="H53" s="1516"/>
      <c r="I53" s="1501"/>
      <c r="J53" s="1501"/>
      <c r="K53" s="1501"/>
      <c r="L53" s="1501"/>
      <c r="M53" s="1501"/>
      <c r="N53" s="1501"/>
      <c r="O53" s="1501"/>
      <c r="P53" s="1501"/>
      <c r="Q53" s="1501"/>
      <c r="R53" s="1501"/>
      <c r="S53" s="1501"/>
      <c r="T53" s="1501"/>
      <c r="U53" s="1501"/>
      <c r="V53" s="1501"/>
      <c r="W53" s="1501"/>
      <c r="X53" s="1501"/>
      <c r="Y53" s="1501"/>
      <c r="Z53" s="1501"/>
      <c r="AA53" s="1501"/>
      <c r="AB53" s="1501"/>
      <c r="AC53" s="1501"/>
      <c r="AD53" s="1501"/>
      <c r="AE53" s="1501"/>
      <c r="AF53" s="1501"/>
      <c r="AG53" s="1501"/>
      <c r="AH53" s="1501"/>
      <c r="AI53" s="1502"/>
    </row>
    <row r="54" spans="1:38" ht="50.15" customHeight="1">
      <c r="A54" s="1485" t="s">
        <v>40</v>
      </c>
      <c r="B54" s="1486"/>
      <c r="C54" s="1486"/>
      <c r="D54" s="1486"/>
      <c r="E54" s="1486"/>
      <c r="F54" s="1486"/>
      <c r="G54" s="1487"/>
      <c r="H54" s="1516"/>
      <c r="I54" s="1501"/>
      <c r="J54" s="1501"/>
      <c r="K54" s="1501"/>
      <c r="L54" s="1501"/>
      <c r="M54" s="1501"/>
      <c r="N54" s="1501"/>
      <c r="O54" s="1501"/>
      <c r="P54" s="1501"/>
      <c r="Q54" s="1501"/>
      <c r="R54" s="1501"/>
      <c r="S54" s="1501"/>
      <c r="T54" s="1501"/>
      <c r="U54" s="1501"/>
      <c r="V54" s="1501"/>
      <c r="W54" s="1501"/>
      <c r="X54" s="1501"/>
      <c r="Y54" s="1501"/>
      <c r="Z54" s="1501"/>
      <c r="AA54" s="1501"/>
      <c r="AB54" s="1501"/>
      <c r="AC54" s="1501"/>
      <c r="AD54" s="1501"/>
      <c r="AE54" s="1501"/>
      <c r="AF54" s="1501"/>
      <c r="AG54" s="1501"/>
      <c r="AH54" s="1501"/>
      <c r="AI54" s="1502"/>
    </row>
    <row r="55" spans="1:38" ht="50.15" customHeight="1">
      <c r="A55" s="1485" t="s">
        <v>23</v>
      </c>
      <c r="B55" s="1486"/>
      <c r="C55" s="1486"/>
      <c r="D55" s="1486"/>
      <c r="E55" s="1486"/>
      <c r="F55" s="1486"/>
      <c r="G55" s="1487"/>
      <c r="H55" s="1516"/>
      <c r="I55" s="1501"/>
      <c r="J55" s="1501"/>
      <c r="K55" s="1501"/>
      <c r="L55" s="1501"/>
      <c r="M55" s="1501"/>
      <c r="N55" s="1501"/>
      <c r="O55" s="1501"/>
      <c r="P55" s="1501"/>
      <c r="Q55" s="1501"/>
      <c r="R55" s="1501"/>
      <c r="S55" s="1501"/>
      <c r="T55" s="1501"/>
      <c r="U55" s="1501"/>
      <c r="V55" s="1501"/>
      <c r="W55" s="1501"/>
      <c r="X55" s="1501"/>
      <c r="Y55" s="1501"/>
      <c r="Z55" s="1501"/>
      <c r="AA55" s="1501"/>
      <c r="AB55" s="1501"/>
      <c r="AC55" s="1501"/>
      <c r="AD55" s="1501"/>
      <c r="AE55" s="1501"/>
      <c r="AF55" s="1501"/>
      <c r="AG55" s="1501"/>
      <c r="AH55" s="1501"/>
      <c r="AI55" s="1502"/>
    </row>
    <row r="56" spans="1:38" ht="30" customHeight="1">
      <c r="A56" s="1526" t="s">
        <v>49</v>
      </c>
      <c r="B56" s="1527"/>
      <c r="C56" s="1527"/>
      <c r="D56" s="1527"/>
      <c r="E56" s="1527"/>
      <c r="F56" s="1527"/>
      <c r="G56" s="1528"/>
      <c r="H56" s="1532" t="s">
        <v>50</v>
      </c>
      <c r="I56" s="1533"/>
      <c r="J56" s="1534"/>
      <c r="K56" s="1535"/>
      <c r="L56" s="1535"/>
      <c r="M56" s="1536"/>
      <c r="N56" s="1533" t="s">
        <v>52</v>
      </c>
      <c r="O56" s="1537"/>
      <c r="P56" s="1537"/>
      <c r="Q56" s="1537"/>
      <c r="R56" s="1538" t="s">
        <v>51</v>
      </c>
      <c r="S56" s="1538"/>
      <c r="T56" s="1538"/>
      <c r="U56" s="1538"/>
      <c r="V56" s="1538"/>
      <c r="W56" s="1538"/>
      <c r="X56" s="1538"/>
      <c r="Y56" s="1538"/>
      <c r="Z56" s="1538"/>
      <c r="AA56" s="1539"/>
      <c r="AB56" s="1539"/>
      <c r="AC56" s="1539"/>
      <c r="AD56" s="1539"/>
      <c r="AE56" s="1539"/>
      <c r="AF56" s="1533" t="s">
        <v>52</v>
      </c>
      <c r="AG56" s="1537"/>
      <c r="AH56" s="1537"/>
      <c r="AI56" s="1537"/>
    </row>
    <row r="57" spans="1:38" ht="50.15" customHeight="1">
      <c r="A57" s="1529"/>
      <c r="B57" s="1530"/>
      <c r="C57" s="1530"/>
      <c r="D57" s="1530"/>
      <c r="E57" s="1530"/>
      <c r="F57" s="1530"/>
      <c r="G57" s="1531"/>
      <c r="H57" s="1532" t="s">
        <v>55</v>
      </c>
      <c r="I57" s="1533"/>
      <c r="J57" s="1516"/>
      <c r="K57" s="1501"/>
      <c r="L57" s="1501"/>
      <c r="M57" s="1501"/>
      <c r="N57" s="1501"/>
      <c r="O57" s="1501"/>
      <c r="P57" s="1501"/>
      <c r="Q57" s="1501"/>
      <c r="R57" s="1501"/>
      <c r="S57" s="1501"/>
      <c r="T57" s="1501"/>
      <c r="U57" s="1501"/>
      <c r="V57" s="1501"/>
      <c r="W57" s="1501"/>
      <c r="X57" s="1501"/>
      <c r="Y57" s="1501"/>
      <c r="Z57" s="1501"/>
      <c r="AA57" s="1501"/>
      <c r="AB57" s="1501"/>
      <c r="AC57" s="1501"/>
      <c r="AD57" s="1501"/>
      <c r="AE57" s="1501"/>
      <c r="AF57" s="1501"/>
      <c r="AG57" s="1501"/>
      <c r="AH57" s="1501"/>
      <c r="AI57" s="1502"/>
    </row>
    <row r="58" spans="1:38" ht="24" customHeight="1">
      <c r="A58" s="1523" t="s">
        <v>64</v>
      </c>
      <c r="B58" s="1524"/>
      <c r="C58" s="1524"/>
      <c r="D58" s="1524"/>
      <c r="E58" s="1524"/>
      <c r="F58" s="1524"/>
      <c r="G58" s="1524"/>
      <c r="H58" s="1524"/>
      <c r="I58" s="1524"/>
      <c r="J58" s="1524"/>
      <c r="K58" s="1524"/>
      <c r="L58" s="1524"/>
      <c r="M58" s="1524"/>
      <c r="N58" s="1524"/>
      <c r="O58" s="1524"/>
      <c r="P58" s="1524"/>
      <c r="Q58" s="1524"/>
      <c r="R58" s="1524"/>
      <c r="S58" s="1524"/>
      <c r="T58" s="1524"/>
      <c r="U58" s="1524"/>
      <c r="V58" s="1524"/>
      <c r="W58" s="1524"/>
      <c r="X58" s="1524"/>
      <c r="Y58" s="1524"/>
      <c r="Z58" s="1524"/>
      <c r="AA58" s="1525"/>
      <c r="AB58" s="1467" t="s">
        <v>57</v>
      </c>
      <c r="AC58" s="1468"/>
      <c r="AD58" s="1468"/>
      <c r="AE58" s="1468"/>
      <c r="AF58" s="1468"/>
      <c r="AG58" s="1468"/>
      <c r="AH58" s="1468"/>
      <c r="AI58" s="1469"/>
    </row>
    <row r="59" spans="1:38" ht="30" customHeight="1">
      <c r="A59" s="86"/>
      <c r="B59" s="87"/>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1540"/>
      <c r="AE59" s="1540"/>
      <c r="AF59" s="1540"/>
      <c r="AG59" s="1540"/>
      <c r="AH59" s="1540"/>
      <c r="AI59" s="1540"/>
      <c r="AJ59" s="87"/>
      <c r="AK59" s="87"/>
      <c r="AL59" s="87"/>
    </row>
    <row r="60" spans="1:38" ht="46.5" customHeight="1">
      <c r="A60" s="87"/>
      <c r="B60" s="1541"/>
      <c r="C60" s="1541"/>
      <c r="D60" s="1541"/>
      <c r="E60" s="1541"/>
      <c r="F60" s="1541"/>
      <c r="G60" s="1541"/>
      <c r="H60" s="1541"/>
      <c r="I60" s="1541"/>
      <c r="J60" s="1541"/>
      <c r="K60" s="1541"/>
      <c r="L60" s="1541"/>
      <c r="M60" s="1541"/>
      <c r="N60" s="1541"/>
      <c r="O60" s="1541"/>
      <c r="P60" s="1541"/>
      <c r="Q60" s="1541"/>
      <c r="R60" s="1541"/>
      <c r="S60" s="1541"/>
      <c r="T60" s="1541"/>
      <c r="U60" s="1541"/>
      <c r="V60" s="1541"/>
      <c r="W60" s="1541"/>
      <c r="X60" s="1541"/>
      <c r="Y60" s="1541"/>
      <c r="Z60" s="1541"/>
      <c r="AA60" s="1541"/>
      <c r="AB60" s="1541"/>
      <c r="AC60" s="1541"/>
      <c r="AD60" s="1541"/>
      <c r="AE60" s="1541"/>
      <c r="AF60" s="1541"/>
      <c r="AG60" s="1541"/>
      <c r="AH60" s="1541"/>
      <c r="AI60" s="88"/>
      <c r="AJ60" s="87"/>
      <c r="AK60" s="87"/>
      <c r="AL60" s="87"/>
    </row>
    <row r="61" spans="1:38" ht="30" customHeight="1">
      <c r="A61" s="1542"/>
      <c r="B61" s="1542"/>
      <c r="C61" s="1542"/>
      <c r="D61" s="1543"/>
      <c r="E61" s="1543"/>
      <c r="F61" s="1543"/>
      <c r="G61" s="1543"/>
      <c r="H61" s="1544"/>
      <c r="I61" s="1544"/>
      <c r="J61" s="1545"/>
      <c r="K61" s="1545"/>
      <c r="L61" s="1545"/>
      <c r="M61" s="1545"/>
      <c r="N61" s="1545"/>
      <c r="O61" s="1545"/>
      <c r="P61" s="1545"/>
      <c r="Q61" s="1545"/>
      <c r="R61" s="1545"/>
      <c r="S61" s="1545"/>
      <c r="T61" s="1545"/>
      <c r="U61" s="1545"/>
      <c r="V61" s="1545"/>
      <c r="W61" s="1545"/>
      <c r="X61" s="1545"/>
      <c r="Y61" s="1545"/>
      <c r="Z61" s="1545"/>
      <c r="AA61" s="1545"/>
      <c r="AB61" s="1545"/>
      <c r="AC61" s="1545"/>
      <c r="AD61" s="1545"/>
      <c r="AE61" s="1545"/>
      <c r="AF61" s="1545"/>
      <c r="AG61" s="1545"/>
      <c r="AH61" s="1545"/>
      <c r="AI61" s="1545"/>
      <c r="AJ61" s="87"/>
      <c r="AK61" s="87"/>
      <c r="AL61" s="87"/>
    </row>
    <row r="62" spans="1:38" ht="30" customHeight="1">
      <c r="A62" s="1544"/>
      <c r="B62" s="1544"/>
      <c r="C62" s="1544"/>
      <c r="D62" s="1544"/>
      <c r="E62" s="1544"/>
      <c r="F62" s="1544"/>
      <c r="G62" s="1544"/>
      <c r="H62" s="1546"/>
      <c r="I62" s="1546"/>
      <c r="J62" s="1546"/>
      <c r="K62" s="1546"/>
      <c r="L62" s="1546"/>
      <c r="M62" s="1546"/>
      <c r="N62" s="1546"/>
      <c r="O62" s="1546"/>
      <c r="P62" s="1546"/>
      <c r="Q62" s="1546"/>
      <c r="R62" s="1547"/>
      <c r="S62" s="1547"/>
      <c r="T62" s="1547"/>
      <c r="U62" s="1547"/>
      <c r="V62" s="1547"/>
      <c r="W62" s="1547"/>
      <c r="X62" s="1547"/>
      <c r="Y62" s="1547"/>
      <c r="Z62" s="1547"/>
      <c r="AA62" s="1551"/>
      <c r="AB62" s="1551"/>
      <c r="AC62" s="1551"/>
      <c r="AD62" s="1551"/>
      <c r="AE62" s="1551"/>
      <c r="AF62" s="1551"/>
      <c r="AG62" s="1551"/>
      <c r="AH62" s="1551"/>
      <c r="AI62" s="1551"/>
      <c r="AJ62" s="87"/>
      <c r="AK62" s="87"/>
      <c r="AL62" s="87"/>
    </row>
    <row r="63" spans="1:38" ht="30" customHeight="1">
      <c r="A63" s="1544"/>
      <c r="B63" s="1544"/>
      <c r="C63" s="1544"/>
      <c r="D63" s="1544"/>
      <c r="E63" s="1544"/>
      <c r="F63" s="1544"/>
      <c r="G63" s="1544"/>
      <c r="H63" s="1546"/>
      <c r="I63" s="1546"/>
      <c r="J63" s="1546"/>
      <c r="K63" s="1546"/>
      <c r="L63" s="1546"/>
      <c r="M63" s="1546"/>
      <c r="N63" s="1546"/>
      <c r="O63" s="1546"/>
      <c r="P63" s="1546"/>
      <c r="Q63" s="1546"/>
      <c r="R63" s="1546"/>
      <c r="S63" s="1546"/>
      <c r="T63" s="1546"/>
      <c r="U63" s="1546"/>
      <c r="V63" s="1546"/>
      <c r="W63" s="1546"/>
      <c r="X63" s="1546"/>
      <c r="Y63" s="1546"/>
      <c r="Z63" s="1546"/>
      <c r="AA63" s="1546"/>
      <c r="AB63" s="1546"/>
      <c r="AC63" s="1546"/>
      <c r="AD63" s="1546"/>
      <c r="AE63" s="1546"/>
      <c r="AF63" s="1546"/>
      <c r="AG63" s="1546"/>
      <c r="AH63" s="1546"/>
      <c r="AI63" s="1546"/>
      <c r="AJ63" s="87"/>
      <c r="AK63" s="87"/>
      <c r="AL63" s="87"/>
    </row>
    <row r="64" spans="1:38" ht="30" customHeight="1">
      <c r="A64" s="1542"/>
      <c r="B64" s="1542"/>
      <c r="C64" s="1542"/>
      <c r="D64" s="1542"/>
      <c r="E64" s="1542"/>
      <c r="F64" s="1542"/>
      <c r="G64" s="1542"/>
      <c r="H64" s="1546"/>
      <c r="I64" s="1546"/>
      <c r="J64" s="1546"/>
      <c r="K64" s="1546"/>
      <c r="L64" s="1546"/>
      <c r="M64" s="1546"/>
      <c r="N64" s="1546"/>
      <c r="O64" s="1546"/>
      <c r="P64" s="1546"/>
      <c r="Q64" s="1546"/>
      <c r="R64" s="1547"/>
      <c r="S64" s="1547"/>
      <c r="T64" s="1547"/>
      <c r="U64" s="1547"/>
      <c r="V64" s="1547"/>
      <c r="W64" s="1547"/>
      <c r="X64" s="1547"/>
      <c r="Y64" s="1547"/>
      <c r="Z64" s="1547"/>
      <c r="AA64" s="1548"/>
      <c r="AB64" s="1548"/>
      <c r="AC64" s="1548"/>
      <c r="AD64" s="1548"/>
      <c r="AE64" s="1548"/>
      <c r="AF64" s="1548"/>
      <c r="AG64" s="1548"/>
      <c r="AH64" s="1548"/>
      <c r="AI64" s="1548"/>
      <c r="AJ64" s="87"/>
      <c r="AK64" s="87"/>
      <c r="AL64" s="87"/>
    </row>
    <row r="65" spans="1:42" ht="48.75" customHeight="1">
      <c r="A65" s="1549"/>
      <c r="B65" s="1549"/>
      <c r="C65" s="1549"/>
      <c r="D65" s="1549"/>
      <c r="E65" s="1549"/>
      <c r="F65" s="1549"/>
      <c r="G65" s="1549"/>
      <c r="H65" s="1550"/>
      <c r="I65" s="1550"/>
      <c r="J65" s="1550"/>
      <c r="K65" s="1550"/>
      <c r="L65" s="1550"/>
      <c r="M65" s="1550"/>
      <c r="N65" s="1550"/>
      <c r="O65" s="1550"/>
      <c r="P65" s="1550"/>
      <c r="Q65" s="1550"/>
      <c r="R65" s="1550"/>
      <c r="S65" s="1550"/>
      <c r="T65" s="1550"/>
      <c r="U65" s="1550"/>
      <c r="V65" s="1550"/>
      <c r="W65" s="1550"/>
      <c r="X65" s="1550"/>
      <c r="Y65" s="1550"/>
      <c r="Z65" s="1550"/>
      <c r="AA65" s="1550"/>
      <c r="AB65" s="1550"/>
      <c r="AC65" s="1550"/>
      <c r="AD65" s="1550"/>
      <c r="AE65" s="1550"/>
      <c r="AF65" s="1550"/>
      <c r="AG65" s="1550"/>
      <c r="AH65" s="1550"/>
      <c r="AI65" s="1550"/>
      <c r="AJ65" s="87"/>
      <c r="AK65" s="87"/>
      <c r="AL65" s="87"/>
    </row>
    <row r="66" spans="1:42" ht="30" customHeight="1">
      <c r="A66" s="1542"/>
      <c r="B66" s="1542"/>
      <c r="C66" s="1542"/>
      <c r="D66" s="1542"/>
      <c r="E66" s="1542"/>
      <c r="F66" s="1542"/>
      <c r="G66" s="1542"/>
      <c r="H66" s="1556"/>
      <c r="I66" s="1556"/>
      <c r="J66" s="1556"/>
      <c r="K66" s="1554"/>
      <c r="L66" s="1554"/>
      <c r="M66" s="1542"/>
      <c r="N66" s="1542"/>
      <c r="O66" s="1554"/>
      <c r="P66" s="1554"/>
      <c r="Q66" s="1555"/>
      <c r="R66" s="1555"/>
      <c r="S66" s="1542"/>
      <c r="T66" s="1542"/>
      <c r="U66" s="1542"/>
      <c r="V66" s="1542"/>
      <c r="W66" s="1542"/>
      <c r="X66" s="1542"/>
      <c r="Y66" s="1554"/>
      <c r="Z66" s="1554"/>
      <c r="AA66" s="1542"/>
      <c r="AB66" s="1542"/>
      <c r="AC66" s="1554"/>
      <c r="AD66" s="1554"/>
      <c r="AE66" s="1555"/>
      <c r="AF66" s="1555"/>
      <c r="AG66" s="1555"/>
      <c r="AH66" s="1555"/>
      <c r="AI66" s="1555"/>
      <c r="AJ66" s="87"/>
      <c r="AK66" s="87"/>
      <c r="AL66" s="87"/>
    </row>
    <row r="67" spans="1:42" ht="30" customHeight="1">
      <c r="A67" s="1542"/>
      <c r="B67" s="1542"/>
      <c r="C67" s="1542"/>
      <c r="D67" s="1542"/>
      <c r="E67" s="1542"/>
      <c r="F67" s="1542"/>
      <c r="G67" s="1542"/>
      <c r="H67" s="1552"/>
      <c r="I67" s="1552"/>
      <c r="J67" s="1552"/>
      <c r="K67" s="1552"/>
      <c r="L67" s="1552"/>
      <c r="M67" s="1552"/>
      <c r="N67" s="1552"/>
      <c r="O67" s="1552"/>
      <c r="P67" s="1552"/>
      <c r="Q67" s="1552"/>
      <c r="R67" s="1552"/>
      <c r="S67" s="1552"/>
      <c r="T67" s="1552"/>
      <c r="U67" s="1552"/>
      <c r="V67" s="1552"/>
      <c r="W67" s="1553"/>
      <c r="X67" s="1553"/>
      <c r="Y67" s="1553"/>
      <c r="Z67" s="1553"/>
      <c r="AA67" s="1553"/>
      <c r="AB67" s="1553"/>
      <c r="AC67" s="1553"/>
      <c r="AD67" s="1553"/>
      <c r="AE67" s="1553"/>
      <c r="AF67" s="1553"/>
      <c r="AG67" s="1553"/>
      <c r="AH67" s="1553"/>
      <c r="AI67" s="1553"/>
      <c r="AJ67" s="87"/>
      <c r="AK67" s="87"/>
      <c r="AL67" s="87"/>
    </row>
    <row r="68" spans="1:42" ht="50.15" customHeight="1">
      <c r="A68" s="1542"/>
      <c r="B68" s="1542"/>
      <c r="C68" s="1542"/>
      <c r="D68" s="1542"/>
      <c r="E68" s="1542"/>
      <c r="F68" s="1542"/>
      <c r="G68" s="1542"/>
      <c r="H68" s="1548"/>
      <c r="I68" s="1548"/>
      <c r="J68" s="1548"/>
      <c r="K68" s="1548"/>
      <c r="L68" s="1548"/>
      <c r="M68" s="1548"/>
      <c r="N68" s="1548"/>
      <c r="O68" s="1548"/>
      <c r="P68" s="1548"/>
      <c r="Q68" s="1548"/>
      <c r="R68" s="1548"/>
      <c r="S68" s="1548"/>
      <c r="T68" s="1548"/>
      <c r="U68" s="1548"/>
      <c r="V68" s="1548"/>
      <c r="W68" s="1548"/>
      <c r="X68" s="1548"/>
      <c r="Y68" s="1548"/>
      <c r="Z68" s="1548"/>
      <c r="AA68" s="1548"/>
      <c r="AB68" s="1548"/>
      <c r="AC68" s="1548"/>
      <c r="AD68" s="1548"/>
      <c r="AE68" s="1548"/>
      <c r="AF68" s="1548"/>
      <c r="AG68" s="1548"/>
      <c r="AH68" s="1548"/>
      <c r="AI68" s="1548"/>
      <c r="AJ68" s="87"/>
      <c r="AK68" s="87"/>
      <c r="AL68" s="87"/>
    </row>
    <row r="69" spans="1:42" ht="50.15" customHeight="1">
      <c r="A69" s="1542"/>
      <c r="B69" s="1542"/>
      <c r="C69" s="1542"/>
      <c r="D69" s="1542"/>
      <c r="E69" s="1542"/>
      <c r="F69" s="1542"/>
      <c r="G69" s="1542"/>
      <c r="H69" s="1548"/>
      <c r="I69" s="1548"/>
      <c r="J69" s="1548"/>
      <c r="K69" s="1548"/>
      <c r="L69" s="1548"/>
      <c r="M69" s="1548"/>
      <c r="N69" s="1548"/>
      <c r="O69" s="1548"/>
      <c r="P69" s="1548"/>
      <c r="Q69" s="1548"/>
      <c r="R69" s="1548"/>
      <c r="S69" s="1548"/>
      <c r="T69" s="1548"/>
      <c r="U69" s="1548"/>
      <c r="V69" s="1548"/>
      <c r="W69" s="1548"/>
      <c r="X69" s="1548"/>
      <c r="Y69" s="1548"/>
      <c r="Z69" s="1548"/>
      <c r="AA69" s="1548"/>
      <c r="AB69" s="1548"/>
      <c r="AC69" s="1548"/>
      <c r="AD69" s="1548"/>
      <c r="AE69" s="1548"/>
      <c r="AF69" s="1548"/>
      <c r="AG69" s="1548"/>
      <c r="AH69" s="1548"/>
      <c r="AI69" s="1548"/>
      <c r="AJ69" s="87"/>
      <c r="AK69" s="87"/>
      <c r="AL69" s="87"/>
    </row>
    <row r="70" spans="1:42" ht="50.15" customHeight="1">
      <c r="A70" s="1542"/>
      <c r="B70" s="1542"/>
      <c r="C70" s="1542"/>
      <c r="D70" s="1542"/>
      <c r="E70" s="1542"/>
      <c r="F70" s="1542"/>
      <c r="G70" s="1542"/>
      <c r="H70" s="1548"/>
      <c r="I70" s="1548"/>
      <c r="J70" s="1548"/>
      <c r="K70" s="1548"/>
      <c r="L70" s="1548"/>
      <c r="M70" s="1548"/>
      <c r="N70" s="1548"/>
      <c r="O70" s="1548"/>
      <c r="P70" s="1548"/>
      <c r="Q70" s="1548"/>
      <c r="R70" s="1548"/>
      <c r="S70" s="1548"/>
      <c r="T70" s="1548"/>
      <c r="U70" s="1548"/>
      <c r="V70" s="1548"/>
      <c r="W70" s="1548"/>
      <c r="X70" s="1548"/>
      <c r="Y70" s="1548"/>
      <c r="Z70" s="1548"/>
      <c r="AA70" s="1548"/>
      <c r="AB70" s="1548"/>
      <c r="AC70" s="1548"/>
      <c r="AD70" s="1548"/>
      <c r="AE70" s="1548"/>
      <c r="AF70" s="1548"/>
      <c r="AG70" s="1548"/>
      <c r="AH70" s="1548"/>
      <c r="AI70" s="1548"/>
      <c r="AJ70" s="87"/>
      <c r="AK70" s="87"/>
      <c r="AL70" s="87"/>
    </row>
    <row r="71" spans="1:42" ht="30" customHeight="1">
      <c r="A71" s="1542"/>
      <c r="B71" s="1542"/>
      <c r="C71" s="1542"/>
      <c r="D71" s="1542"/>
      <c r="E71" s="1542"/>
      <c r="F71" s="1542"/>
      <c r="G71" s="1542"/>
      <c r="H71" s="1559"/>
      <c r="I71" s="1559"/>
      <c r="J71" s="1560"/>
      <c r="K71" s="1560"/>
      <c r="L71" s="1560"/>
      <c r="M71" s="1560"/>
      <c r="N71" s="1559"/>
      <c r="O71" s="1559"/>
      <c r="P71" s="1559"/>
      <c r="Q71" s="1559"/>
      <c r="R71" s="1542"/>
      <c r="S71" s="1542"/>
      <c r="T71" s="1542"/>
      <c r="U71" s="1542"/>
      <c r="V71" s="1542"/>
      <c r="W71" s="1542"/>
      <c r="X71" s="1542"/>
      <c r="Y71" s="1542"/>
      <c r="Z71" s="1542"/>
      <c r="AA71" s="1560"/>
      <c r="AB71" s="1560"/>
      <c r="AC71" s="1560"/>
      <c r="AD71" s="1560"/>
      <c r="AE71" s="1560"/>
      <c r="AF71" s="1559"/>
      <c r="AG71" s="1559"/>
      <c r="AH71" s="1559"/>
      <c r="AI71" s="1559"/>
      <c r="AJ71" s="87"/>
      <c r="AK71" s="87"/>
      <c r="AL71" s="87"/>
    </row>
    <row r="72" spans="1:42" ht="50.15" customHeight="1">
      <c r="A72" s="1542"/>
      <c r="B72" s="1542"/>
      <c r="C72" s="1542"/>
      <c r="D72" s="1542"/>
      <c r="E72" s="1542"/>
      <c r="F72" s="1542"/>
      <c r="G72" s="1542"/>
      <c r="H72" s="1559"/>
      <c r="I72" s="1559"/>
      <c r="J72" s="1548"/>
      <c r="K72" s="1548"/>
      <c r="L72" s="1548"/>
      <c r="M72" s="1548"/>
      <c r="N72" s="1548"/>
      <c r="O72" s="1548"/>
      <c r="P72" s="1548"/>
      <c r="Q72" s="1548"/>
      <c r="R72" s="1548"/>
      <c r="S72" s="1548"/>
      <c r="T72" s="1548"/>
      <c r="U72" s="1548"/>
      <c r="V72" s="1548"/>
      <c r="W72" s="1548"/>
      <c r="X72" s="1548"/>
      <c r="Y72" s="1548"/>
      <c r="Z72" s="1548"/>
      <c r="AA72" s="1548"/>
      <c r="AB72" s="1548"/>
      <c r="AC72" s="1548"/>
      <c r="AD72" s="1548"/>
      <c r="AE72" s="1548"/>
      <c r="AF72" s="1548"/>
      <c r="AG72" s="1548"/>
      <c r="AH72" s="1548"/>
      <c r="AI72" s="1548"/>
      <c r="AJ72" s="87"/>
      <c r="AK72" s="87"/>
      <c r="AL72" s="87"/>
    </row>
    <row r="73" spans="1:42" ht="25.5" customHeight="1">
      <c r="A73" s="1557"/>
      <c r="B73" s="1557"/>
      <c r="C73" s="1557"/>
      <c r="D73" s="1557"/>
      <c r="E73" s="1557"/>
      <c r="F73" s="1557"/>
      <c r="G73" s="1557"/>
      <c r="H73" s="1557"/>
      <c r="I73" s="1557"/>
      <c r="J73" s="1557"/>
      <c r="K73" s="1557"/>
      <c r="L73" s="1557"/>
      <c r="M73" s="1557"/>
      <c r="N73" s="1557"/>
      <c r="O73" s="1557"/>
      <c r="P73" s="1557"/>
      <c r="Q73" s="1557"/>
      <c r="R73" s="1557"/>
      <c r="S73" s="1557"/>
      <c r="T73" s="1557"/>
      <c r="U73" s="1557"/>
      <c r="V73" s="1557"/>
      <c r="W73" s="1557"/>
      <c r="X73" s="1557"/>
      <c r="Y73" s="1557"/>
      <c r="Z73" s="1557"/>
      <c r="AA73" s="1557"/>
      <c r="AB73" s="1558"/>
      <c r="AC73" s="1558"/>
      <c r="AD73" s="1558"/>
      <c r="AE73" s="1558"/>
      <c r="AF73" s="1558"/>
      <c r="AG73" s="1558"/>
      <c r="AH73" s="1558"/>
      <c r="AI73" s="1558"/>
      <c r="AJ73" s="87"/>
      <c r="AK73" s="87"/>
      <c r="AL73" s="87"/>
    </row>
    <row r="74" spans="1:42" ht="15.7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30"/>
      <c r="Z74" s="30"/>
      <c r="AA74" s="30"/>
      <c r="AB74" s="30"/>
      <c r="AC74" s="30"/>
      <c r="AD74" s="30"/>
      <c r="AE74" s="30"/>
      <c r="AF74" s="30"/>
      <c r="AG74" s="30"/>
      <c r="AH74" s="30"/>
      <c r="AI74" s="30"/>
      <c r="AJ74" s="8"/>
      <c r="AK74" s="8"/>
      <c r="AL74" s="8"/>
      <c r="AM74" s="8"/>
      <c r="AN74" s="8"/>
      <c r="AO74" s="8"/>
      <c r="AP74" s="8"/>
    </row>
    <row r="75" spans="1:42" ht="30" customHeight="1">
      <c r="A75" s="1542"/>
      <c r="B75" s="1542"/>
      <c r="C75" s="1542"/>
      <c r="D75" s="1543"/>
      <c r="E75" s="1543"/>
      <c r="F75" s="1543"/>
      <c r="G75" s="1543"/>
      <c r="H75" s="1544"/>
      <c r="I75" s="1544"/>
      <c r="J75" s="1545"/>
      <c r="K75" s="1545"/>
      <c r="L75" s="1545"/>
      <c r="M75" s="1545"/>
      <c r="N75" s="1545"/>
      <c r="O75" s="1545"/>
      <c r="P75" s="1545"/>
      <c r="Q75" s="1545"/>
      <c r="R75" s="1545"/>
      <c r="S75" s="1545"/>
      <c r="T75" s="1545"/>
      <c r="U75" s="1545"/>
      <c r="V75" s="1545"/>
      <c r="W75" s="1545"/>
      <c r="X75" s="1545"/>
      <c r="Y75" s="1545"/>
      <c r="Z75" s="1545"/>
      <c r="AA75" s="1545"/>
      <c r="AB75" s="1545"/>
      <c r="AC75" s="1545"/>
      <c r="AD75" s="1545"/>
      <c r="AE75" s="1545"/>
      <c r="AF75" s="1545"/>
      <c r="AG75" s="1545"/>
      <c r="AH75" s="1545"/>
      <c r="AI75" s="1545"/>
      <c r="AJ75" s="87"/>
      <c r="AK75" s="87"/>
      <c r="AL75" s="87"/>
    </row>
    <row r="76" spans="1:42" ht="30" customHeight="1">
      <c r="A76" s="1544"/>
      <c r="B76" s="1544"/>
      <c r="C76" s="1544"/>
      <c r="D76" s="1544"/>
      <c r="E76" s="1544"/>
      <c r="F76" s="1544"/>
      <c r="G76" s="1544"/>
      <c r="H76" s="1546"/>
      <c r="I76" s="1546"/>
      <c r="J76" s="1546"/>
      <c r="K76" s="1546"/>
      <c r="L76" s="1546"/>
      <c r="M76" s="1546"/>
      <c r="N76" s="1546"/>
      <c r="O76" s="1546"/>
      <c r="P76" s="1546"/>
      <c r="Q76" s="1546"/>
      <c r="R76" s="1547"/>
      <c r="S76" s="1547"/>
      <c r="T76" s="1547"/>
      <c r="U76" s="1547"/>
      <c r="V76" s="1547"/>
      <c r="W76" s="1547"/>
      <c r="X76" s="1547"/>
      <c r="Y76" s="1547"/>
      <c r="Z76" s="1547"/>
      <c r="AA76" s="1551"/>
      <c r="AB76" s="1551"/>
      <c r="AC76" s="1551"/>
      <c r="AD76" s="1551"/>
      <c r="AE76" s="1551"/>
      <c r="AF76" s="1551"/>
      <c r="AG76" s="1551"/>
      <c r="AH76" s="1551"/>
      <c r="AI76" s="1551"/>
      <c r="AJ76" s="87"/>
      <c r="AK76" s="87"/>
      <c r="AL76" s="87"/>
    </row>
    <row r="77" spans="1:42" ht="30" customHeight="1">
      <c r="A77" s="1544"/>
      <c r="B77" s="1544"/>
      <c r="C77" s="1544"/>
      <c r="D77" s="1544"/>
      <c r="E77" s="1544"/>
      <c r="F77" s="1544"/>
      <c r="G77" s="1544"/>
      <c r="H77" s="1546"/>
      <c r="I77" s="1546"/>
      <c r="J77" s="1546"/>
      <c r="K77" s="1546"/>
      <c r="L77" s="1546"/>
      <c r="M77" s="1546"/>
      <c r="N77" s="1546"/>
      <c r="O77" s="1546"/>
      <c r="P77" s="1546"/>
      <c r="Q77" s="1546"/>
      <c r="R77" s="1546"/>
      <c r="S77" s="1546"/>
      <c r="T77" s="1546"/>
      <c r="U77" s="1546"/>
      <c r="V77" s="1546"/>
      <c r="W77" s="1546"/>
      <c r="X77" s="1546"/>
      <c r="Y77" s="1546"/>
      <c r="Z77" s="1546"/>
      <c r="AA77" s="1546"/>
      <c r="AB77" s="1546"/>
      <c r="AC77" s="1546"/>
      <c r="AD77" s="1546"/>
      <c r="AE77" s="1546"/>
      <c r="AF77" s="1546"/>
      <c r="AG77" s="1546"/>
      <c r="AH77" s="1546"/>
      <c r="AI77" s="1546"/>
      <c r="AJ77" s="87"/>
      <c r="AK77" s="87"/>
      <c r="AL77" s="87"/>
    </row>
    <row r="78" spans="1:42" ht="30" customHeight="1">
      <c r="A78" s="1542"/>
      <c r="B78" s="1542"/>
      <c r="C78" s="1542"/>
      <c r="D78" s="1542"/>
      <c r="E78" s="1542"/>
      <c r="F78" s="1542"/>
      <c r="G78" s="1542"/>
      <c r="H78" s="1546"/>
      <c r="I78" s="1546"/>
      <c r="J78" s="1546"/>
      <c r="K78" s="1546"/>
      <c r="L78" s="1546"/>
      <c r="M78" s="1546"/>
      <c r="N78" s="1546"/>
      <c r="O78" s="1546"/>
      <c r="P78" s="1546"/>
      <c r="Q78" s="1546"/>
      <c r="R78" s="1547"/>
      <c r="S78" s="1547"/>
      <c r="T78" s="1547"/>
      <c r="U78" s="1547"/>
      <c r="V78" s="1547"/>
      <c r="W78" s="1547"/>
      <c r="X78" s="1547"/>
      <c r="Y78" s="1547"/>
      <c r="Z78" s="1547"/>
      <c r="AA78" s="1548"/>
      <c r="AB78" s="1548"/>
      <c r="AC78" s="1548"/>
      <c r="AD78" s="1548"/>
      <c r="AE78" s="1548"/>
      <c r="AF78" s="1548"/>
      <c r="AG78" s="1548"/>
      <c r="AH78" s="1548"/>
      <c r="AI78" s="1548"/>
      <c r="AJ78" s="87"/>
      <c r="AK78" s="87"/>
      <c r="AL78" s="87"/>
    </row>
    <row r="79" spans="1:42" ht="48.75" customHeight="1">
      <c r="A79" s="1549"/>
      <c r="B79" s="1549"/>
      <c r="C79" s="1549"/>
      <c r="D79" s="1549"/>
      <c r="E79" s="1549"/>
      <c r="F79" s="1549"/>
      <c r="G79" s="1549"/>
      <c r="H79" s="1550"/>
      <c r="I79" s="1550"/>
      <c r="J79" s="1550"/>
      <c r="K79" s="1550"/>
      <c r="L79" s="1550"/>
      <c r="M79" s="1550"/>
      <c r="N79" s="1550"/>
      <c r="O79" s="1550"/>
      <c r="P79" s="1550"/>
      <c r="Q79" s="1550"/>
      <c r="R79" s="1550"/>
      <c r="S79" s="1550"/>
      <c r="T79" s="1550"/>
      <c r="U79" s="1550"/>
      <c r="V79" s="1550"/>
      <c r="W79" s="1550"/>
      <c r="X79" s="1550"/>
      <c r="Y79" s="1550"/>
      <c r="Z79" s="1550"/>
      <c r="AA79" s="1550"/>
      <c r="AB79" s="1550"/>
      <c r="AC79" s="1550"/>
      <c r="AD79" s="1550"/>
      <c r="AE79" s="1550"/>
      <c r="AF79" s="1550"/>
      <c r="AG79" s="1550"/>
      <c r="AH79" s="1550"/>
      <c r="AI79" s="1550"/>
      <c r="AJ79" s="87"/>
      <c r="AK79" s="87"/>
      <c r="AL79" s="87"/>
    </row>
    <row r="80" spans="1:42" ht="30" customHeight="1">
      <c r="A80" s="1542"/>
      <c r="B80" s="1542"/>
      <c r="C80" s="1542"/>
      <c r="D80" s="1542"/>
      <c r="E80" s="1542"/>
      <c r="F80" s="1542"/>
      <c r="G80" s="1542"/>
      <c r="H80" s="1556"/>
      <c r="I80" s="1556"/>
      <c r="J80" s="1556"/>
      <c r="K80" s="1554"/>
      <c r="L80" s="1554"/>
      <c r="M80" s="1542"/>
      <c r="N80" s="1542"/>
      <c r="O80" s="1554"/>
      <c r="P80" s="1554"/>
      <c r="Q80" s="1555"/>
      <c r="R80" s="1555"/>
      <c r="S80" s="1542"/>
      <c r="T80" s="1542"/>
      <c r="U80" s="1542"/>
      <c r="V80" s="1542"/>
      <c r="W80" s="1542"/>
      <c r="X80" s="1542"/>
      <c r="Y80" s="1554"/>
      <c r="Z80" s="1554"/>
      <c r="AA80" s="1542"/>
      <c r="AB80" s="1542"/>
      <c r="AC80" s="1554"/>
      <c r="AD80" s="1554"/>
      <c r="AE80" s="1555"/>
      <c r="AF80" s="1555"/>
      <c r="AG80" s="1555"/>
      <c r="AH80" s="1555"/>
      <c r="AI80" s="1555"/>
      <c r="AJ80" s="87"/>
      <c r="AK80" s="87"/>
      <c r="AL80" s="87"/>
    </row>
    <row r="81" spans="1:38" ht="30" customHeight="1">
      <c r="A81" s="1542"/>
      <c r="B81" s="1542"/>
      <c r="C81" s="1542"/>
      <c r="D81" s="1542"/>
      <c r="E81" s="1542"/>
      <c r="F81" s="1542"/>
      <c r="G81" s="1542"/>
      <c r="H81" s="1552"/>
      <c r="I81" s="1552"/>
      <c r="J81" s="1552"/>
      <c r="K81" s="1552"/>
      <c r="L81" s="1552"/>
      <c r="M81" s="1552"/>
      <c r="N81" s="1552"/>
      <c r="O81" s="1552"/>
      <c r="P81" s="1552"/>
      <c r="Q81" s="1552"/>
      <c r="R81" s="1552"/>
      <c r="S81" s="1552"/>
      <c r="T81" s="1552"/>
      <c r="U81" s="1552"/>
      <c r="V81" s="1552"/>
      <c r="W81" s="1553"/>
      <c r="X81" s="1553"/>
      <c r="Y81" s="1553"/>
      <c r="Z81" s="1553"/>
      <c r="AA81" s="1553"/>
      <c r="AB81" s="1553"/>
      <c r="AC81" s="1553"/>
      <c r="AD81" s="1553"/>
      <c r="AE81" s="1553"/>
      <c r="AF81" s="1553"/>
      <c r="AG81" s="1553"/>
      <c r="AH81" s="1553"/>
      <c r="AI81" s="1553"/>
      <c r="AJ81" s="87"/>
      <c r="AK81" s="87"/>
      <c r="AL81" s="87"/>
    </row>
    <row r="82" spans="1:38" ht="50.15" customHeight="1">
      <c r="A82" s="1542"/>
      <c r="B82" s="1542"/>
      <c r="C82" s="1542"/>
      <c r="D82" s="1542"/>
      <c r="E82" s="1542"/>
      <c r="F82" s="1542"/>
      <c r="G82" s="1542"/>
      <c r="H82" s="1548"/>
      <c r="I82" s="1548"/>
      <c r="J82" s="1548"/>
      <c r="K82" s="1548"/>
      <c r="L82" s="1548"/>
      <c r="M82" s="1548"/>
      <c r="N82" s="1548"/>
      <c r="O82" s="1548"/>
      <c r="P82" s="1548"/>
      <c r="Q82" s="1548"/>
      <c r="R82" s="1548"/>
      <c r="S82" s="1548"/>
      <c r="T82" s="1548"/>
      <c r="U82" s="1548"/>
      <c r="V82" s="1548"/>
      <c r="W82" s="1548"/>
      <c r="X82" s="1548"/>
      <c r="Y82" s="1548"/>
      <c r="Z82" s="1548"/>
      <c r="AA82" s="1548"/>
      <c r="AB82" s="1548"/>
      <c r="AC82" s="1548"/>
      <c r="AD82" s="1548"/>
      <c r="AE82" s="1548"/>
      <c r="AF82" s="1548"/>
      <c r="AG82" s="1548"/>
      <c r="AH82" s="1548"/>
      <c r="AI82" s="1548"/>
      <c r="AJ82" s="87"/>
      <c r="AK82" s="87"/>
      <c r="AL82" s="87"/>
    </row>
    <row r="83" spans="1:38" ht="50.15" customHeight="1">
      <c r="A83" s="1542"/>
      <c r="B83" s="1542"/>
      <c r="C83" s="1542"/>
      <c r="D83" s="1542"/>
      <c r="E83" s="1542"/>
      <c r="F83" s="1542"/>
      <c r="G83" s="1542"/>
      <c r="H83" s="1548"/>
      <c r="I83" s="1548"/>
      <c r="J83" s="1548"/>
      <c r="K83" s="1548"/>
      <c r="L83" s="1548"/>
      <c r="M83" s="1548"/>
      <c r="N83" s="1548"/>
      <c r="O83" s="1548"/>
      <c r="P83" s="1548"/>
      <c r="Q83" s="1548"/>
      <c r="R83" s="1548"/>
      <c r="S83" s="1548"/>
      <c r="T83" s="1548"/>
      <c r="U83" s="1548"/>
      <c r="V83" s="1548"/>
      <c r="W83" s="1548"/>
      <c r="X83" s="1548"/>
      <c r="Y83" s="1548"/>
      <c r="Z83" s="1548"/>
      <c r="AA83" s="1548"/>
      <c r="AB83" s="1548"/>
      <c r="AC83" s="1548"/>
      <c r="AD83" s="1548"/>
      <c r="AE83" s="1548"/>
      <c r="AF83" s="1548"/>
      <c r="AG83" s="1548"/>
      <c r="AH83" s="1548"/>
      <c r="AI83" s="1548"/>
      <c r="AJ83" s="87"/>
      <c r="AK83" s="87"/>
      <c r="AL83" s="87"/>
    </row>
    <row r="84" spans="1:38" ht="50.15" customHeight="1">
      <c r="A84" s="1542"/>
      <c r="B84" s="1542"/>
      <c r="C84" s="1542"/>
      <c r="D84" s="1542"/>
      <c r="E84" s="1542"/>
      <c r="F84" s="1542"/>
      <c r="G84" s="1542"/>
      <c r="H84" s="1548"/>
      <c r="I84" s="1548"/>
      <c r="J84" s="1548"/>
      <c r="K84" s="1548"/>
      <c r="L84" s="1548"/>
      <c r="M84" s="1548"/>
      <c r="N84" s="1548"/>
      <c r="O84" s="1548"/>
      <c r="P84" s="1548"/>
      <c r="Q84" s="1548"/>
      <c r="R84" s="1548"/>
      <c r="S84" s="1548"/>
      <c r="T84" s="1548"/>
      <c r="U84" s="1548"/>
      <c r="V84" s="1548"/>
      <c r="W84" s="1548"/>
      <c r="X84" s="1548"/>
      <c r="Y84" s="1548"/>
      <c r="Z84" s="1548"/>
      <c r="AA84" s="1548"/>
      <c r="AB84" s="1548"/>
      <c r="AC84" s="1548"/>
      <c r="AD84" s="1548"/>
      <c r="AE84" s="1548"/>
      <c r="AF84" s="1548"/>
      <c r="AG84" s="1548"/>
      <c r="AH84" s="1548"/>
      <c r="AI84" s="1548"/>
      <c r="AJ84" s="87"/>
      <c r="AK84" s="87"/>
      <c r="AL84" s="87"/>
    </row>
    <row r="85" spans="1:38" ht="30" customHeight="1">
      <c r="A85" s="1542"/>
      <c r="B85" s="1542"/>
      <c r="C85" s="1542"/>
      <c r="D85" s="1542"/>
      <c r="E85" s="1542"/>
      <c r="F85" s="1542"/>
      <c r="G85" s="1542"/>
      <c r="H85" s="1559"/>
      <c r="I85" s="1559"/>
      <c r="J85" s="1560"/>
      <c r="K85" s="1560"/>
      <c r="L85" s="1560"/>
      <c r="M85" s="1560"/>
      <c r="N85" s="1559"/>
      <c r="O85" s="1559"/>
      <c r="P85" s="1559"/>
      <c r="Q85" s="1559"/>
      <c r="R85" s="1542"/>
      <c r="S85" s="1542"/>
      <c r="T85" s="1542"/>
      <c r="U85" s="1542"/>
      <c r="V85" s="1542"/>
      <c r="W85" s="1542"/>
      <c r="X85" s="1542"/>
      <c r="Y85" s="1542"/>
      <c r="Z85" s="1542"/>
      <c r="AA85" s="1560"/>
      <c r="AB85" s="1560"/>
      <c r="AC85" s="1560"/>
      <c r="AD85" s="1560"/>
      <c r="AE85" s="1560"/>
      <c r="AF85" s="1559"/>
      <c r="AG85" s="1559"/>
      <c r="AH85" s="1559"/>
      <c r="AI85" s="1559"/>
      <c r="AJ85" s="87"/>
      <c r="AK85" s="87"/>
      <c r="AL85" s="87"/>
    </row>
    <row r="86" spans="1:38" ht="50.15" customHeight="1">
      <c r="A86" s="1542"/>
      <c r="B86" s="1542"/>
      <c r="C86" s="1542"/>
      <c r="D86" s="1542"/>
      <c r="E86" s="1542"/>
      <c r="F86" s="1542"/>
      <c r="G86" s="1542"/>
      <c r="H86" s="1559"/>
      <c r="I86" s="1559"/>
      <c r="J86" s="1548"/>
      <c r="K86" s="1548"/>
      <c r="L86" s="1548"/>
      <c r="M86" s="1548"/>
      <c r="N86" s="1548"/>
      <c r="O86" s="1548"/>
      <c r="P86" s="1548"/>
      <c r="Q86" s="1548"/>
      <c r="R86" s="1548"/>
      <c r="S86" s="1548"/>
      <c r="T86" s="1548"/>
      <c r="U86" s="1548"/>
      <c r="V86" s="1548"/>
      <c r="W86" s="1548"/>
      <c r="X86" s="1548"/>
      <c r="Y86" s="1548"/>
      <c r="Z86" s="1548"/>
      <c r="AA86" s="1548"/>
      <c r="AB86" s="1548"/>
      <c r="AC86" s="1548"/>
      <c r="AD86" s="1548"/>
      <c r="AE86" s="1548"/>
      <c r="AF86" s="1548"/>
      <c r="AG86" s="1548"/>
      <c r="AH86" s="1548"/>
      <c r="AI86" s="1548"/>
      <c r="AJ86" s="87"/>
      <c r="AK86" s="87"/>
      <c r="AL86" s="87"/>
    </row>
    <row r="87" spans="1:38" ht="24" customHeight="1">
      <c r="A87" s="1557"/>
      <c r="B87" s="1557"/>
      <c r="C87" s="1557"/>
      <c r="D87" s="1557"/>
      <c r="E87" s="1557"/>
      <c r="F87" s="1557"/>
      <c r="G87" s="1557"/>
      <c r="H87" s="1557"/>
      <c r="I87" s="1557"/>
      <c r="J87" s="1557"/>
      <c r="K87" s="1557"/>
      <c r="L87" s="1557"/>
      <c r="M87" s="1557"/>
      <c r="N87" s="1557"/>
      <c r="O87" s="1557"/>
      <c r="P87" s="1557"/>
      <c r="Q87" s="1557"/>
      <c r="R87" s="1557"/>
      <c r="S87" s="1557"/>
      <c r="T87" s="1557"/>
      <c r="U87" s="1557"/>
      <c r="V87" s="1557"/>
      <c r="W87" s="1557"/>
      <c r="X87" s="1557"/>
      <c r="Y87" s="1557"/>
      <c r="Z87" s="1557"/>
      <c r="AA87" s="1557"/>
      <c r="AB87" s="1558"/>
      <c r="AC87" s="1558"/>
      <c r="AD87" s="1558"/>
      <c r="AE87" s="1558"/>
      <c r="AF87" s="1558"/>
      <c r="AG87" s="1558"/>
      <c r="AH87" s="1558"/>
      <c r="AI87" s="1558"/>
      <c r="AJ87" s="87"/>
      <c r="AK87" s="87"/>
      <c r="AL87" s="87"/>
    </row>
    <row r="88" spans="1:38" ht="30" customHeight="1">
      <c r="A88" s="86"/>
      <c r="B88" s="87"/>
      <c r="C88" s="87"/>
      <c r="D88" s="8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1540"/>
      <c r="AE88" s="1540"/>
      <c r="AF88" s="1540"/>
      <c r="AG88" s="1540"/>
      <c r="AH88" s="1540"/>
      <c r="AI88" s="1540"/>
      <c r="AJ88" s="87"/>
      <c r="AK88" s="87"/>
      <c r="AL88" s="87"/>
    </row>
    <row r="89" spans="1:38" ht="46.5" customHeight="1">
      <c r="A89" s="87"/>
      <c r="B89" s="1541"/>
      <c r="C89" s="1541"/>
      <c r="D89" s="1541"/>
      <c r="E89" s="1541"/>
      <c r="F89" s="1541"/>
      <c r="G89" s="1541"/>
      <c r="H89" s="1541"/>
      <c r="I89" s="1541"/>
      <c r="J89" s="1541"/>
      <c r="K89" s="1541"/>
      <c r="L89" s="1541"/>
      <c r="M89" s="1541"/>
      <c r="N89" s="1541"/>
      <c r="O89" s="1541"/>
      <c r="P89" s="1541"/>
      <c r="Q89" s="1541"/>
      <c r="R89" s="1541"/>
      <c r="S89" s="1541"/>
      <c r="T89" s="1541"/>
      <c r="U89" s="1541"/>
      <c r="V89" s="1541"/>
      <c r="W89" s="1541"/>
      <c r="X89" s="1541"/>
      <c r="Y89" s="1541"/>
      <c r="Z89" s="1541"/>
      <c r="AA89" s="1541"/>
      <c r="AB89" s="1541"/>
      <c r="AC89" s="1541"/>
      <c r="AD89" s="1541"/>
      <c r="AE89" s="1541"/>
      <c r="AF89" s="1541"/>
      <c r="AG89" s="1541"/>
      <c r="AH89" s="1541"/>
      <c r="AI89" s="88"/>
      <c r="AJ89" s="87"/>
      <c r="AK89" s="87"/>
      <c r="AL89" s="87"/>
    </row>
    <row r="90" spans="1:38" ht="30" customHeight="1">
      <c r="A90" s="1542"/>
      <c r="B90" s="1542"/>
      <c r="C90" s="1542"/>
      <c r="D90" s="1543"/>
      <c r="E90" s="1543"/>
      <c r="F90" s="1543"/>
      <c r="G90" s="1543"/>
      <c r="H90" s="1544"/>
      <c r="I90" s="1544"/>
      <c r="J90" s="1545"/>
      <c r="K90" s="1545"/>
      <c r="L90" s="1545"/>
      <c r="M90" s="1545"/>
      <c r="N90" s="1545"/>
      <c r="O90" s="1545"/>
      <c r="P90" s="1545"/>
      <c r="Q90" s="1545"/>
      <c r="R90" s="1545"/>
      <c r="S90" s="1545"/>
      <c r="T90" s="1545"/>
      <c r="U90" s="1545"/>
      <c r="V90" s="1545"/>
      <c r="W90" s="1545"/>
      <c r="X90" s="1545"/>
      <c r="Y90" s="1545"/>
      <c r="Z90" s="1545"/>
      <c r="AA90" s="1545"/>
      <c r="AB90" s="1545"/>
      <c r="AC90" s="1545"/>
      <c r="AD90" s="1545"/>
      <c r="AE90" s="1545"/>
      <c r="AF90" s="1545"/>
      <c r="AG90" s="1545"/>
      <c r="AH90" s="1545"/>
      <c r="AI90" s="1545"/>
      <c r="AJ90" s="87"/>
      <c r="AK90" s="87"/>
      <c r="AL90" s="87"/>
    </row>
    <row r="91" spans="1:38" ht="30" customHeight="1">
      <c r="A91" s="1544"/>
      <c r="B91" s="1544"/>
      <c r="C91" s="1544"/>
      <c r="D91" s="1544"/>
      <c r="E91" s="1544"/>
      <c r="F91" s="1544"/>
      <c r="G91" s="1544"/>
      <c r="H91" s="1546"/>
      <c r="I91" s="1546"/>
      <c r="J91" s="1546"/>
      <c r="K91" s="1546"/>
      <c r="L91" s="1546"/>
      <c r="M91" s="1546"/>
      <c r="N91" s="1546"/>
      <c r="O91" s="1546"/>
      <c r="P91" s="1546"/>
      <c r="Q91" s="1546"/>
      <c r="R91" s="1547"/>
      <c r="S91" s="1547"/>
      <c r="T91" s="1547"/>
      <c r="U91" s="1547"/>
      <c r="V91" s="1547"/>
      <c r="W91" s="1547"/>
      <c r="X91" s="1547"/>
      <c r="Y91" s="1547"/>
      <c r="Z91" s="1547"/>
      <c r="AA91" s="1551"/>
      <c r="AB91" s="1551"/>
      <c r="AC91" s="1551"/>
      <c r="AD91" s="1551"/>
      <c r="AE91" s="1551"/>
      <c r="AF91" s="1551"/>
      <c r="AG91" s="1551"/>
      <c r="AH91" s="1551"/>
      <c r="AI91" s="1551"/>
      <c r="AJ91" s="87"/>
      <c r="AK91" s="87"/>
      <c r="AL91" s="87"/>
    </row>
    <row r="92" spans="1:38" ht="30" customHeight="1">
      <c r="A92" s="1544"/>
      <c r="B92" s="1544"/>
      <c r="C92" s="1544"/>
      <c r="D92" s="1544"/>
      <c r="E92" s="1544"/>
      <c r="F92" s="1544"/>
      <c r="G92" s="1544"/>
      <c r="H92" s="1546"/>
      <c r="I92" s="1546"/>
      <c r="J92" s="1546"/>
      <c r="K92" s="1546"/>
      <c r="L92" s="1546"/>
      <c r="M92" s="1546"/>
      <c r="N92" s="1546"/>
      <c r="O92" s="1546"/>
      <c r="P92" s="1546"/>
      <c r="Q92" s="1546"/>
      <c r="R92" s="1546"/>
      <c r="S92" s="1546"/>
      <c r="T92" s="1546"/>
      <c r="U92" s="1546"/>
      <c r="V92" s="1546"/>
      <c r="W92" s="1546"/>
      <c r="X92" s="1546"/>
      <c r="Y92" s="1546"/>
      <c r="Z92" s="1546"/>
      <c r="AA92" s="1546"/>
      <c r="AB92" s="1546"/>
      <c r="AC92" s="1546"/>
      <c r="AD92" s="1546"/>
      <c r="AE92" s="1546"/>
      <c r="AF92" s="1546"/>
      <c r="AG92" s="1546"/>
      <c r="AH92" s="1546"/>
      <c r="AI92" s="1546"/>
      <c r="AJ92" s="87"/>
      <c r="AK92" s="87"/>
      <c r="AL92" s="87"/>
    </row>
    <row r="93" spans="1:38" ht="30" customHeight="1">
      <c r="A93" s="1542"/>
      <c r="B93" s="1542"/>
      <c r="C93" s="1542"/>
      <c r="D93" s="1542"/>
      <c r="E93" s="1542"/>
      <c r="F93" s="1542"/>
      <c r="G93" s="1542"/>
      <c r="H93" s="1546"/>
      <c r="I93" s="1546"/>
      <c r="J93" s="1546"/>
      <c r="K93" s="1546"/>
      <c r="L93" s="1546"/>
      <c r="M93" s="1546"/>
      <c r="N93" s="1546"/>
      <c r="O93" s="1546"/>
      <c r="P93" s="1546"/>
      <c r="Q93" s="1546"/>
      <c r="R93" s="1547"/>
      <c r="S93" s="1547"/>
      <c r="T93" s="1547"/>
      <c r="U93" s="1547"/>
      <c r="V93" s="1547"/>
      <c r="W93" s="1547"/>
      <c r="X93" s="1547"/>
      <c r="Y93" s="1547"/>
      <c r="Z93" s="1547"/>
      <c r="AA93" s="1548"/>
      <c r="AB93" s="1548"/>
      <c r="AC93" s="1548"/>
      <c r="AD93" s="1548"/>
      <c r="AE93" s="1548"/>
      <c r="AF93" s="1548"/>
      <c r="AG93" s="1548"/>
      <c r="AH93" s="1548"/>
      <c r="AI93" s="1548"/>
      <c r="AJ93" s="87"/>
      <c r="AK93" s="87"/>
      <c r="AL93" s="87"/>
    </row>
    <row r="94" spans="1:38" ht="48.75" customHeight="1">
      <c r="A94" s="1549"/>
      <c r="B94" s="1549"/>
      <c r="C94" s="1549"/>
      <c r="D94" s="1549"/>
      <c r="E94" s="1549"/>
      <c r="F94" s="1549"/>
      <c r="G94" s="1549"/>
      <c r="H94" s="1550"/>
      <c r="I94" s="1550"/>
      <c r="J94" s="1550"/>
      <c r="K94" s="1550"/>
      <c r="L94" s="1550"/>
      <c r="M94" s="1550"/>
      <c r="N94" s="1550"/>
      <c r="O94" s="1550"/>
      <c r="P94" s="1550"/>
      <c r="Q94" s="1550"/>
      <c r="R94" s="1550"/>
      <c r="S94" s="1550"/>
      <c r="T94" s="1550"/>
      <c r="U94" s="1550"/>
      <c r="V94" s="1550"/>
      <c r="W94" s="1550"/>
      <c r="X94" s="1550"/>
      <c r="Y94" s="1550"/>
      <c r="Z94" s="1550"/>
      <c r="AA94" s="1550"/>
      <c r="AB94" s="1550"/>
      <c r="AC94" s="1550"/>
      <c r="AD94" s="1550"/>
      <c r="AE94" s="1550"/>
      <c r="AF94" s="1550"/>
      <c r="AG94" s="1550"/>
      <c r="AH94" s="1550"/>
      <c r="AI94" s="1550"/>
      <c r="AJ94" s="87"/>
      <c r="AK94" s="87"/>
      <c r="AL94" s="87"/>
    </row>
    <row r="95" spans="1:38" ht="30" customHeight="1">
      <c r="A95" s="1542"/>
      <c r="B95" s="1542"/>
      <c r="C95" s="1542"/>
      <c r="D95" s="1542"/>
      <c r="E95" s="1542"/>
      <c r="F95" s="1542"/>
      <c r="G95" s="1542"/>
      <c r="H95" s="1556"/>
      <c r="I95" s="1556"/>
      <c r="J95" s="1556"/>
      <c r="K95" s="1554"/>
      <c r="L95" s="1554"/>
      <c r="M95" s="1542"/>
      <c r="N95" s="1542"/>
      <c r="O95" s="1554"/>
      <c r="P95" s="1554"/>
      <c r="Q95" s="1555"/>
      <c r="R95" s="1555"/>
      <c r="S95" s="1542"/>
      <c r="T95" s="1542"/>
      <c r="U95" s="1542"/>
      <c r="V95" s="1542"/>
      <c r="W95" s="1542"/>
      <c r="X95" s="1542"/>
      <c r="Y95" s="1554"/>
      <c r="Z95" s="1554"/>
      <c r="AA95" s="1542"/>
      <c r="AB95" s="1542"/>
      <c r="AC95" s="1554"/>
      <c r="AD95" s="1554"/>
      <c r="AE95" s="1555"/>
      <c r="AF95" s="1555"/>
      <c r="AG95" s="1555"/>
      <c r="AH95" s="1555"/>
      <c r="AI95" s="1555"/>
      <c r="AJ95" s="87"/>
      <c r="AK95" s="87"/>
      <c r="AL95" s="87"/>
    </row>
    <row r="96" spans="1:38" ht="30" customHeight="1">
      <c r="A96" s="1542"/>
      <c r="B96" s="1542"/>
      <c r="C96" s="1542"/>
      <c r="D96" s="1542"/>
      <c r="E96" s="1542"/>
      <c r="F96" s="1542"/>
      <c r="G96" s="1542"/>
      <c r="H96" s="1552"/>
      <c r="I96" s="1552"/>
      <c r="J96" s="1552"/>
      <c r="K96" s="1552"/>
      <c r="L96" s="1552"/>
      <c r="M96" s="1552"/>
      <c r="N96" s="1552"/>
      <c r="O96" s="1552"/>
      <c r="P96" s="1552"/>
      <c r="Q96" s="1552"/>
      <c r="R96" s="1552"/>
      <c r="S96" s="1552"/>
      <c r="T96" s="1552"/>
      <c r="U96" s="1552"/>
      <c r="V96" s="1552"/>
      <c r="W96" s="1553"/>
      <c r="X96" s="1553"/>
      <c r="Y96" s="1553"/>
      <c r="Z96" s="1553"/>
      <c r="AA96" s="1553"/>
      <c r="AB96" s="1553"/>
      <c r="AC96" s="1553"/>
      <c r="AD96" s="1553"/>
      <c r="AE96" s="1553"/>
      <c r="AF96" s="1553"/>
      <c r="AG96" s="1553"/>
      <c r="AH96" s="1553"/>
      <c r="AI96" s="1553"/>
      <c r="AJ96" s="87"/>
      <c r="AK96" s="87"/>
      <c r="AL96" s="87"/>
    </row>
    <row r="97" spans="1:42" ht="50.15" customHeight="1">
      <c r="A97" s="1542"/>
      <c r="B97" s="1542"/>
      <c r="C97" s="1542"/>
      <c r="D97" s="1542"/>
      <c r="E97" s="1542"/>
      <c r="F97" s="1542"/>
      <c r="G97" s="1542"/>
      <c r="H97" s="1548"/>
      <c r="I97" s="1548"/>
      <c r="J97" s="1548"/>
      <c r="K97" s="1548"/>
      <c r="L97" s="1548"/>
      <c r="M97" s="1548"/>
      <c r="N97" s="1548"/>
      <c r="O97" s="1548"/>
      <c r="P97" s="1548"/>
      <c r="Q97" s="1548"/>
      <c r="R97" s="1548"/>
      <c r="S97" s="1548"/>
      <c r="T97" s="1548"/>
      <c r="U97" s="1548"/>
      <c r="V97" s="1548"/>
      <c r="W97" s="1548"/>
      <c r="X97" s="1548"/>
      <c r="Y97" s="1548"/>
      <c r="Z97" s="1548"/>
      <c r="AA97" s="1548"/>
      <c r="AB97" s="1548"/>
      <c r="AC97" s="1548"/>
      <c r="AD97" s="1548"/>
      <c r="AE97" s="1548"/>
      <c r="AF97" s="1548"/>
      <c r="AG97" s="1548"/>
      <c r="AH97" s="1548"/>
      <c r="AI97" s="1548"/>
      <c r="AJ97" s="87"/>
      <c r="AK97" s="87"/>
      <c r="AL97" s="87"/>
    </row>
    <row r="98" spans="1:42" ht="50.15" customHeight="1">
      <c r="A98" s="1542"/>
      <c r="B98" s="1542"/>
      <c r="C98" s="1542"/>
      <c r="D98" s="1542"/>
      <c r="E98" s="1542"/>
      <c r="F98" s="1542"/>
      <c r="G98" s="1542"/>
      <c r="H98" s="1548"/>
      <c r="I98" s="1548"/>
      <c r="J98" s="1548"/>
      <c r="K98" s="1548"/>
      <c r="L98" s="1548"/>
      <c r="M98" s="1548"/>
      <c r="N98" s="1548"/>
      <c r="O98" s="1548"/>
      <c r="P98" s="1548"/>
      <c r="Q98" s="1548"/>
      <c r="R98" s="1548"/>
      <c r="S98" s="1548"/>
      <c r="T98" s="1548"/>
      <c r="U98" s="1548"/>
      <c r="V98" s="1548"/>
      <c r="W98" s="1548"/>
      <c r="X98" s="1548"/>
      <c r="Y98" s="1548"/>
      <c r="Z98" s="1548"/>
      <c r="AA98" s="1548"/>
      <c r="AB98" s="1548"/>
      <c r="AC98" s="1548"/>
      <c r="AD98" s="1548"/>
      <c r="AE98" s="1548"/>
      <c r="AF98" s="1548"/>
      <c r="AG98" s="1548"/>
      <c r="AH98" s="1548"/>
      <c r="AI98" s="1548"/>
      <c r="AJ98" s="87"/>
      <c r="AK98" s="87"/>
      <c r="AL98" s="87"/>
    </row>
    <row r="99" spans="1:42" ht="50.15" customHeight="1">
      <c r="A99" s="1542"/>
      <c r="B99" s="1542"/>
      <c r="C99" s="1542"/>
      <c r="D99" s="1542"/>
      <c r="E99" s="1542"/>
      <c r="F99" s="1542"/>
      <c r="G99" s="1542"/>
      <c r="H99" s="1548"/>
      <c r="I99" s="1548"/>
      <c r="J99" s="1548"/>
      <c r="K99" s="1548"/>
      <c r="L99" s="1548"/>
      <c r="M99" s="1548"/>
      <c r="N99" s="1548"/>
      <c r="O99" s="1548"/>
      <c r="P99" s="1548"/>
      <c r="Q99" s="1548"/>
      <c r="R99" s="1548"/>
      <c r="S99" s="1548"/>
      <c r="T99" s="1548"/>
      <c r="U99" s="1548"/>
      <c r="V99" s="1548"/>
      <c r="W99" s="1548"/>
      <c r="X99" s="1548"/>
      <c r="Y99" s="1548"/>
      <c r="Z99" s="1548"/>
      <c r="AA99" s="1548"/>
      <c r="AB99" s="1548"/>
      <c r="AC99" s="1548"/>
      <c r="AD99" s="1548"/>
      <c r="AE99" s="1548"/>
      <c r="AF99" s="1548"/>
      <c r="AG99" s="1548"/>
      <c r="AH99" s="1548"/>
      <c r="AI99" s="1548"/>
      <c r="AJ99" s="87"/>
      <c r="AK99" s="87"/>
      <c r="AL99" s="87"/>
    </row>
    <row r="100" spans="1:42" ht="30" customHeight="1">
      <c r="A100" s="1542"/>
      <c r="B100" s="1542"/>
      <c r="C100" s="1542"/>
      <c r="D100" s="1542"/>
      <c r="E100" s="1542"/>
      <c r="F100" s="1542"/>
      <c r="G100" s="1542"/>
      <c r="H100" s="1559"/>
      <c r="I100" s="1559"/>
      <c r="J100" s="1560"/>
      <c r="K100" s="1560"/>
      <c r="L100" s="1560"/>
      <c r="M100" s="1560"/>
      <c r="N100" s="1559"/>
      <c r="O100" s="1559"/>
      <c r="P100" s="1559"/>
      <c r="Q100" s="1559"/>
      <c r="R100" s="1542"/>
      <c r="S100" s="1542"/>
      <c r="T100" s="1542"/>
      <c r="U100" s="1542"/>
      <c r="V100" s="1542"/>
      <c r="W100" s="1542"/>
      <c r="X100" s="1542"/>
      <c r="Y100" s="1542"/>
      <c r="Z100" s="1542"/>
      <c r="AA100" s="1560"/>
      <c r="AB100" s="1560"/>
      <c r="AC100" s="1560"/>
      <c r="AD100" s="1560"/>
      <c r="AE100" s="1560"/>
      <c r="AF100" s="1559"/>
      <c r="AG100" s="1559"/>
      <c r="AH100" s="1559"/>
      <c r="AI100" s="1559"/>
      <c r="AJ100" s="87"/>
      <c r="AK100" s="87"/>
      <c r="AL100" s="87"/>
    </row>
    <row r="101" spans="1:42" ht="50.15" customHeight="1">
      <c r="A101" s="1542"/>
      <c r="B101" s="1542"/>
      <c r="C101" s="1542"/>
      <c r="D101" s="1542"/>
      <c r="E101" s="1542"/>
      <c r="F101" s="1542"/>
      <c r="G101" s="1542"/>
      <c r="H101" s="1559"/>
      <c r="I101" s="1559"/>
      <c r="J101" s="1548"/>
      <c r="K101" s="1548"/>
      <c r="L101" s="1548"/>
      <c r="M101" s="1548"/>
      <c r="N101" s="1548"/>
      <c r="O101" s="1548"/>
      <c r="P101" s="1548"/>
      <c r="Q101" s="1548"/>
      <c r="R101" s="1548"/>
      <c r="S101" s="1548"/>
      <c r="T101" s="1548"/>
      <c r="U101" s="1548"/>
      <c r="V101" s="1548"/>
      <c r="W101" s="1548"/>
      <c r="X101" s="1548"/>
      <c r="Y101" s="1548"/>
      <c r="Z101" s="1548"/>
      <c r="AA101" s="1548"/>
      <c r="AB101" s="1548"/>
      <c r="AC101" s="1548"/>
      <c r="AD101" s="1548"/>
      <c r="AE101" s="1548"/>
      <c r="AF101" s="1548"/>
      <c r="AG101" s="1548"/>
      <c r="AH101" s="1548"/>
      <c r="AI101" s="1548"/>
      <c r="AJ101" s="87"/>
      <c r="AK101" s="87"/>
      <c r="AL101" s="87"/>
    </row>
    <row r="102" spans="1:42" ht="25.5" customHeight="1">
      <c r="A102" s="1557"/>
      <c r="B102" s="1557"/>
      <c r="C102" s="1557"/>
      <c r="D102" s="1557"/>
      <c r="E102" s="1557"/>
      <c r="F102" s="1557"/>
      <c r="G102" s="1557"/>
      <c r="H102" s="1557"/>
      <c r="I102" s="1557"/>
      <c r="J102" s="1557"/>
      <c r="K102" s="1557"/>
      <c r="L102" s="1557"/>
      <c r="M102" s="1557"/>
      <c r="N102" s="1557"/>
      <c r="O102" s="1557"/>
      <c r="P102" s="1557"/>
      <c r="Q102" s="1557"/>
      <c r="R102" s="1557"/>
      <c r="S102" s="1557"/>
      <c r="T102" s="1557"/>
      <c r="U102" s="1557"/>
      <c r="V102" s="1557"/>
      <c r="W102" s="1557"/>
      <c r="X102" s="1557"/>
      <c r="Y102" s="1557"/>
      <c r="Z102" s="1557"/>
      <c r="AA102" s="1557"/>
      <c r="AB102" s="1558"/>
      <c r="AC102" s="1558"/>
      <c r="AD102" s="1558"/>
      <c r="AE102" s="1558"/>
      <c r="AF102" s="1558"/>
      <c r="AG102" s="1558"/>
      <c r="AH102" s="1558"/>
      <c r="AI102" s="1558"/>
      <c r="AJ102" s="87"/>
      <c r="AK102" s="87"/>
      <c r="AL102" s="87"/>
    </row>
    <row r="103" spans="1:42" ht="15.7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30"/>
      <c r="Z103" s="30"/>
      <c r="AA103" s="30"/>
      <c r="AB103" s="30"/>
      <c r="AC103" s="30"/>
      <c r="AD103" s="30"/>
      <c r="AE103" s="30"/>
      <c r="AF103" s="30"/>
      <c r="AG103" s="30"/>
      <c r="AH103" s="30"/>
      <c r="AI103" s="30"/>
      <c r="AJ103" s="8"/>
      <c r="AK103" s="8"/>
      <c r="AL103" s="8"/>
      <c r="AM103" s="8"/>
      <c r="AN103" s="8"/>
      <c r="AO103" s="8"/>
      <c r="AP103" s="8"/>
    </row>
    <row r="104" spans="1:42" ht="30" customHeight="1">
      <c r="A104" s="1542"/>
      <c r="B104" s="1542"/>
      <c r="C104" s="1542"/>
      <c r="D104" s="1543"/>
      <c r="E104" s="1543"/>
      <c r="F104" s="1543"/>
      <c r="G104" s="1543"/>
      <c r="H104" s="1544"/>
      <c r="I104" s="1544"/>
      <c r="J104" s="1545"/>
      <c r="K104" s="1545"/>
      <c r="L104" s="1545"/>
      <c r="M104" s="1545"/>
      <c r="N104" s="1545"/>
      <c r="O104" s="1545"/>
      <c r="P104" s="1545"/>
      <c r="Q104" s="1545"/>
      <c r="R104" s="1545"/>
      <c r="S104" s="1545"/>
      <c r="T104" s="1545"/>
      <c r="U104" s="1545"/>
      <c r="V104" s="1545"/>
      <c r="W104" s="1545"/>
      <c r="X104" s="1545"/>
      <c r="Y104" s="1545"/>
      <c r="Z104" s="1545"/>
      <c r="AA104" s="1545"/>
      <c r="AB104" s="1545"/>
      <c r="AC104" s="1545"/>
      <c r="AD104" s="1545"/>
      <c r="AE104" s="1545"/>
      <c r="AF104" s="1545"/>
      <c r="AG104" s="1545"/>
      <c r="AH104" s="1545"/>
      <c r="AI104" s="1545"/>
      <c r="AJ104" s="87"/>
      <c r="AK104" s="87"/>
      <c r="AL104" s="87"/>
    </row>
    <row r="105" spans="1:42" ht="30" customHeight="1">
      <c r="A105" s="1544"/>
      <c r="B105" s="1544"/>
      <c r="C105" s="1544"/>
      <c r="D105" s="1544"/>
      <c r="E105" s="1544"/>
      <c r="F105" s="1544"/>
      <c r="G105" s="1544"/>
      <c r="H105" s="1546"/>
      <c r="I105" s="1546"/>
      <c r="J105" s="1546"/>
      <c r="K105" s="1546"/>
      <c r="L105" s="1546"/>
      <c r="M105" s="1546"/>
      <c r="N105" s="1546"/>
      <c r="O105" s="1546"/>
      <c r="P105" s="1546"/>
      <c r="Q105" s="1546"/>
      <c r="R105" s="1547"/>
      <c r="S105" s="1547"/>
      <c r="T105" s="1547"/>
      <c r="U105" s="1547"/>
      <c r="V105" s="1547"/>
      <c r="W105" s="1547"/>
      <c r="X105" s="1547"/>
      <c r="Y105" s="1547"/>
      <c r="Z105" s="1547"/>
      <c r="AA105" s="1551"/>
      <c r="AB105" s="1551"/>
      <c r="AC105" s="1551"/>
      <c r="AD105" s="1551"/>
      <c r="AE105" s="1551"/>
      <c r="AF105" s="1551"/>
      <c r="AG105" s="1551"/>
      <c r="AH105" s="1551"/>
      <c r="AI105" s="1551"/>
      <c r="AJ105" s="87"/>
      <c r="AK105" s="87"/>
      <c r="AL105" s="87"/>
    </row>
    <row r="106" spans="1:42" ht="30" customHeight="1">
      <c r="A106" s="1544"/>
      <c r="B106" s="1544"/>
      <c r="C106" s="1544"/>
      <c r="D106" s="1544"/>
      <c r="E106" s="1544"/>
      <c r="F106" s="1544"/>
      <c r="G106" s="1544"/>
      <c r="H106" s="1546"/>
      <c r="I106" s="1546"/>
      <c r="J106" s="1546"/>
      <c r="K106" s="1546"/>
      <c r="L106" s="1546"/>
      <c r="M106" s="1546"/>
      <c r="N106" s="1546"/>
      <c r="O106" s="1546"/>
      <c r="P106" s="1546"/>
      <c r="Q106" s="1546"/>
      <c r="R106" s="1546"/>
      <c r="S106" s="1546"/>
      <c r="T106" s="1546"/>
      <c r="U106" s="1546"/>
      <c r="V106" s="1546"/>
      <c r="W106" s="1546"/>
      <c r="X106" s="1546"/>
      <c r="Y106" s="1546"/>
      <c r="Z106" s="1546"/>
      <c r="AA106" s="1546"/>
      <c r="AB106" s="1546"/>
      <c r="AC106" s="1546"/>
      <c r="AD106" s="1546"/>
      <c r="AE106" s="1546"/>
      <c r="AF106" s="1546"/>
      <c r="AG106" s="1546"/>
      <c r="AH106" s="1546"/>
      <c r="AI106" s="1546"/>
      <c r="AJ106" s="87"/>
      <c r="AK106" s="87"/>
      <c r="AL106" s="87"/>
    </row>
    <row r="107" spans="1:42" ht="30" customHeight="1">
      <c r="A107" s="1542"/>
      <c r="B107" s="1542"/>
      <c r="C107" s="1542"/>
      <c r="D107" s="1542"/>
      <c r="E107" s="1542"/>
      <c r="F107" s="1542"/>
      <c r="G107" s="1542"/>
      <c r="H107" s="1546"/>
      <c r="I107" s="1546"/>
      <c r="J107" s="1546"/>
      <c r="K107" s="1546"/>
      <c r="L107" s="1546"/>
      <c r="M107" s="1546"/>
      <c r="N107" s="1546"/>
      <c r="O107" s="1546"/>
      <c r="P107" s="1546"/>
      <c r="Q107" s="1546"/>
      <c r="R107" s="1547"/>
      <c r="S107" s="1547"/>
      <c r="T107" s="1547"/>
      <c r="U107" s="1547"/>
      <c r="V107" s="1547"/>
      <c r="W107" s="1547"/>
      <c r="X107" s="1547"/>
      <c r="Y107" s="1547"/>
      <c r="Z107" s="1547"/>
      <c r="AA107" s="1548"/>
      <c r="AB107" s="1548"/>
      <c r="AC107" s="1548"/>
      <c r="AD107" s="1548"/>
      <c r="AE107" s="1548"/>
      <c r="AF107" s="1548"/>
      <c r="AG107" s="1548"/>
      <c r="AH107" s="1548"/>
      <c r="AI107" s="1548"/>
      <c r="AJ107" s="87"/>
      <c r="AK107" s="87"/>
      <c r="AL107" s="87"/>
    </row>
    <row r="108" spans="1:42" ht="48.75" customHeight="1">
      <c r="A108" s="1549"/>
      <c r="B108" s="1549"/>
      <c r="C108" s="1549"/>
      <c r="D108" s="1549"/>
      <c r="E108" s="1549"/>
      <c r="F108" s="1549"/>
      <c r="G108" s="1549"/>
      <c r="H108" s="1550"/>
      <c r="I108" s="1550"/>
      <c r="J108" s="1550"/>
      <c r="K108" s="1550"/>
      <c r="L108" s="1550"/>
      <c r="M108" s="1550"/>
      <c r="N108" s="1550"/>
      <c r="O108" s="1550"/>
      <c r="P108" s="1550"/>
      <c r="Q108" s="1550"/>
      <c r="R108" s="1550"/>
      <c r="S108" s="1550"/>
      <c r="T108" s="1550"/>
      <c r="U108" s="1550"/>
      <c r="V108" s="1550"/>
      <c r="W108" s="1550"/>
      <c r="X108" s="1550"/>
      <c r="Y108" s="1550"/>
      <c r="Z108" s="1550"/>
      <c r="AA108" s="1550"/>
      <c r="AB108" s="1550"/>
      <c r="AC108" s="1550"/>
      <c r="AD108" s="1550"/>
      <c r="AE108" s="1550"/>
      <c r="AF108" s="1550"/>
      <c r="AG108" s="1550"/>
      <c r="AH108" s="1550"/>
      <c r="AI108" s="1550"/>
      <c r="AJ108" s="87"/>
      <c r="AK108" s="87"/>
      <c r="AL108" s="87"/>
    </row>
    <row r="109" spans="1:42" ht="30" customHeight="1">
      <c r="A109" s="1542"/>
      <c r="B109" s="1542"/>
      <c r="C109" s="1542"/>
      <c r="D109" s="1542"/>
      <c r="E109" s="1542"/>
      <c r="F109" s="1542"/>
      <c r="G109" s="1542"/>
      <c r="H109" s="1556"/>
      <c r="I109" s="1556"/>
      <c r="J109" s="1556"/>
      <c r="K109" s="1554"/>
      <c r="L109" s="1554"/>
      <c r="M109" s="1542"/>
      <c r="N109" s="1542"/>
      <c r="O109" s="1554"/>
      <c r="P109" s="1554"/>
      <c r="Q109" s="1555"/>
      <c r="R109" s="1555"/>
      <c r="S109" s="1542"/>
      <c r="T109" s="1542"/>
      <c r="U109" s="1542"/>
      <c r="V109" s="1542"/>
      <c r="W109" s="1542"/>
      <c r="X109" s="1542"/>
      <c r="Y109" s="1554"/>
      <c r="Z109" s="1554"/>
      <c r="AA109" s="1542"/>
      <c r="AB109" s="1542"/>
      <c r="AC109" s="1554"/>
      <c r="AD109" s="1554"/>
      <c r="AE109" s="1555"/>
      <c r="AF109" s="1555"/>
      <c r="AG109" s="1555"/>
      <c r="AH109" s="1555"/>
      <c r="AI109" s="1555"/>
      <c r="AJ109" s="87"/>
      <c r="AK109" s="87"/>
      <c r="AL109" s="87"/>
    </row>
    <row r="110" spans="1:42" ht="30" customHeight="1">
      <c r="A110" s="1542"/>
      <c r="B110" s="1542"/>
      <c r="C110" s="1542"/>
      <c r="D110" s="1542"/>
      <c r="E110" s="1542"/>
      <c r="F110" s="1542"/>
      <c r="G110" s="1542"/>
      <c r="H110" s="1552"/>
      <c r="I110" s="1552"/>
      <c r="J110" s="1552"/>
      <c r="K110" s="1552"/>
      <c r="L110" s="1552"/>
      <c r="M110" s="1552"/>
      <c r="N110" s="1552"/>
      <c r="O110" s="1552"/>
      <c r="P110" s="1552"/>
      <c r="Q110" s="1552"/>
      <c r="R110" s="1552"/>
      <c r="S110" s="1552"/>
      <c r="T110" s="1552"/>
      <c r="U110" s="1552"/>
      <c r="V110" s="1552"/>
      <c r="W110" s="1553"/>
      <c r="X110" s="1553"/>
      <c r="Y110" s="1553"/>
      <c r="Z110" s="1553"/>
      <c r="AA110" s="1553"/>
      <c r="AB110" s="1553"/>
      <c r="AC110" s="1553"/>
      <c r="AD110" s="1553"/>
      <c r="AE110" s="1553"/>
      <c r="AF110" s="1553"/>
      <c r="AG110" s="1553"/>
      <c r="AH110" s="1553"/>
      <c r="AI110" s="1553"/>
      <c r="AJ110" s="87"/>
      <c r="AK110" s="87"/>
      <c r="AL110" s="87"/>
    </row>
    <row r="111" spans="1:42" ht="50.15" customHeight="1">
      <c r="A111" s="1542"/>
      <c r="B111" s="1542"/>
      <c r="C111" s="1542"/>
      <c r="D111" s="1542"/>
      <c r="E111" s="1542"/>
      <c r="F111" s="1542"/>
      <c r="G111" s="1542"/>
      <c r="H111" s="1548"/>
      <c r="I111" s="1548"/>
      <c r="J111" s="1548"/>
      <c r="K111" s="1548"/>
      <c r="L111" s="1548"/>
      <c r="M111" s="1548"/>
      <c r="N111" s="1548"/>
      <c r="O111" s="1548"/>
      <c r="P111" s="1548"/>
      <c r="Q111" s="1548"/>
      <c r="R111" s="1548"/>
      <c r="S111" s="1548"/>
      <c r="T111" s="1548"/>
      <c r="U111" s="1548"/>
      <c r="V111" s="1548"/>
      <c r="W111" s="1548"/>
      <c r="X111" s="1548"/>
      <c r="Y111" s="1548"/>
      <c r="Z111" s="1548"/>
      <c r="AA111" s="1548"/>
      <c r="AB111" s="1548"/>
      <c r="AC111" s="1548"/>
      <c r="AD111" s="1548"/>
      <c r="AE111" s="1548"/>
      <c r="AF111" s="1548"/>
      <c r="AG111" s="1548"/>
      <c r="AH111" s="1548"/>
      <c r="AI111" s="1548"/>
      <c r="AJ111" s="87"/>
      <c r="AK111" s="87"/>
      <c r="AL111" s="87"/>
    </row>
    <row r="112" spans="1:42" ht="50.15" customHeight="1">
      <c r="A112" s="1542"/>
      <c r="B112" s="1542"/>
      <c r="C112" s="1542"/>
      <c r="D112" s="1542"/>
      <c r="E112" s="1542"/>
      <c r="F112" s="1542"/>
      <c r="G112" s="1542"/>
      <c r="H112" s="1548"/>
      <c r="I112" s="1548"/>
      <c r="J112" s="1548"/>
      <c r="K112" s="1548"/>
      <c r="L112" s="1548"/>
      <c r="M112" s="1548"/>
      <c r="N112" s="1548"/>
      <c r="O112" s="1548"/>
      <c r="P112" s="1548"/>
      <c r="Q112" s="1548"/>
      <c r="R112" s="1548"/>
      <c r="S112" s="1548"/>
      <c r="T112" s="1548"/>
      <c r="U112" s="1548"/>
      <c r="V112" s="1548"/>
      <c r="W112" s="1548"/>
      <c r="X112" s="1548"/>
      <c r="Y112" s="1548"/>
      <c r="Z112" s="1548"/>
      <c r="AA112" s="1548"/>
      <c r="AB112" s="1548"/>
      <c r="AC112" s="1548"/>
      <c r="AD112" s="1548"/>
      <c r="AE112" s="1548"/>
      <c r="AF112" s="1548"/>
      <c r="AG112" s="1548"/>
      <c r="AH112" s="1548"/>
      <c r="AI112" s="1548"/>
      <c r="AJ112" s="87"/>
      <c r="AK112" s="87"/>
      <c r="AL112" s="87"/>
    </row>
    <row r="113" spans="1:38" ht="50.15" customHeight="1">
      <c r="A113" s="1542"/>
      <c r="B113" s="1542"/>
      <c r="C113" s="1542"/>
      <c r="D113" s="1542"/>
      <c r="E113" s="1542"/>
      <c r="F113" s="1542"/>
      <c r="G113" s="1542"/>
      <c r="H113" s="1548"/>
      <c r="I113" s="1548"/>
      <c r="J113" s="1548"/>
      <c r="K113" s="1548"/>
      <c r="L113" s="1548"/>
      <c r="M113" s="1548"/>
      <c r="N113" s="1548"/>
      <c r="O113" s="1548"/>
      <c r="P113" s="1548"/>
      <c r="Q113" s="1548"/>
      <c r="R113" s="1548"/>
      <c r="S113" s="1548"/>
      <c r="T113" s="1548"/>
      <c r="U113" s="1548"/>
      <c r="V113" s="1548"/>
      <c r="W113" s="1548"/>
      <c r="X113" s="1548"/>
      <c r="Y113" s="1548"/>
      <c r="Z113" s="1548"/>
      <c r="AA113" s="1548"/>
      <c r="AB113" s="1548"/>
      <c r="AC113" s="1548"/>
      <c r="AD113" s="1548"/>
      <c r="AE113" s="1548"/>
      <c r="AF113" s="1548"/>
      <c r="AG113" s="1548"/>
      <c r="AH113" s="1548"/>
      <c r="AI113" s="1548"/>
      <c r="AJ113" s="87"/>
      <c r="AK113" s="87"/>
      <c r="AL113" s="87"/>
    </row>
    <row r="114" spans="1:38" ht="30" customHeight="1">
      <c r="A114" s="1542"/>
      <c r="B114" s="1542"/>
      <c r="C114" s="1542"/>
      <c r="D114" s="1542"/>
      <c r="E114" s="1542"/>
      <c r="F114" s="1542"/>
      <c r="G114" s="1542"/>
      <c r="H114" s="1559"/>
      <c r="I114" s="1559"/>
      <c r="J114" s="1560"/>
      <c r="K114" s="1560"/>
      <c r="L114" s="1560"/>
      <c r="M114" s="1560"/>
      <c r="N114" s="1559"/>
      <c r="O114" s="1559"/>
      <c r="P114" s="1559"/>
      <c r="Q114" s="1559"/>
      <c r="R114" s="1542"/>
      <c r="S114" s="1542"/>
      <c r="T114" s="1542"/>
      <c r="U114" s="1542"/>
      <c r="V114" s="1542"/>
      <c r="W114" s="1542"/>
      <c r="X114" s="1542"/>
      <c r="Y114" s="1542"/>
      <c r="Z114" s="1542"/>
      <c r="AA114" s="1560"/>
      <c r="AB114" s="1560"/>
      <c r="AC114" s="1560"/>
      <c r="AD114" s="1560"/>
      <c r="AE114" s="1560"/>
      <c r="AF114" s="1559"/>
      <c r="AG114" s="1559"/>
      <c r="AH114" s="1559"/>
      <c r="AI114" s="1559"/>
      <c r="AJ114" s="87"/>
      <c r="AK114" s="87"/>
      <c r="AL114" s="87"/>
    </row>
    <row r="115" spans="1:38" ht="50.15" customHeight="1">
      <c r="A115" s="1542"/>
      <c r="B115" s="1542"/>
      <c r="C115" s="1542"/>
      <c r="D115" s="1542"/>
      <c r="E115" s="1542"/>
      <c r="F115" s="1542"/>
      <c r="G115" s="1542"/>
      <c r="H115" s="1559"/>
      <c r="I115" s="1559"/>
      <c r="J115" s="1548"/>
      <c r="K115" s="1548"/>
      <c r="L115" s="1548"/>
      <c r="M115" s="1548"/>
      <c r="N115" s="1548"/>
      <c r="O115" s="1548"/>
      <c r="P115" s="1548"/>
      <c r="Q115" s="1548"/>
      <c r="R115" s="1548"/>
      <c r="S115" s="1548"/>
      <c r="T115" s="1548"/>
      <c r="U115" s="1548"/>
      <c r="V115" s="1548"/>
      <c r="W115" s="1548"/>
      <c r="X115" s="1548"/>
      <c r="Y115" s="1548"/>
      <c r="Z115" s="1548"/>
      <c r="AA115" s="1548"/>
      <c r="AB115" s="1548"/>
      <c r="AC115" s="1548"/>
      <c r="AD115" s="1548"/>
      <c r="AE115" s="1548"/>
      <c r="AF115" s="1548"/>
      <c r="AG115" s="1548"/>
      <c r="AH115" s="1548"/>
      <c r="AI115" s="1548"/>
      <c r="AJ115" s="87"/>
      <c r="AK115" s="87"/>
      <c r="AL115" s="87"/>
    </row>
    <row r="116" spans="1:38" ht="24" customHeight="1">
      <c r="A116" s="1557"/>
      <c r="B116" s="1557"/>
      <c r="C116" s="1557"/>
      <c r="D116" s="1557"/>
      <c r="E116" s="1557"/>
      <c r="F116" s="1557"/>
      <c r="G116" s="1557"/>
      <c r="H116" s="1557"/>
      <c r="I116" s="1557"/>
      <c r="J116" s="1557"/>
      <c r="K116" s="1557"/>
      <c r="L116" s="1557"/>
      <c r="M116" s="1557"/>
      <c r="N116" s="1557"/>
      <c r="O116" s="1557"/>
      <c r="P116" s="1557"/>
      <c r="Q116" s="1557"/>
      <c r="R116" s="1557"/>
      <c r="S116" s="1557"/>
      <c r="T116" s="1557"/>
      <c r="U116" s="1557"/>
      <c r="V116" s="1557"/>
      <c r="W116" s="1557"/>
      <c r="X116" s="1557"/>
      <c r="Y116" s="1557"/>
      <c r="Z116" s="1557"/>
      <c r="AA116" s="1557"/>
      <c r="AB116" s="1558"/>
      <c r="AC116" s="1558"/>
      <c r="AD116" s="1558"/>
      <c r="AE116" s="1558"/>
      <c r="AF116" s="1558"/>
      <c r="AG116" s="1558"/>
      <c r="AH116" s="1558"/>
      <c r="AI116" s="1558"/>
      <c r="AJ116" s="87"/>
      <c r="AK116" s="87"/>
      <c r="AL116" s="87"/>
    </row>
    <row r="117" spans="1:38" ht="30" customHeight="1">
      <c r="A117" s="86"/>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c r="AA117" s="87"/>
      <c r="AB117" s="87"/>
      <c r="AC117" s="87"/>
      <c r="AD117" s="1540"/>
      <c r="AE117" s="1540"/>
      <c r="AF117" s="1540"/>
      <c r="AG117" s="1540"/>
      <c r="AH117" s="1540"/>
      <c r="AI117" s="1540"/>
      <c r="AJ117" s="87"/>
      <c r="AK117" s="87"/>
      <c r="AL117" s="87"/>
    </row>
    <row r="118" spans="1:38" ht="46.5" customHeight="1">
      <c r="A118" s="87"/>
      <c r="B118" s="1541"/>
      <c r="C118" s="1541"/>
      <c r="D118" s="1541"/>
      <c r="E118" s="1541"/>
      <c r="F118" s="1541"/>
      <c r="G118" s="1541"/>
      <c r="H118" s="1541"/>
      <c r="I118" s="1541"/>
      <c r="J118" s="1541"/>
      <c r="K118" s="1541"/>
      <c r="L118" s="1541"/>
      <c r="M118" s="1541"/>
      <c r="N118" s="1541"/>
      <c r="O118" s="1541"/>
      <c r="P118" s="1541"/>
      <c r="Q118" s="1541"/>
      <c r="R118" s="1541"/>
      <c r="S118" s="1541"/>
      <c r="T118" s="1541"/>
      <c r="U118" s="1541"/>
      <c r="V118" s="1541"/>
      <c r="W118" s="1541"/>
      <c r="X118" s="1541"/>
      <c r="Y118" s="1541"/>
      <c r="Z118" s="1541"/>
      <c r="AA118" s="1541"/>
      <c r="AB118" s="1541"/>
      <c r="AC118" s="1541"/>
      <c r="AD118" s="1541"/>
      <c r="AE118" s="1541"/>
      <c r="AF118" s="1541"/>
      <c r="AG118" s="1541"/>
      <c r="AH118" s="1541"/>
      <c r="AI118" s="88"/>
      <c r="AJ118" s="87"/>
      <c r="AK118" s="87"/>
      <c r="AL118" s="87"/>
    </row>
    <row r="119" spans="1:38" ht="30" customHeight="1">
      <c r="A119" s="1542"/>
      <c r="B119" s="1542"/>
      <c r="C119" s="1542"/>
      <c r="D119" s="1543"/>
      <c r="E119" s="1543"/>
      <c r="F119" s="1543"/>
      <c r="G119" s="1543"/>
      <c r="H119" s="1544"/>
      <c r="I119" s="1544"/>
      <c r="J119" s="1545"/>
      <c r="K119" s="1545"/>
      <c r="L119" s="1545"/>
      <c r="M119" s="1545"/>
      <c r="N119" s="1545"/>
      <c r="O119" s="1545"/>
      <c r="P119" s="1545"/>
      <c r="Q119" s="1545"/>
      <c r="R119" s="1545"/>
      <c r="S119" s="1545"/>
      <c r="T119" s="1545"/>
      <c r="U119" s="1545"/>
      <c r="V119" s="1545"/>
      <c r="W119" s="1545"/>
      <c r="X119" s="1545"/>
      <c r="Y119" s="1545"/>
      <c r="Z119" s="1545"/>
      <c r="AA119" s="1545"/>
      <c r="AB119" s="1545"/>
      <c r="AC119" s="1545"/>
      <c r="AD119" s="1545"/>
      <c r="AE119" s="1545"/>
      <c r="AF119" s="1545"/>
      <c r="AG119" s="1545"/>
      <c r="AH119" s="1545"/>
      <c r="AI119" s="1545"/>
      <c r="AJ119" s="87"/>
      <c r="AK119" s="87"/>
      <c r="AL119" s="87"/>
    </row>
    <row r="120" spans="1:38" ht="30" customHeight="1">
      <c r="A120" s="1544"/>
      <c r="B120" s="1544"/>
      <c r="C120" s="1544"/>
      <c r="D120" s="1544"/>
      <c r="E120" s="1544"/>
      <c r="F120" s="1544"/>
      <c r="G120" s="1544"/>
      <c r="H120" s="1546"/>
      <c r="I120" s="1546"/>
      <c r="J120" s="1546"/>
      <c r="K120" s="1546"/>
      <c r="L120" s="1546"/>
      <c r="M120" s="1546"/>
      <c r="N120" s="1546"/>
      <c r="O120" s="1546"/>
      <c r="P120" s="1546"/>
      <c r="Q120" s="1546"/>
      <c r="R120" s="1547"/>
      <c r="S120" s="1547"/>
      <c r="T120" s="1547"/>
      <c r="U120" s="1547"/>
      <c r="V120" s="1547"/>
      <c r="W120" s="1547"/>
      <c r="X120" s="1547"/>
      <c r="Y120" s="1547"/>
      <c r="Z120" s="1547"/>
      <c r="AA120" s="1551"/>
      <c r="AB120" s="1551"/>
      <c r="AC120" s="1551"/>
      <c r="AD120" s="1551"/>
      <c r="AE120" s="1551"/>
      <c r="AF120" s="1551"/>
      <c r="AG120" s="1551"/>
      <c r="AH120" s="1551"/>
      <c r="AI120" s="1551"/>
      <c r="AJ120" s="87"/>
      <c r="AK120" s="87"/>
      <c r="AL120" s="87"/>
    </row>
    <row r="121" spans="1:38" ht="30" customHeight="1">
      <c r="A121" s="1544"/>
      <c r="B121" s="1544"/>
      <c r="C121" s="1544"/>
      <c r="D121" s="1544"/>
      <c r="E121" s="1544"/>
      <c r="F121" s="1544"/>
      <c r="G121" s="1544"/>
      <c r="H121" s="1546"/>
      <c r="I121" s="1546"/>
      <c r="J121" s="1546"/>
      <c r="K121" s="1546"/>
      <c r="L121" s="1546"/>
      <c r="M121" s="1546"/>
      <c r="N121" s="1546"/>
      <c r="O121" s="1546"/>
      <c r="P121" s="1546"/>
      <c r="Q121" s="1546"/>
      <c r="R121" s="1546"/>
      <c r="S121" s="1546"/>
      <c r="T121" s="1546"/>
      <c r="U121" s="1546"/>
      <c r="V121" s="1546"/>
      <c r="W121" s="1546"/>
      <c r="X121" s="1546"/>
      <c r="Y121" s="1546"/>
      <c r="Z121" s="1546"/>
      <c r="AA121" s="1546"/>
      <c r="AB121" s="1546"/>
      <c r="AC121" s="1546"/>
      <c r="AD121" s="1546"/>
      <c r="AE121" s="1546"/>
      <c r="AF121" s="1546"/>
      <c r="AG121" s="1546"/>
      <c r="AH121" s="1546"/>
      <c r="AI121" s="1546"/>
      <c r="AJ121" s="87"/>
      <c r="AK121" s="87"/>
      <c r="AL121" s="87"/>
    </row>
    <row r="122" spans="1:38" ht="30" customHeight="1">
      <c r="A122" s="1542"/>
      <c r="B122" s="1542"/>
      <c r="C122" s="1542"/>
      <c r="D122" s="1542"/>
      <c r="E122" s="1542"/>
      <c r="F122" s="1542"/>
      <c r="G122" s="1542"/>
      <c r="H122" s="1546"/>
      <c r="I122" s="1546"/>
      <c r="J122" s="1546"/>
      <c r="K122" s="1546"/>
      <c r="L122" s="1546"/>
      <c r="M122" s="1546"/>
      <c r="N122" s="1546"/>
      <c r="O122" s="1546"/>
      <c r="P122" s="1546"/>
      <c r="Q122" s="1546"/>
      <c r="R122" s="1547"/>
      <c r="S122" s="1547"/>
      <c r="T122" s="1547"/>
      <c r="U122" s="1547"/>
      <c r="V122" s="1547"/>
      <c r="W122" s="1547"/>
      <c r="X122" s="1547"/>
      <c r="Y122" s="1547"/>
      <c r="Z122" s="1547"/>
      <c r="AA122" s="1548"/>
      <c r="AB122" s="1548"/>
      <c r="AC122" s="1548"/>
      <c r="AD122" s="1548"/>
      <c r="AE122" s="1548"/>
      <c r="AF122" s="1548"/>
      <c r="AG122" s="1548"/>
      <c r="AH122" s="1548"/>
      <c r="AI122" s="1548"/>
      <c r="AJ122" s="87"/>
      <c r="AK122" s="87"/>
      <c r="AL122" s="87"/>
    </row>
    <row r="123" spans="1:38" ht="48.75" customHeight="1">
      <c r="A123" s="1549"/>
      <c r="B123" s="1549"/>
      <c r="C123" s="1549"/>
      <c r="D123" s="1549"/>
      <c r="E123" s="1549"/>
      <c r="F123" s="1549"/>
      <c r="G123" s="1549"/>
      <c r="H123" s="1550"/>
      <c r="I123" s="1550"/>
      <c r="J123" s="1550"/>
      <c r="K123" s="1550"/>
      <c r="L123" s="1550"/>
      <c r="M123" s="1550"/>
      <c r="N123" s="1550"/>
      <c r="O123" s="1550"/>
      <c r="P123" s="1550"/>
      <c r="Q123" s="1550"/>
      <c r="R123" s="1550"/>
      <c r="S123" s="1550"/>
      <c r="T123" s="1550"/>
      <c r="U123" s="1550"/>
      <c r="V123" s="1550"/>
      <c r="W123" s="1550"/>
      <c r="X123" s="1550"/>
      <c r="Y123" s="1550"/>
      <c r="Z123" s="1550"/>
      <c r="AA123" s="1550"/>
      <c r="AB123" s="1550"/>
      <c r="AC123" s="1550"/>
      <c r="AD123" s="1550"/>
      <c r="AE123" s="1550"/>
      <c r="AF123" s="1550"/>
      <c r="AG123" s="1550"/>
      <c r="AH123" s="1550"/>
      <c r="AI123" s="1550"/>
      <c r="AJ123" s="87"/>
      <c r="AK123" s="87"/>
      <c r="AL123" s="87"/>
    </row>
    <row r="124" spans="1:38" ht="30" customHeight="1">
      <c r="A124" s="1542"/>
      <c r="B124" s="1542"/>
      <c r="C124" s="1542"/>
      <c r="D124" s="1542"/>
      <c r="E124" s="1542"/>
      <c r="F124" s="1542"/>
      <c r="G124" s="1542"/>
      <c r="H124" s="1556"/>
      <c r="I124" s="1556"/>
      <c r="J124" s="1556"/>
      <c r="K124" s="1554"/>
      <c r="L124" s="1554"/>
      <c r="M124" s="1542"/>
      <c r="N124" s="1542"/>
      <c r="O124" s="1554"/>
      <c r="P124" s="1554"/>
      <c r="Q124" s="1555"/>
      <c r="R124" s="1555"/>
      <c r="S124" s="1542"/>
      <c r="T124" s="1542"/>
      <c r="U124" s="1542"/>
      <c r="V124" s="1542"/>
      <c r="W124" s="1542"/>
      <c r="X124" s="1542"/>
      <c r="Y124" s="1554"/>
      <c r="Z124" s="1554"/>
      <c r="AA124" s="1542"/>
      <c r="AB124" s="1542"/>
      <c r="AC124" s="1554"/>
      <c r="AD124" s="1554"/>
      <c r="AE124" s="1555"/>
      <c r="AF124" s="1555"/>
      <c r="AG124" s="1555"/>
      <c r="AH124" s="1555"/>
      <c r="AI124" s="1555"/>
      <c r="AJ124" s="87"/>
      <c r="AK124" s="87"/>
      <c r="AL124" s="87"/>
    </row>
    <row r="125" spans="1:38" ht="30" customHeight="1">
      <c r="A125" s="1542"/>
      <c r="B125" s="1542"/>
      <c r="C125" s="1542"/>
      <c r="D125" s="1542"/>
      <c r="E125" s="1542"/>
      <c r="F125" s="1542"/>
      <c r="G125" s="1542"/>
      <c r="H125" s="1552"/>
      <c r="I125" s="1552"/>
      <c r="J125" s="1552"/>
      <c r="K125" s="1552"/>
      <c r="L125" s="1552"/>
      <c r="M125" s="1552"/>
      <c r="N125" s="1552"/>
      <c r="O125" s="1552"/>
      <c r="P125" s="1552"/>
      <c r="Q125" s="1552"/>
      <c r="R125" s="1552"/>
      <c r="S125" s="1552"/>
      <c r="T125" s="1552"/>
      <c r="U125" s="1552"/>
      <c r="V125" s="1552"/>
      <c r="W125" s="1553"/>
      <c r="X125" s="1553"/>
      <c r="Y125" s="1553"/>
      <c r="Z125" s="1553"/>
      <c r="AA125" s="1553"/>
      <c r="AB125" s="1553"/>
      <c r="AC125" s="1553"/>
      <c r="AD125" s="1553"/>
      <c r="AE125" s="1553"/>
      <c r="AF125" s="1553"/>
      <c r="AG125" s="1553"/>
      <c r="AH125" s="1553"/>
      <c r="AI125" s="1553"/>
      <c r="AJ125" s="87"/>
      <c r="AK125" s="87"/>
      <c r="AL125" s="87"/>
    </row>
    <row r="126" spans="1:38" ht="50.15" customHeight="1">
      <c r="A126" s="1542"/>
      <c r="B126" s="1542"/>
      <c r="C126" s="1542"/>
      <c r="D126" s="1542"/>
      <c r="E126" s="1542"/>
      <c r="F126" s="1542"/>
      <c r="G126" s="1542"/>
      <c r="H126" s="1548"/>
      <c r="I126" s="1548"/>
      <c r="J126" s="1548"/>
      <c r="K126" s="1548"/>
      <c r="L126" s="1548"/>
      <c r="M126" s="1548"/>
      <c r="N126" s="1548"/>
      <c r="O126" s="1548"/>
      <c r="P126" s="1548"/>
      <c r="Q126" s="1548"/>
      <c r="R126" s="1548"/>
      <c r="S126" s="1548"/>
      <c r="T126" s="1548"/>
      <c r="U126" s="1548"/>
      <c r="V126" s="1548"/>
      <c r="W126" s="1548"/>
      <c r="X126" s="1548"/>
      <c r="Y126" s="1548"/>
      <c r="Z126" s="1548"/>
      <c r="AA126" s="1548"/>
      <c r="AB126" s="1548"/>
      <c r="AC126" s="1548"/>
      <c r="AD126" s="1548"/>
      <c r="AE126" s="1548"/>
      <c r="AF126" s="1548"/>
      <c r="AG126" s="1548"/>
      <c r="AH126" s="1548"/>
      <c r="AI126" s="1548"/>
      <c r="AJ126" s="87"/>
      <c r="AK126" s="87"/>
      <c r="AL126" s="87"/>
    </row>
    <row r="127" spans="1:38" ht="50.15" customHeight="1">
      <c r="A127" s="1542"/>
      <c r="B127" s="1542"/>
      <c r="C127" s="1542"/>
      <c r="D127" s="1542"/>
      <c r="E127" s="1542"/>
      <c r="F127" s="1542"/>
      <c r="G127" s="1542"/>
      <c r="H127" s="1548"/>
      <c r="I127" s="1548"/>
      <c r="J127" s="1548"/>
      <c r="K127" s="1548"/>
      <c r="L127" s="1548"/>
      <c r="M127" s="1548"/>
      <c r="N127" s="1548"/>
      <c r="O127" s="1548"/>
      <c r="P127" s="1548"/>
      <c r="Q127" s="1548"/>
      <c r="R127" s="1548"/>
      <c r="S127" s="1548"/>
      <c r="T127" s="1548"/>
      <c r="U127" s="1548"/>
      <c r="V127" s="1548"/>
      <c r="W127" s="1548"/>
      <c r="X127" s="1548"/>
      <c r="Y127" s="1548"/>
      <c r="Z127" s="1548"/>
      <c r="AA127" s="1548"/>
      <c r="AB127" s="1548"/>
      <c r="AC127" s="1548"/>
      <c r="AD127" s="1548"/>
      <c r="AE127" s="1548"/>
      <c r="AF127" s="1548"/>
      <c r="AG127" s="1548"/>
      <c r="AH127" s="1548"/>
      <c r="AI127" s="1548"/>
      <c r="AJ127" s="87"/>
      <c r="AK127" s="87"/>
      <c r="AL127" s="87"/>
    </row>
    <row r="128" spans="1:38" ht="50.15" customHeight="1">
      <c r="A128" s="1542"/>
      <c r="B128" s="1542"/>
      <c r="C128" s="1542"/>
      <c r="D128" s="1542"/>
      <c r="E128" s="1542"/>
      <c r="F128" s="1542"/>
      <c r="G128" s="1542"/>
      <c r="H128" s="1548"/>
      <c r="I128" s="1548"/>
      <c r="J128" s="1548"/>
      <c r="K128" s="1548"/>
      <c r="L128" s="1548"/>
      <c r="M128" s="1548"/>
      <c r="N128" s="1548"/>
      <c r="O128" s="1548"/>
      <c r="P128" s="1548"/>
      <c r="Q128" s="1548"/>
      <c r="R128" s="1548"/>
      <c r="S128" s="1548"/>
      <c r="T128" s="1548"/>
      <c r="U128" s="1548"/>
      <c r="V128" s="1548"/>
      <c r="W128" s="1548"/>
      <c r="X128" s="1548"/>
      <c r="Y128" s="1548"/>
      <c r="Z128" s="1548"/>
      <c r="AA128" s="1548"/>
      <c r="AB128" s="1548"/>
      <c r="AC128" s="1548"/>
      <c r="AD128" s="1548"/>
      <c r="AE128" s="1548"/>
      <c r="AF128" s="1548"/>
      <c r="AG128" s="1548"/>
      <c r="AH128" s="1548"/>
      <c r="AI128" s="1548"/>
      <c r="AJ128" s="87"/>
      <c r="AK128" s="87"/>
      <c r="AL128" s="87"/>
    </row>
    <row r="129" spans="1:42" ht="30" customHeight="1">
      <c r="A129" s="1542"/>
      <c r="B129" s="1542"/>
      <c r="C129" s="1542"/>
      <c r="D129" s="1542"/>
      <c r="E129" s="1542"/>
      <c r="F129" s="1542"/>
      <c r="G129" s="1542"/>
      <c r="H129" s="1559"/>
      <c r="I129" s="1559"/>
      <c r="J129" s="1560"/>
      <c r="K129" s="1560"/>
      <c r="L129" s="1560"/>
      <c r="M129" s="1560"/>
      <c r="N129" s="1559"/>
      <c r="O129" s="1559"/>
      <c r="P129" s="1559"/>
      <c r="Q129" s="1559"/>
      <c r="R129" s="1542"/>
      <c r="S129" s="1542"/>
      <c r="T129" s="1542"/>
      <c r="U129" s="1542"/>
      <c r="V129" s="1542"/>
      <c r="W129" s="1542"/>
      <c r="X129" s="1542"/>
      <c r="Y129" s="1542"/>
      <c r="Z129" s="1542"/>
      <c r="AA129" s="1560"/>
      <c r="AB129" s="1560"/>
      <c r="AC129" s="1560"/>
      <c r="AD129" s="1560"/>
      <c r="AE129" s="1560"/>
      <c r="AF129" s="1559"/>
      <c r="AG129" s="1559"/>
      <c r="AH129" s="1559"/>
      <c r="AI129" s="1559"/>
      <c r="AJ129" s="87"/>
      <c r="AK129" s="87"/>
      <c r="AL129" s="87"/>
    </row>
    <row r="130" spans="1:42" ht="50.15" customHeight="1">
      <c r="A130" s="1542"/>
      <c r="B130" s="1542"/>
      <c r="C130" s="1542"/>
      <c r="D130" s="1542"/>
      <c r="E130" s="1542"/>
      <c r="F130" s="1542"/>
      <c r="G130" s="1542"/>
      <c r="H130" s="1559"/>
      <c r="I130" s="1559"/>
      <c r="J130" s="1548"/>
      <c r="K130" s="1548"/>
      <c r="L130" s="1548"/>
      <c r="M130" s="1548"/>
      <c r="N130" s="1548"/>
      <c r="O130" s="1548"/>
      <c r="P130" s="1548"/>
      <c r="Q130" s="1548"/>
      <c r="R130" s="1548"/>
      <c r="S130" s="1548"/>
      <c r="T130" s="1548"/>
      <c r="U130" s="1548"/>
      <c r="V130" s="1548"/>
      <c r="W130" s="1548"/>
      <c r="X130" s="1548"/>
      <c r="Y130" s="1548"/>
      <c r="Z130" s="1548"/>
      <c r="AA130" s="1548"/>
      <c r="AB130" s="1548"/>
      <c r="AC130" s="1548"/>
      <c r="AD130" s="1548"/>
      <c r="AE130" s="1548"/>
      <c r="AF130" s="1548"/>
      <c r="AG130" s="1548"/>
      <c r="AH130" s="1548"/>
      <c r="AI130" s="1548"/>
      <c r="AJ130" s="87"/>
      <c r="AK130" s="87"/>
      <c r="AL130" s="87"/>
    </row>
    <row r="131" spans="1:42" ht="25.5" customHeight="1">
      <c r="A131" s="1557"/>
      <c r="B131" s="1557"/>
      <c r="C131" s="1557"/>
      <c r="D131" s="1557"/>
      <c r="E131" s="1557"/>
      <c r="F131" s="1557"/>
      <c r="G131" s="1557"/>
      <c r="H131" s="1557"/>
      <c r="I131" s="1557"/>
      <c r="J131" s="1557"/>
      <c r="K131" s="1557"/>
      <c r="L131" s="1557"/>
      <c r="M131" s="1557"/>
      <c r="N131" s="1557"/>
      <c r="O131" s="1557"/>
      <c r="P131" s="1557"/>
      <c r="Q131" s="1557"/>
      <c r="R131" s="1557"/>
      <c r="S131" s="1557"/>
      <c r="T131" s="1557"/>
      <c r="U131" s="1557"/>
      <c r="V131" s="1557"/>
      <c r="W131" s="1557"/>
      <c r="X131" s="1557"/>
      <c r="Y131" s="1557"/>
      <c r="Z131" s="1557"/>
      <c r="AA131" s="1557"/>
      <c r="AB131" s="1558"/>
      <c r="AC131" s="1558"/>
      <c r="AD131" s="1558"/>
      <c r="AE131" s="1558"/>
      <c r="AF131" s="1558"/>
      <c r="AG131" s="1558"/>
      <c r="AH131" s="1558"/>
      <c r="AI131" s="1558"/>
      <c r="AJ131" s="87"/>
      <c r="AK131" s="87"/>
      <c r="AL131" s="87"/>
    </row>
    <row r="132" spans="1:42" ht="15.7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30"/>
      <c r="Z132" s="30"/>
      <c r="AA132" s="30"/>
      <c r="AB132" s="30"/>
      <c r="AC132" s="30"/>
      <c r="AD132" s="30"/>
      <c r="AE132" s="30"/>
      <c r="AF132" s="30"/>
      <c r="AG132" s="30"/>
      <c r="AH132" s="30"/>
      <c r="AI132" s="30"/>
      <c r="AJ132" s="8"/>
      <c r="AK132" s="8"/>
      <c r="AL132" s="8"/>
      <c r="AM132" s="8"/>
      <c r="AN132" s="8"/>
      <c r="AO132" s="8"/>
      <c r="AP132" s="8"/>
    </row>
    <row r="133" spans="1:42" ht="30" customHeight="1">
      <c r="A133" s="1542"/>
      <c r="B133" s="1542"/>
      <c r="C133" s="1542"/>
      <c r="D133" s="1543"/>
      <c r="E133" s="1543"/>
      <c r="F133" s="1543"/>
      <c r="G133" s="1543"/>
      <c r="H133" s="1544"/>
      <c r="I133" s="1544"/>
      <c r="J133" s="1545"/>
      <c r="K133" s="1545"/>
      <c r="L133" s="1545"/>
      <c r="M133" s="1545"/>
      <c r="N133" s="1545"/>
      <c r="O133" s="1545"/>
      <c r="P133" s="1545"/>
      <c r="Q133" s="1545"/>
      <c r="R133" s="1545"/>
      <c r="S133" s="1545"/>
      <c r="T133" s="1545"/>
      <c r="U133" s="1545"/>
      <c r="V133" s="1545"/>
      <c r="W133" s="1545"/>
      <c r="X133" s="1545"/>
      <c r="Y133" s="1545"/>
      <c r="Z133" s="1545"/>
      <c r="AA133" s="1545"/>
      <c r="AB133" s="1545"/>
      <c r="AC133" s="1545"/>
      <c r="AD133" s="1545"/>
      <c r="AE133" s="1545"/>
      <c r="AF133" s="1545"/>
      <c r="AG133" s="1545"/>
      <c r="AH133" s="1545"/>
      <c r="AI133" s="1545"/>
      <c r="AJ133" s="87"/>
      <c r="AK133" s="87"/>
      <c r="AL133" s="87"/>
    </row>
    <row r="134" spans="1:42" ht="30" customHeight="1">
      <c r="A134" s="1544"/>
      <c r="B134" s="1544"/>
      <c r="C134" s="1544"/>
      <c r="D134" s="1544"/>
      <c r="E134" s="1544"/>
      <c r="F134" s="1544"/>
      <c r="G134" s="1544"/>
      <c r="H134" s="1546"/>
      <c r="I134" s="1546"/>
      <c r="J134" s="1546"/>
      <c r="K134" s="1546"/>
      <c r="L134" s="1546"/>
      <c r="M134" s="1546"/>
      <c r="N134" s="1546"/>
      <c r="O134" s="1546"/>
      <c r="P134" s="1546"/>
      <c r="Q134" s="1546"/>
      <c r="R134" s="1547"/>
      <c r="S134" s="1547"/>
      <c r="T134" s="1547"/>
      <c r="U134" s="1547"/>
      <c r="V134" s="1547"/>
      <c r="W134" s="1547"/>
      <c r="X134" s="1547"/>
      <c r="Y134" s="1547"/>
      <c r="Z134" s="1547"/>
      <c r="AA134" s="1551"/>
      <c r="AB134" s="1551"/>
      <c r="AC134" s="1551"/>
      <c r="AD134" s="1551"/>
      <c r="AE134" s="1551"/>
      <c r="AF134" s="1551"/>
      <c r="AG134" s="1551"/>
      <c r="AH134" s="1551"/>
      <c r="AI134" s="1551"/>
      <c r="AJ134" s="87"/>
      <c r="AK134" s="87"/>
      <c r="AL134" s="87"/>
    </row>
    <row r="135" spans="1:42" ht="30" customHeight="1">
      <c r="A135" s="1544"/>
      <c r="B135" s="1544"/>
      <c r="C135" s="1544"/>
      <c r="D135" s="1544"/>
      <c r="E135" s="1544"/>
      <c r="F135" s="1544"/>
      <c r="G135" s="1544"/>
      <c r="H135" s="1546"/>
      <c r="I135" s="1546"/>
      <c r="J135" s="1546"/>
      <c r="K135" s="1546"/>
      <c r="L135" s="1546"/>
      <c r="M135" s="1546"/>
      <c r="N135" s="1546"/>
      <c r="O135" s="1546"/>
      <c r="P135" s="1546"/>
      <c r="Q135" s="1546"/>
      <c r="R135" s="1546"/>
      <c r="S135" s="1546"/>
      <c r="T135" s="1546"/>
      <c r="U135" s="1546"/>
      <c r="V135" s="1546"/>
      <c r="W135" s="1546"/>
      <c r="X135" s="1546"/>
      <c r="Y135" s="1546"/>
      <c r="Z135" s="1546"/>
      <c r="AA135" s="1546"/>
      <c r="AB135" s="1546"/>
      <c r="AC135" s="1546"/>
      <c r="AD135" s="1546"/>
      <c r="AE135" s="1546"/>
      <c r="AF135" s="1546"/>
      <c r="AG135" s="1546"/>
      <c r="AH135" s="1546"/>
      <c r="AI135" s="1546"/>
      <c r="AJ135" s="87"/>
      <c r="AK135" s="87"/>
      <c r="AL135" s="87"/>
    </row>
    <row r="136" spans="1:42" ht="30" customHeight="1">
      <c r="A136" s="1542"/>
      <c r="B136" s="1542"/>
      <c r="C136" s="1542"/>
      <c r="D136" s="1542"/>
      <c r="E136" s="1542"/>
      <c r="F136" s="1542"/>
      <c r="G136" s="1542"/>
      <c r="H136" s="1546"/>
      <c r="I136" s="1546"/>
      <c r="J136" s="1546"/>
      <c r="K136" s="1546"/>
      <c r="L136" s="1546"/>
      <c r="M136" s="1546"/>
      <c r="N136" s="1546"/>
      <c r="O136" s="1546"/>
      <c r="P136" s="1546"/>
      <c r="Q136" s="1546"/>
      <c r="R136" s="1547"/>
      <c r="S136" s="1547"/>
      <c r="T136" s="1547"/>
      <c r="U136" s="1547"/>
      <c r="V136" s="1547"/>
      <c r="W136" s="1547"/>
      <c r="X136" s="1547"/>
      <c r="Y136" s="1547"/>
      <c r="Z136" s="1547"/>
      <c r="AA136" s="1548"/>
      <c r="AB136" s="1548"/>
      <c r="AC136" s="1548"/>
      <c r="AD136" s="1548"/>
      <c r="AE136" s="1548"/>
      <c r="AF136" s="1548"/>
      <c r="AG136" s="1548"/>
      <c r="AH136" s="1548"/>
      <c r="AI136" s="1548"/>
      <c r="AJ136" s="87"/>
      <c r="AK136" s="87"/>
      <c r="AL136" s="87"/>
    </row>
    <row r="137" spans="1:42" ht="48.75" customHeight="1">
      <c r="A137" s="1549"/>
      <c r="B137" s="1549"/>
      <c r="C137" s="1549"/>
      <c r="D137" s="1549"/>
      <c r="E137" s="1549"/>
      <c r="F137" s="1549"/>
      <c r="G137" s="1549"/>
      <c r="H137" s="1550"/>
      <c r="I137" s="1550"/>
      <c r="J137" s="1550"/>
      <c r="K137" s="1550"/>
      <c r="L137" s="1550"/>
      <c r="M137" s="1550"/>
      <c r="N137" s="1550"/>
      <c r="O137" s="1550"/>
      <c r="P137" s="1550"/>
      <c r="Q137" s="1550"/>
      <c r="R137" s="1550"/>
      <c r="S137" s="1550"/>
      <c r="T137" s="1550"/>
      <c r="U137" s="1550"/>
      <c r="V137" s="1550"/>
      <c r="W137" s="1550"/>
      <c r="X137" s="1550"/>
      <c r="Y137" s="1550"/>
      <c r="Z137" s="1550"/>
      <c r="AA137" s="1550"/>
      <c r="AB137" s="1550"/>
      <c r="AC137" s="1550"/>
      <c r="AD137" s="1550"/>
      <c r="AE137" s="1550"/>
      <c r="AF137" s="1550"/>
      <c r="AG137" s="1550"/>
      <c r="AH137" s="1550"/>
      <c r="AI137" s="1550"/>
      <c r="AJ137" s="87"/>
      <c r="AK137" s="87"/>
      <c r="AL137" s="87"/>
    </row>
    <row r="138" spans="1:42" ht="30" customHeight="1">
      <c r="A138" s="1542"/>
      <c r="B138" s="1542"/>
      <c r="C138" s="1542"/>
      <c r="D138" s="1542"/>
      <c r="E138" s="1542"/>
      <c r="F138" s="1542"/>
      <c r="G138" s="1542"/>
      <c r="H138" s="1556"/>
      <c r="I138" s="1556"/>
      <c r="J138" s="1556"/>
      <c r="K138" s="1554"/>
      <c r="L138" s="1554"/>
      <c r="M138" s="1542"/>
      <c r="N138" s="1542"/>
      <c r="O138" s="1554"/>
      <c r="P138" s="1554"/>
      <c r="Q138" s="1555"/>
      <c r="R138" s="1555"/>
      <c r="S138" s="1542"/>
      <c r="T138" s="1542"/>
      <c r="U138" s="1542"/>
      <c r="V138" s="1542"/>
      <c r="W138" s="1542"/>
      <c r="X138" s="1542"/>
      <c r="Y138" s="1554"/>
      <c r="Z138" s="1554"/>
      <c r="AA138" s="1542"/>
      <c r="AB138" s="1542"/>
      <c r="AC138" s="1554"/>
      <c r="AD138" s="1554"/>
      <c r="AE138" s="1555"/>
      <c r="AF138" s="1555"/>
      <c r="AG138" s="1555"/>
      <c r="AH138" s="1555"/>
      <c r="AI138" s="1555"/>
      <c r="AJ138" s="87"/>
      <c r="AK138" s="87"/>
      <c r="AL138" s="87"/>
    </row>
    <row r="139" spans="1:42" ht="30" customHeight="1">
      <c r="A139" s="1542"/>
      <c r="B139" s="1542"/>
      <c r="C139" s="1542"/>
      <c r="D139" s="1542"/>
      <c r="E139" s="1542"/>
      <c r="F139" s="1542"/>
      <c r="G139" s="1542"/>
      <c r="H139" s="1552"/>
      <c r="I139" s="1552"/>
      <c r="J139" s="1552"/>
      <c r="K139" s="1552"/>
      <c r="L139" s="1552"/>
      <c r="M139" s="1552"/>
      <c r="N139" s="1552"/>
      <c r="O139" s="1552"/>
      <c r="P139" s="1552"/>
      <c r="Q139" s="1552"/>
      <c r="R139" s="1552"/>
      <c r="S139" s="1552"/>
      <c r="T139" s="1552"/>
      <c r="U139" s="1552"/>
      <c r="V139" s="1552"/>
      <c r="W139" s="1553"/>
      <c r="X139" s="1553"/>
      <c r="Y139" s="1553"/>
      <c r="Z139" s="1553"/>
      <c r="AA139" s="1553"/>
      <c r="AB139" s="1553"/>
      <c r="AC139" s="1553"/>
      <c r="AD139" s="1553"/>
      <c r="AE139" s="1553"/>
      <c r="AF139" s="1553"/>
      <c r="AG139" s="1553"/>
      <c r="AH139" s="1553"/>
      <c r="AI139" s="1553"/>
      <c r="AJ139" s="87"/>
      <c r="AK139" s="87"/>
      <c r="AL139" s="87"/>
    </row>
    <row r="140" spans="1:42" ht="50.15" customHeight="1">
      <c r="A140" s="1542"/>
      <c r="B140" s="1542"/>
      <c r="C140" s="1542"/>
      <c r="D140" s="1542"/>
      <c r="E140" s="1542"/>
      <c r="F140" s="1542"/>
      <c r="G140" s="1542"/>
      <c r="H140" s="1548"/>
      <c r="I140" s="1548"/>
      <c r="J140" s="1548"/>
      <c r="K140" s="1548"/>
      <c r="L140" s="1548"/>
      <c r="M140" s="1548"/>
      <c r="N140" s="1548"/>
      <c r="O140" s="1548"/>
      <c r="P140" s="1548"/>
      <c r="Q140" s="1548"/>
      <c r="R140" s="1548"/>
      <c r="S140" s="1548"/>
      <c r="T140" s="1548"/>
      <c r="U140" s="1548"/>
      <c r="V140" s="1548"/>
      <c r="W140" s="1548"/>
      <c r="X140" s="1548"/>
      <c r="Y140" s="1548"/>
      <c r="Z140" s="1548"/>
      <c r="AA140" s="1548"/>
      <c r="AB140" s="1548"/>
      <c r="AC140" s="1548"/>
      <c r="AD140" s="1548"/>
      <c r="AE140" s="1548"/>
      <c r="AF140" s="1548"/>
      <c r="AG140" s="1548"/>
      <c r="AH140" s="1548"/>
      <c r="AI140" s="1548"/>
      <c r="AJ140" s="87"/>
      <c r="AK140" s="87"/>
      <c r="AL140" s="87"/>
    </row>
    <row r="141" spans="1:42" ht="50.15" customHeight="1">
      <c r="A141" s="1542"/>
      <c r="B141" s="1542"/>
      <c r="C141" s="1542"/>
      <c r="D141" s="1542"/>
      <c r="E141" s="1542"/>
      <c r="F141" s="1542"/>
      <c r="G141" s="1542"/>
      <c r="H141" s="1548"/>
      <c r="I141" s="1548"/>
      <c r="J141" s="1548"/>
      <c r="K141" s="1548"/>
      <c r="L141" s="1548"/>
      <c r="M141" s="1548"/>
      <c r="N141" s="1548"/>
      <c r="O141" s="1548"/>
      <c r="P141" s="1548"/>
      <c r="Q141" s="1548"/>
      <c r="R141" s="1548"/>
      <c r="S141" s="1548"/>
      <c r="T141" s="1548"/>
      <c r="U141" s="1548"/>
      <c r="V141" s="1548"/>
      <c r="W141" s="1548"/>
      <c r="X141" s="1548"/>
      <c r="Y141" s="1548"/>
      <c r="Z141" s="1548"/>
      <c r="AA141" s="1548"/>
      <c r="AB141" s="1548"/>
      <c r="AC141" s="1548"/>
      <c r="AD141" s="1548"/>
      <c r="AE141" s="1548"/>
      <c r="AF141" s="1548"/>
      <c r="AG141" s="1548"/>
      <c r="AH141" s="1548"/>
      <c r="AI141" s="1548"/>
      <c r="AJ141" s="87"/>
      <c r="AK141" s="87"/>
      <c r="AL141" s="87"/>
    </row>
    <row r="142" spans="1:42" ht="50.15" customHeight="1">
      <c r="A142" s="1542"/>
      <c r="B142" s="1542"/>
      <c r="C142" s="1542"/>
      <c r="D142" s="1542"/>
      <c r="E142" s="1542"/>
      <c r="F142" s="1542"/>
      <c r="G142" s="1542"/>
      <c r="H142" s="1548"/>
      <c r="I142" s="1548"/>
      <c r="J142" s="1548"/>
      <c r="K142" s="1548"/>
      <c r="L142" s="1548"/>
      <c r="M142" s="1548"/>
      <c r="N142" s="1548"/>
      <c r="O142" s="1548"/>
      <c r="P142" s="1548"/>
      <c r="Q142" s="1548"/>
      <c r="R142" s="1548"/>
      <c r="S142" s="1548"/>
      <c r="T142" s="1548"/>
      <c r="U142" s="1548"/>
      <c r="V142" s="1548"/>
      <c r="W142" s="1548"/>
      <c r="X142" s="1548"/>
      <c r="Y142" s="1548"/>
      <c r="Z142" s="1548"/>
      <c r="AA142" s="1548"/>
      <c r="AB142" s="1548"/>
      <c r="AC142" s="1548"/>
      <c r="AD142" s="1548"/>
      <c r="AE142" s="1548"/>
      <c r="AF142" s="1548"/>
      <c r="AG142" s="1548"/>
      <c r="AH142" s="1548"/>
      <c r="AI142" s="1548"/>
      <c r="AJ142" s="87"/>
      <c r="AK142" s="87"/>
      <c r="AL142" s="87"/>
    </row>
    <row r="143" spans="1:42" ht="30" customHeight="1">
      <c r="A143" s="1542"/>
      <c r="B143" s="1542"/>
      <c r="C143" s="1542"/>
      <c r="D143" s="1542"/>
      <c r="E143" s="1542"/>
      <c r="F143" s="1542"/>
      <c r="G143" s="1542"/>
      <c r="H143" s="1559"/>
      <c r="I143" s="1559"/>
      <c r="J143" s="1560"/>
      <c r="K143" s="1560"/>
      <c r="L143" s="1560"/>
      <c r="M143" s="1560"/>
      <c r="N143" s="1559"/>
      <c r="O143" s="1559"/>
      <c r="P143" s="1559"/>
      <c r="Q143" s="1559"/>
      <c r="R143" s="1542"/>
      <c r="S143" s="1542"/>
      <c r="T143" s="1542"/>
      <c r="U143" s="1542"/>
      <c r="V143" s="1542"/>
      <c r="W143" s="1542"/>
      <c r="X143" s="1542"/>
      <c r="Y143" s="1542"/>
      <c r="Z143" s="1542"/>
      <c r="AA143" s="1560"/>
      <c r="AB143" s="1560"/>
      <c r="AC143" s="1560"/>
      <c r="AD143" s="1560"/>
      <c r="AE143" s="1560"/>
      <c r="AF143" s="1559"/>
      <c r="AG143" s="1559"/>
      <c r="AH143" s="1559"/>
      <c r="AI143" s="1559"/>
      <c r="AJ143" s="87"/>
      <c r="AK143" s="87"/>
      <c r="AL143" s="87"/>
    </row>
    <row r="144" spans="1:42" ht="50.15" customHeight="1">
      <c r="A144" s="1542"/>
      <c r="B144" s="1542"/>
      <c r="C144" s="1542"/>
      <c r="D144" s="1542"/>
      <c r="E144" s="1542"/>
      <c r="F144" s="1542"/>
      <c r="G144" s="1542"/>
      <c r="H144" s="1559"/>
      <c r="I144" s="1559"/>
      <c r="J144" s="1548"/>
      <c r="K144" s="1548"/>
      <c r="L144" s="1548"/>
      <c r="M144" s="1548"/>
      <c r="N144" s="1548"/>
      <c r="O144" s="1548"/>
      <c r="P144" s="1548"/>
      <c r="Q144" s="1548"/>
      <c r="R144" s="1548"/>
      <c r="S144" s="1548"/>
      <c r="T144" s="1548"/>
      <c r="U144" s="1548"/>
      <c r="V144" s="1548"/>
      <c r="W144" s="1548"/>
      <c r="X144" s="1548"/>
      <c r="Y144" s="1548"/>
      <c r="Z144" s="1548"/>
      <c r="AA144" s="1548"/>
      <c r="AB144" s="1548"/>
      <c r="AC144" s="1548"/>
      <c r="AD144" s="1548"/>
      <c r="AE144" s="1548"/>
      <c r="AF144" s="1548"/>
      <c r="AG144" s="1548"/>
      <c r="AH144" s="1548"/>
      <c r="AI144" s="1548"/>
      <c r="AJ144" s="87"/>
      <c r="AK144" s="87"/>
      <c r="AL144" s="87"/>
    </row>
    <row r="145" spans="1:38" ht="24" customHeight="1">
      <c r="A145" s="1557"/>
      <c r="B145" s="1557"/>
      <c r="C145" s="1557"/>
      <c r="D145" s="1557"/>
      <c r="E145" s="1557"/>
      <c r="F145" s="1557"/>
      <c r="G145" s="1557"/>
      <c r="H145" s="1557"/>
      <c r="I145" s="1557"/>
      <c r="J145" s="1557"/>
      <c r="K145" s="1557"/>
      <c r="L145" s="1557"/>
      <c r="M145" s="1557"/>
      <c r="N145" s="1557"/>
      <c r="O145" s="1557"/>
      <c r="P145" s="1557"/>
      <c r="Q145" s="1557"/>
      <c r="R145" s="1557"/>
      <c r="S145" s="1557"/>
      <c r="T145" s="1557"/>
      <c r="U145" s="1557"/>
      <c r="V145" s="1557"/>
      <c r="W145" s="1557"/>
      <c r="X145" s="1557"/>
      <c r="Y145" s="1557"/>
      <c r="Z145" s="1557"/>
      <c r="AA145" s="1557"/>
      <c r="AB145" s="1558"/>
      <c r="AC145" s="1558"/>
      <c r="AD145" s="1558"/>
      <c r="AE145" s="1558"/>
      <c r="AF145" s="1558"/>
      <c r="AG145" s="1558"/>
      <c r="AH145" s="1558"/>
      <c r="AI145" s="1558"/>
      <c r="AJ145" s="87"/>
      <c r="AK145" s="87"/>
      <c r="AL145" s="87"/>
    </row>
    <row r="146" spans="1:38" ht="30" customHeight="1">
      <c r="A146" s="86"/>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c r="AA146" s="87"/>
      <c r="AB146" s="87"/>
      <c r="AC146" s="87"/>
      <c r="AD146" s="1540"/>
      <c r="AE146" s="1540"/>
      <c r="AF146" s="1540"/>
      <c r="AG146" s="1540"/>
      <c r="AH146" s="1540"/>
      <c r="AI146" s="1540"/>
      <c r="AJ146" s="87"/>
      <c r="AK146" s="87"/>
      <c r="AL146" s="87"/>
    </row>
    <row r="147" spans="1:38" ht="46.5" customHeight="1">
      <c r="A147" s="87"/>
      <c r="B147" s="1541"/>
      <c r="C147" s="1541"/>
      <c r="D147" s="1541"/>
      <c r="E147" s="1541"/>
      <c r="F147" s="1541"/>
      <c r="G147" s="1541"/>
      <c r="H147" s="1541"/>
      <c r="I147" s="1541"/>
      <c r="J147" s="1541"/>
      <c r="K147" s="1541"/>
      <c r="L147" s="1541"/>
      <c r="M147" s="1541"/>
      <c r="N147" s="1541"/>
      <c r="O147" s="1541"/>
      <c r="P147" s="1541"/>
      <c r="Q147" s="1541"/>
      <c r="R147" s="1541"/>
      <c r="S147" s="1541"/>
      <c r="T147" s="1541"/>
      <c r="U147" s="1541"/>
      <c r="V147" s="1541"/>
      <c r="W147" s="1541"/>
      <c r="X147" s="1541"/>
      <c r="Y147" s="1541"/>
      <c r="Z147" s="1541"/>
      <c r="AA147" s="1541"/>
      <c r="AB147" s="1541"/>
      <c r="AC147" s="1541"/>
      <c r="AD147" s="1541"/>
      <c r="AE147" s="1541"/>
      <c r="AF147" s="1541"/>
      <c r="AG147" s="1541"/>
      <c r="AH147" s="1541"/>
      <c r="AI147" s="88"/>
      <c r="AJ147" s="87"/>
      <c r="AK147" s="87"/>
      <c r="AL147" s="87"/>
    </row>
    <row r="148" spans="1:38" ht="30" customHeight="1">
      <c r="A148" s="1542"/>
      <c r="B148" s="1542"/>
      <c r="C148" s="1542"/>
      <c r="D148" s="1543"/>
      <c r="E148" s="1543"/>
      <c r="F148" s="1543"/>
      <c r="G148" s="1543"/>
      <c r="H148" s="1544"/>
      <c r="I148" s="1544"/>
      <c r="J148" s="1545"/>
      <c r="K148" s="1545"/>
      <c r="L148" s="1545"/>
      <c r="M148" s="1545"/>
      <c r="N148" s="1545"/>
      <c r="O148" s="1545"/>
      <c r="P148" s="1545"/>
      <c r="Q148" s="1545"/>
      <c r="R148" s="1545"/>
      <c r="S148" s="1545"/>
      <c r="T148" s="1545"/>
      <c r="U148" s="1545"/>
      <c r="V148" s="1545"/>
      <c r="W148" s="1545"/>
      <c r="X148" s="1545"/>
      <c r="Y148" s="1545"/>
      <c r="Z148" s="1545"/>
      <c r="AA148" s="1545"/>
      <c r="AB148" s="1545"/>
      <c r="AC148" s="1545"/>
      <c r="AD148" s="1545"/>
      <c r="AE148" s="1545"/>
      <c r="AF148" s="1545"/>
      <c r="AG148" s="1545"/>
      <c r="AH148" s="1545"/>
      <c r="AI148" s="1545"/>
      <c r="AJ148" s="87"/>
      <c r="AK148" s="87"/>
      <c r="AL148" s="87"/>
    </row>
    <row r="149" spans="1:38" ht="30" customHeight="1">
      <c r="A149" s="1544"/>
      <c r="B149" s="1544"/>
      <c r="C149" s="1544"/>
      <c r="D149" s="1544"/>
      <c r="E149" s="1544"/>
      <c r="F149" s="1544"/>
      <c r="G149" s="1544"/>
      <c r="H149" s="1546"/>
      <c r="I149" s="1546"/>
      <c r="J149" s="1546"/>
      <c r="K149" s="1546"/>
      <c r="L149" s="1546"/>
      <c r="M149" s="1546"/>
      <c r="N149" s="1546"/>
      <c r="O149" s="1546"/>
      <c r="P149" s="1546"/>
      <c r="Q149" s="1546"/>
      <c r="R149" s="1547"/>
      <c r="S149" s="1547"/>
      <c r="T149" s="1547"/>
      <c r="U149" s="1547"/>
      <c r="V149" s="1547"/>
      <c r="W149" s="1547"/>
      <c r="X149" s="1547"/>
      <c r="Y149" s="1547"/>
      <c r="Z149" s="1547"/>
      <c r="AA149" s="1551"/>
      <c r="AB149" s="1551"/>
      <c r="AC149" s="1551"/>
      <c r="AD149" s="1551"/>
      <c r="AE149" s="1551"/>
      <c r="AF149" s="1551"/>
      <c r="AG149" s="1551"/>
      <c r="AH149" s="1551"/>
      <c r="AI149" s="1551"/>
      <c r="AJ149" s="87"/>
      <c r="AK149" s="87"/>
      <c r="AL149" s="87"/>
    </row>
    <row r="150" spans="1:38" ht="30" customHeight="1">
      <c r="A150" s="1544"/>
      <c r="B150" s="1544"/>
      <c r="C150" s="1544"/>
      <c r="D150" s="1544"/>
      <c r="E150" s="1544"/>
      <c r="F150" s="1544"/>
      <c r="G150" s="1544"/>
      <c r="H150" s="1546"/>
      <c r="I150" s="1546"/>
      <c r="J150" s="1546"/>
      <c r="K150" s="1546"/>
      <c r="L150" s="1546"/>
      <c r="M150" s="1546"/>
      <c r="N150" s="1546"/>
      <c r="O150" s="1546"/>
      <c r="P150" s="1546"/>
      <c r="Q150" s="1546"/>
      <c r="R150" s="1546"/>
      <c r="S150" s="1546"/>
      <c r="T150" s="1546"/>
      <c r="U150" s="1546"/>
      <c r="V150" s="1546"/>
      <c r="W150" s="1546"/>
      <c r="X150" s="1546"/>
      <c r="Y150" s="1546"/>
      <c r="Z150" s="1546"/>
      <c r="AA150" s="1546"/>
      <c r="AB150" s="1546"/>
      <c r="AC150" s="1546"/>
      <c r="AD150" s="1546"/>
      <c r="AE150" s="1546"/>
      <c r="AF150" s="1546"/>
      <c r="AG150" s="1546"/>
      <c r="AH150" s="1546"/>
      <c r="AI150" s="1546"/>
      <c r="AJ150" s="87"/>
      <c r="AK150" s="87"/>
      <c r="AL150" s="87"/>
    </row>
    <row r="151" spans="1:38" ht="30" customHeight="1">
      <c r="A151" s="1542"/>
      <c r="B151" s="1542"/>
      <c r="C151" s="1542"/>
      <c r="D151" s="1542"/>
      <c r="E151" s="1542"/>
      <c r="F151" s="1542"/>
      <c r="G151" s="1542"/>
      <c r="H151" s="1546"/>
      <c r="I151" s="1546"/>
      <c r="J151" s="1546"/>
      <c r="K151" s="1546"/>
      <c r="L151" s="1546"/>
      <c r="M151" s="1546"/>
      <c r="N151" s="1546"/>
      <c r="O151" s="1546"/>
      <c r="P151" s="1546"/>
      <c r="Q151" s="1546"/>
      <c r="R151" s="1547"/>
      <c r="S151" s="1547"/>
      <c r="T151" s="1547"/>
      <c r="U151" s="1547"/>
      <c r="V151" s="1547"/>
      <c r="W151" s="1547"/>
      <c r="X151" s="1547"/>
      <c r="Y151" s="1547"/>
      <c r="Z151" s="1547"/>
      <c r="AA151" s="1548"/>
      <c r="AB151" s="1548"/>
      <c r="AC151" s="1548"/>
      <c r="AD151" s="1548"/>
      <c r="AE151" s="1548"/>
      <c r="AF151" s="1548"/>
      <c r="AG151" s="1548"/>
      <c r="AH151" s="1548"/>
      <c r="AI151" s="1548"/>
      <c r="AJ151" s="87"/>
      <c r="AK151" s="87"/>
      <c r="AL151" s="87"/>
    </row>
    <row r="152" spans="1:38" ht="48.75" customHeight="1">
      <c r="A152" s="1549"/>
      <c r="B152" s="1549"/>
      <c r="C152" s="1549"/>
      <c r="D152" s="1549"/>
      <c r="E152" s="1549"/>
      <c r="F152" s="1549"/>
      <c r="G152" s="1549"/>
      <c r="H152" s="1550"/>
      <c r="I152" s="1550"/>
      <c r="J152" s="1550"/>
      <c r="K152" s="1550"/>
      <c r="L152" s="1550"/>
      <c r="M152" s="1550"/>
      <c r="N152" s="1550"/>
      <c r="O152" s="1550"/>
      <c r="P152" s="1550"/>
      <c r="Q152" s="1550"/>
      <c r="R152" s="1550"/>
      <c r="S152" s="1550"/>
      <c r="T152" s="1550"/>
      <c r="U152" s="1550"/>
      <c r="V152" s="1550"/>
      <c r="W152" s="1550"/>
      <c r="X152" s="1550"/>
      <c r="Y152" s="1550"/>
      <c r="Z152" s="1550"/>
      <c r="AA152" s="1550"/>
      <c r="AB152" s="1550"/>
      <c r="AC152" s="1550"/>
      <c r="AD152" s="1550"/>
      <c r="AE152" s="1550"/>
      <c r="AF152" s="1550"/>
      <c r="AG152" s="1550"/>
      <c r="AH152" s="1550"/>
      <c r="AI152" s="1550"/>
      <c r="AJ152" s="87"/>
      <c r="AK152" s="87"/>
      <c r="AL152" s="87"/>
    </row>
    <row r="153" spans="1:38" ht="30" customHeight="1">
      <c r="A153" s="1542"/>
      <c r="B153" s="1542"/>
      <c r="C153" s="1542"/>
      <c r="D153" s="1542"/>
      <c r="E153" s="1542"/>
      <c r="F153" s="1542"/>
      <c r="G153" s="1542"/>
      <c r="H153" s="1556"/>
      <c r="I153" s="1556"/>
      <c r="J153" s="1556"/>
      <c r="K153" s="1554"/>
      <c r="L153" s="1554"/>
      <c r="M153" s="1542"/>
      <c r="N153" s="1542"/>
      <c r="O153" s="1554"/>
      <c r="P153" s="1554"/>
      <c r="Q153" s="1555"/>
      <c r="R153" s="1555"/>
      <c r="S153" s="1542"/>
      <c r="T153" s="1542"/>
      <c r="U153" s="1542"/>
      <c r="V153" s="1542"/>
      <c r="W153" s="1542"/>
      <c r="X153" s="1542"/>
      <c r="Y153" s="1554"/>
      <c r="Z153" s="1554"/>
      <c r="AA153" s="1542"/>
      <c r="AB153" s="1542"/>
      <c r="AC153" s="1554"/>
      <c r="AD153" s="1554"/>
      <c r="AE153" s="1555"/>
      <c r="AF153" s="1555"/>
      <c r="AG153" s="1555"/>
      <c r="AH153" s="1555"/>
      <c r="AI153" s="1555"/>
      <c r="AJ153" s="87"/>
      <c r="AK153" s="87"/>
      <c r="AL153" s="87"/>
    </row>
    <row r="154" spans="1:38" ht="30" customHeight="1">
      <c r="A154" s="1542"/>
      <c r="B154" s="1542"/>
      <c r="C154" s="1542"/>
      <c r="D154" s="1542"/>
      <c r="E154" s="1542"/>
      <c r="F154" s="1542"/>
      <c r="G154" s="1542"/>
      <c r="H154" s="1552"/>
      <c r="I154" s="1552"/>
      <c r="J154" s="1552"/>
      <c r="K154" s="1552"/>
      <c r="L154" s="1552"/>
      <c r="M154" s="1552"/>
      <c r="N154" s="1552"/>
      <c r="O154" s="1552"/>
      <c r="P154" s="1552"/>
      <c r="Q154" s="1552"/>
      <c r="R154" s="1552"/>
      <c r="S154" s="1552"/>
      <c r="T154" s="1552"/>
      <c r="U154" s="1552"/>
      <c r="V154" s="1552"/>
      <c r="W154" s="1553"/>
      <c r="X154" s="1553"/>
      <c r="Y154" s="1553"/>
      <c r="Z154" s="1553"/>
      <c r="AA154" s="1553"/>
      <c r="AB154" s="1553"/>
      <c r="AC154" s="1553"/>
      <c r="AD154" s="1553"/>
      <c r="AE154" s="1553"/>
      <c r="AF154" s="1553"/>
      <c r="AG154" s="1553"/>
      <c r="AH154" s="1553"/>
      <c r="AI154" s="1553"/>
      <c r="AJ154" s="87"/>
      <c r="AK154" s="87"/>
      <c r="AL154" s="87"/>
    </row>
    <row r="155" spans="1:38" ht="50.15" customHeight="1">
      <c r="A155" s="1542"/>
      <c r="B155" s="1542"/>
      <c r="C155" s="1542"/>
      <c r="D155" s="1542"/>
      <c r="E155" s="1542"/>
      <c r="F155" s="1542"/>
      <c r="G155" s="1542"/>
      <c r="H155" s="1548"/>
      <c r="I155" s="1548"/>
      <c r="J155" s="1548"/>
      <c r="K155" s="1548"/>
      <c r="L155" s="1548"/>
      <c r="M155" s="1548"/>
      <c r="N155" s="1548"/>
      <c r="O155" s="1548"/>
      <c r="P155" s="1548"/>
      <c r="Q155" s="1548"/>
      <c r="R155" s="1548"/>
      <c r="S155" s="1548"/>
      <c r="T155" s="1548"/>
      <c r="U155" s="1548"/>
      <c r="V155" s="1548"/>
      <c r="W155" s="1548"/>
      <c r="X155" s="1548"/>
      <c r="Y155" s="1548"/>
      <c r="Z155" s="1548"/>
      <c r="AA155" s="1548"/>
      <c r="AB155" s="1548"/>
      <c r="AC155" s="1548"/>
      <c r="AD155" s="1548"/>
      <c r="AE155" s="1548"/>
      <c r="AF155" s="1548"/>
      <c r="AG155" s="1548"/>
      <c r="AH155" s="1548"/>
      <c r="AI155" s="1548"/>
      <c r="AJ155" s="87"/>
      <c r="AK155" s="87"/>
      <c r="AL155" s="87"/>
    </row>
    <row r="156" spans="1:38" ht="50.15" customHeight="1">
      <c r="A156" s="1542"/>
      <c r="B156" s="1542"/>
      <c r="C156" s="1542"/>
      <c r="D156" s="1542"/>
      <c r="E156" s="1542"/>
      <c r="F156" s="1542"/>
      <c r="G156" s="1542"/>
      <c r="H156" s="1548"/>
      <c r="I156" s="1548"/>
      <c r="J156" s="1548"/>
      <c r="K156" s="1548"/>
      <c r="L156" s="1548"/>
      <c r="M156" s="1548"/>
      <c r="N156" s="1548"/>
      <c r="O156" s="1548"/>
      <c r="P156" s="1548"/>
      <c r="Q156" s="1548"/>
      <c r="R156" s="1548"/>
      <c r="S156" s="1548"/>
      <c r="T156" s="1548"/>
      <c r="U156" s="1548"/>
      <c r="V156" s="1548"/>
      <c r="W156" s="1548"/>
      <c r="X156" s="1548"/>
      <c r="Y156" s="1548"/>
      <c r="Z156" s="1548"/>
      <c r="AA156" s="1548"/>
      <c r="AB156" s="1548"/>
      <c r="AC156" s="1548"/>
      <c r="AD156" s="1548"/>
      <c r="AE156" s="1548"/>
      <c r="AF156" s="1548"/>
      <c r="AG156" s="1548"/>
      <c r="AH156" s="1548"/>
      <c r="AI156" s="1548"/>
      <c r="AJ156" s="87"/>
      <c r="AK156" s="87"/>
      <c r="AL156" s="87"/>
    </row>
    <row r="157" spans="1:38" ht="50.15" customHeight="1">
      <c r="A157" s="1542"/>
      <c r="B157" s="1542"/>
      <c r="C157" s="1542"/>
      <c r="D157" s="1542"/>
      <c r="E157" s="1542"/>
      <c r="F157" s="1542"/>
      <c r="G157" s="1542"/>
      <c r="H157" s="1548"/>
      <c r="I157" s="1548"/>
      <c r="J157" s="1548"/>
      <c r="K157" s="1548"/>
      <c r="L157" s="1548"/>
      <c r="M157" s="1548"/>
      <c r="N157" s="1548"/>
      <c r="O157" s="1548"/>
      <c r="P157" s="1548"/>
      <c r="Q157" s="1548"/>
      <c r="R157" s="1548"/>
      <c r="S157" s="1548"/>
      <c r="T157" s="1548"/>
      <c r="U157" s="1548"/>
      <c r="V157" s="1548"/>
      <c r="W157" s="1548"/>
      <c r="X157" s="1548"/>
      <c r="Y157" s="1548"/>
      <c r="Z157" s="1548"/>
      <c r="AA157" s="1548"/>
      <c r="AB157" s="1548"/>
      <c r="AC157" s="1548"/>
      <c r="AD157" s="1548"/>
      <c r="AE157" s="1548"/>
      <c r="AF157" s="1548"/>
      <c r="AG157" s="1548"/>
      <c r="AH157" s="1548"/>
      <c r="AI157" s="1548"/>
      <c r="AJ157" s="87"/>
      <c r="AK157" s="87"/>
      <c r="AL157" s="87"/>
    </row>
    <row r="158" spans="1:38" ht="30" customHeight="1">
      <c r="A158" s="1542"/>
      <c r="B158" s="1542"/>
      <c r="C158" s="1542"/>
      <c r="D158" s="1542"/>
      <c r="E158" s="1542"/>
      <c r="F158" s="1542"/>
      <c r="G158" s="1542"/>
      <c r="H158" s="1559"/>
      <c r="I158" s="1559"/>
      <c r="J158" s="1560"/>
      <c r="K158" s="1560"/>
      <c r="L158" s="1560"/>
      <c r="M158" s="1560"/>
      <c r="N158" s="1559"/>
      <c r="O158" s="1559"/>
      <c r="P158" s="1559"/>
      <c r="Q158" s="1559"/>
      <c r="R158" s="1542"/>
      <c r="S158" s="1542"/>
      <c r="T158" s="1542"/>
      <c r="U158" s="1542"/>
      <c r="V158" s="1542"/>
      <c r="W158" s="1542"/>
      <c r="X158" s="1542"/>
      <c r="Y158" s="1542"/>
      <c r="Z158" s="1542"/>
      <c r="AA158" s="1560"/>
      <c r="AB158" s="1560"/>
      <c r="AC158" s="1560"/>
      <c r="AD158" s="1560"/>
      <c r="AE158" s="1560"/>
      <c r="AF158" s="1559"/>
      <c r="AG158" s="1559"/>
      <c r="AH158" s="1559"/>
      <c r="AI158" s="1559"/>
      <c r="AJ158" s="87"/>
      <c r="AK158" s="87"/>
      <c r="AL158" s="87"/>
    </row>
    <row r="159" spans="1:38" ht="50.15" customHeight="1">
      <c r="A159" s="1542"/>
      <c r="B159" s="1542"/>
      <c r="C159" s="1542"/>
      <c r="D159" s="1542"/>
      <c r="E159" s="1542"/>
      <c r="F159" s="1542"/>
      <c r="G159" s="1542"/>
      <c r="H159" s="1559"/>
      <c r="I159" s="1559"/>
      <c r="J159" s="1548"/>
      <c r="K159" s="1548"/>
      <c r="L159" s="1548"/>
      <c r="M159" s="1548"/>
      <c r="N159" s="1548"/>
      <c r="O159" s="1548"/>
      <c r="P159" s="1548"/>
      <c r="Q159" s="1548"/>
      <c r="R159" s="1548"/>
      <c r="S159" s="1548"/>
      <c r="T159" s="1548"/>
      <c r="U159" s="1548"/>
      <c r="V159" s="1548"/>
      <c r="W159" s="1548"/>
      <c r="X159" s="1548"/>
      <c r="Y159" s="1548"/>
      <c r="Z159" s="1548"/>
      <c r="AA159" s="1548"/>
      <c r="AB159" s="1548"/>
      <c r="AC159" s="1548"/>
      <c r="AD159" s="1548"/>
      <c r="AE159" s="1548"/>
      <c r="AF159" s="1548"/>
      <c r="AG159" s="1548"/>
      <c r="AH159" s="1548"/>
      <c r="AI159" s="1548"/>
      <c r="AJ159" s="87"/>
      <c r="AK159" s="87"/>
      <c r="AL159" s="87"/>
    </row>
    <row r="160" spans="1:38" ht="25.5" customHeight="1">
      <c r="A160" s="1557"/>
      <c r="B160" s="1557"/>
      <c r="C160" s="1557"/>
      <c r="D160" s="1557"/>
      <c r="E160" s="1557"/>
      <c r="F160" s="1557"/>
      <c r="G160" s="1557"/>
      <c r="H160" s="1557"/>
      <c r="I160" s="1557"/>
      <c r="J160" s="1557"/>
      <c r="K160" s="1557"/>
      <c r="L160" s="1557"/>
      <c r="M160" s="1557"/>
      <c r="N160" s="1557"/>
      <c r="O160" s="1557"/>
      <c r="P160" s="1557"/>
      <c r="Q160" s="1557"/>
      <c r="R160" s="1557"/>
      <c r="S160" s="1557"/>
      <c r="T160" s="1557"/>
      <c r="U160" s="1557"/>
      <c r="V160" s="1557"/>
      <c r="W160" s="1557"/>
      <c r="X160" s="1557"/>
      <c r="Y160" s="1557"/>
      <c r="Z160" s="1557"/>
      <c r="AA160" s="1557"/>
      <c r="AB160" s="1558"/>
      <c r="AC160" s="1558"/>
      <c r="AD160" s="1558"/>
      <c r="AE160" s="1558"/>
      <c r="AF160" s="1558"/>
      <c r="AG160" s="1558"/>
      <c r="AH160" s="1558"/>
      <c r="AI160" s="1558"/>
      <c r="AJ160" s="87"/>
      <c r="AK160" s="87"/>
      <c r="AL160" s="87"/>
    </row>
    <row r="161" spans="1:42" ht="15.7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30"/>
      <c r="Z161" s="30"/>
      <c r="AA161" s="30"/>
      <c r="AB161" s="30"/>
      <c r="AC161" s="30"/>
      <c r="AD161" s="30"/>
      <c r="AE161" s="30"/>
      <c r="AF161" s="30"/>
      <c r="AG161" s="30"/>
      <c r="AH161" s="30"/>
      <c r="AI161" s="30"/>
      <c r="AJ161" s="8"/>
      <c r="AK161" s="8"/>
      <c r="AL161" s="8"/>
      <c r="AM161" s="8"/>
      <c r="AN161" s="8"/>
      <c r="AO161" s="8"/>
      <c r="AP161" s="8"/>
    </row>
    <row r="162" spans="1:42" ht="30" customHeight="1">
      <c r="A162" s="1542"/>
      <c r="B162" s="1542"/>
      <c r="C162" s="1542"/>
      <c r="D162" s="1543"/>
      <c r="E162" s="1543"/>
      <c r="F162" s="1543"/>
      <c r="G162" s="1543"/>
      <c r="H162" s="1544"/>
      <c r="I162" s="1544"/>
      <c r="J162" s="1545"/>
      <c r="K162" s="1545"/>
      <c r="L162" s="1545"/>
      <c r="M162" s="1545"/>
      <c r="N162" s="1545"/>
      <c r="O162" s="1545"/>
      <c r="P162" s="1545"/>
      <c r="Q162" s="1545"/>
      <c r="R162" s="1545"/>
      <c r="S162" s="1545"/>
      <c r="T162" s="1545"/>
      <c r="U162" s="1545"/>
      <c r="V162" s="1545"/>
      <c r="W162" s="1545"/>
      <c r="X162" s="1545"/>
      <c r="Y162" s="1545"/>
      <c r="Z162" s="1545"/>
      <c r="AA162" s="1545"/>
      <c r="AB162" s="1545"/>
      <c r="AC162" s="1545"/>
      <c r="AD162" s="1545"/>
      <c r="AE162" s="1545"/>
      <c r="AF162" s="1545"/>
      <c r="AG162" s="1545"/>
      <c r="AH162" s="1545"/>
      <c r="AI162" s="1545"/>
      <c r="AJ162" s="87"/>
      <c r="AK162" s="87"/>
      <c r="AL162" s="87"/>
    </row>
    <row r="163" spans="1:42" ht="30" customHeight="1">
      <c r="A163" s="1544"/>
      <c r="B163" s="1544"/>
      <c r="C163" s="1544"/>
      <c r="D163" s="1544"/>
      <c r="E163" s="1544"/>
      <c r="F163" s="1544"/>
      <c r="G163" s="1544"/>
      <c r="H163" s="1546"/>
      <c r="I163" s="1546"/>
      <c r="J163" s="1546"/>
      <c r="K163" s="1546"/>
      <c r="L163" s="1546"/>
      <c r="M163" s="1546"/>
      <c r="N163" s="1546"/>
      <c r="O163" s="1546"/>
      <c r="P163" s="1546"/>
      <c r="Q163" s="1546"/>
      <c r="R163" s="1547"/>
      <c r="S163" s="1547"/>
      <c r="T163" s="1547"/>
      <c r="U163" s="1547"/>
      <c r="V163" s="1547"/>
      <c r="W163" s="1547"/>
      <c r="X163" s="1547"/>
      <c r="Y163" s="1547"/>
      <c r="Z163" s="1547"/>
      <c r="AA163" s="1551"/>
      <c r="AB163" s="1551"/>
      <c r="AC163" s="1551"/>
      <c r="AD163" s="1551"/>
      <c r="AE163" s="1551"/>
      <c r="AF163" s="1551"/>
      <c r="AG163" s="1551"/>
      <c r="AH163" s="1551"/>
      <c r="AI163" s="1551"/>
      <c r="AJ163" s="87"/>
      <c r="AK163" s="87"/>
      <c r="AL163" s="87"/>
    </row>
    <row r="164" spans="1:42" ht="30" customHeight="1">
      <c r="A164" s="1544"/>
      <c r="B164" s="1544"/>
      <c r="C164" s="1544"/>
      <c r="D164" s="1544"/>
      <c r="E164" s="1544"/>
      <c r="F164" s="1544"/>
      <c r="G164" s="1544"/>
      <c r="H164" s="1546"/>
      <c r="I164" s="1546"/>
      <c r="J164" s="1546"/>
      <c r="K164" s="1546"/>
      <c r="L164" s="1546"/>
      <c r="M164" s="1546"/>
      <c r="N164" s="1546"/>
      <c r="O164" s="1546"/>
      <c r="P164" s="1546"/>
      <c r="Q164" s="1546"/>
      <c r="R164" s="1546"/>
      <c r="S164" s="1546"/>
      <c r="T164" s="1546"/>
      <c r="U164" s="1546"/>
      <c r="V164" s="1546"/>
      <c r="W164" s="1546"/>
      <c r="X164" s="1546"/>
      <c r="Y164" s="1546"/>
      <c r="Z164" s="1546"/>
      <c r="AA164" s="1546"/>
      <c r="AB164" s="1546"/>
      <c r="AC164" s="1546"/>
      <c r="AD164" s="1546"/>
      <c r="AE164" s="1546"/>
      <c r="AF164" s="1546"/>
      <c r="AG164" s="1546"/>
      <c r="AH164" s="1546"/>
      <c r="AI164" s="1546"/>
      <c r="AJ164" s="87"/>
      <c r="AK164" s="87"/>
      <c r="AL164" s="87"/>
    </row>
    <row r="165" spans="1:42" ht="30" customHeight="1">
      <c r="A165" s="1542"/>
      <c r="B165" s="1542"/>
      <c r="C165" s="1542"/>
      <c r="D165" s="1542"/>
      <c r="E165" s="1542"/>
      <c r="F165" s="1542"/>
      <c r="G165" s="1542"/>
      <c r="H165" s="1546"/>
      <c r="I165" s="1546"/>
      <c r="J165" s="1546"/>
      <c r="K165" s="1546"/>
      <c r="L165" s="1546"/>
      <c r="M165" s="1546"/>
      <c r="N165" s="1546"/>
      <c r="O165" s="1546"/>
      <c r="P165" s="1546"/>
      <c r="Q165" s="1546"/>
      <c r="R165" s="1547"/>
      <c r="S165" s="1547"/>
      <c r="T165" s="1547"/>
      <c r="U165" s="1547"/>
      <c r="V165" s="1547"/>
      <c r="W165" s="1547"/>
      <c r="X165" s="1547"/>
      <c r="Y165" s="1547"/>
      <c r="Z165" s="1547"/>
      <c r="AA165" s="1548"/>
      <c r="AB165" s="1548"/>
      <c r="AC165" s="1548"/>
      <c r="AD165" s="1548"/>
      <c r="AE165" s="1548"/>
      <c r="AF165" s="1548"/>
      <c r="AG165" s="1548"/>
      <c r="AH165" s="1548"/>
      <c r="AI165" s="1548"/>
      <c r="AJ165" s="87"/>
      <c r="AK165" s="87"/>
      <c r="AL165" s="87"/>
    </row>
    <row r="166" spans="1:42" ht="48.75" customHeight="1">
      <c r="A166" s="1549"/>
      <c r="B166" s="1549"/>
      <c r="C166" s="1549"/>
      <c r="D166" s="1549"/>
      <c r="E166" s="1549"/>
      <c r="F166" s="1549"/>
      <c r="G166" s="1549"/>
      <c r="H166" s="1550"/>
      <c r="I166" s="1550"/>
      <c r="J166" s="1550"/>
      <c r="K166" s="1550"/>
      <c r="L166" s="1550"/>
      <c r="M166" s="1550"/>
      <c r="N166" s="1550"/>
      <c r="O166" s="1550"/>
      <c r="P166" s="1550"/>
      <c r="Q166" s="1550"/>
      <c r="R166" s="1550"/>
      <c r="S166" s="1550"/>
      <c r="T166" s="1550"/>
      <c r="U166" s="1550"/>
      <c r="V166" s="1550"/>
      <c r="W166" s="1550"/>
      <c r="X166" s="1550"/>
      <c r="Y166" s="1550"/>
      <c r="Z166" s="1550"/>
      <c r="AA166" s="1550"/>
      <c r="AB166" s="1550"/>
      <c r="AC166" s="1550"/>
      <c r="AD166" s="1550"/>
      <c r="AE166" s="1550"/>
      <c r="AF166" s="1550"/>
      <c r="AG166" s="1550"/>
      <c r="AH166" s="1550"/>
      <c r="AI166" s="1550"/>
      <c r="AJ166" s="87"/>
      <c r="AK166" s="87"/>
      <c r="AL166" s="87"/>
    </row>
    <row r="167" spans="1:42" ht="30" customHeight="1">
      <c r="A167" s="1542"/>
      <c r="B167" s="1542"/>
      <c r="C167" s="1542"/>
      <c r="D167" s="1542"/>
      <c r="E167" s="1542"/>
      <c r="F167" s="1542"/>
      <c r="G167" s="1542"/>
      <c r="H167" s="1556"/>
      <c r="I167" s="1556"/>
      <c r="J167" s="1556"/>
      <c r="K167" s="1554"/>
      <c r="L167" s="1554"/>
      <c r="M167" s="1542"/>
      <c r="N167" s="1542"/>
      <c r="O167" s="1554"/>
      <c r="P167" s="1554"/>
      <c r="Q167" s="1555"/>
      <c r="R167" s="1555"/>
      <c r="S167" s="1542"/>
      <c r="T167" s="1542"/>
      <c r="U167" s="1542"/>
      <c r="V167" s="1542"/>
      <c r="W167" s="1542"/>
      <c r="X167" s="1542"/>
      <c r="Y167" s="1554"/>
      <c r="Z167" s="1554"/>
      <c r="AA167" s="1542"/>
      <c r="AB167" s="1542"/>
      <c r="AC167" s="1554"/>
      <c r="AD167" s="1554"/>
      <c r="AE167" s="1555"/>
      <c r="AF167" s="1555"/>
      <c r="AG167" s="1555"/>
      <c r="AH167" s="1555"/>
      <c r="AI167" s="1555"/>
      <c r="AJ167" s="87"/>
      <c r="AK167" s="87"/>
      <c r="AL167" s="87"/>
    </row>
    <row r="168" spans="1:42" ht="30" customHeight="1">
      <c r="A168" s="1542"/>
      <c r="B168" s="1542"/>
      <c r="C168" s="1542"/>
      <c r="D168" s="1542"/>
      <c r="E168" s="1542"/>
      <c r="F168" s="1542"/>
      <c r="G168" s="1542"/>
      <c r="H168" s="1552"/>
      <c r="I168" s="1552"/>
      <c r="J168" s="1552"/>
      <c r="K168" s="1552"/>
      <c r="L168" s="1552"/>
      <c r="M168" s="1552"/>
      <c r="N168" s="1552"/>
      <c r="O168" s="1552"/>
      <c r="P168" s="1552"/>
      <c r="Q168" s="1552"/>
      <c r="R168" s="1552"/>
      <c r="S168" s="1552"/>
      <c r="T168" s="1552"/>
      <c r="U168" s="1552"/>
      <c r="V168" s="1552"/>
      <c r="W168" s="1553"/>
      <c r="X168" s="1553"/>
      <c r="Y168" s="1553"/>
      <c r="Z168" s="1553"/>
      <c r="AA168" s="1553"/>
      <c r="AB168" s="1553"/>
      <c r="AC168" s="1553"/>
      <c r="AD168" s="1553"/>
      <c r="AE168" s="1553"/>
      <c r="AF168" s="1553"/>
      <c r="AG168" s="1553"/>
      <c r="AH168" s="1553"/>
      <c r="AI168" s="1553"/>
      <c r="AJ168" s="87"/>
      <c r="AK168" s="87"/>
      <c r="AL168" s="87"/>
    </row>
    <row r="169" spans="1:42" ht="50.15" customHeight="1">
      <c r="A169" s="1542"/>
      <c r="B169" s="1542"/>
      <c r="C169" s="1542"/>
      <c r="D169" s="1542"/>
      <c r="E169" s="1542"/>
      <c r="F169" s="1542"/>
      <c r="G169" s="1542"/>
      <c r="H169" s="1548"/>
      <c r="I169" s="1548"/>
      <c r="J169" s="1548"/>
      <c r="K169" s="1548"/>
      <c r="L169" s="1548"/>
      <c r="M169" s="1548"/>
      <c r="N169" s="1548"/>
      <c r="O169" s="1548"/>
      <c r="P169" s="1548"/>
      <c r="Q169" s="1548"/>
      <c r="R169" s="1548"/>
      <c r="S169" s="1548"/>
      <c r="T169" s="1548"/>
      <c r="U169" s="1548"/>
      <c r="V169" s="1548"/>
      <c r="W169" s="1548"/>
      <c r="X169" s="1548"/>
      <c r="Y169" s="1548"/>
      <c r="Z169" s="1548"/>
      <c r="AA169" s="1548"/>
      <c r="AB169" s="1548"/>
      <c r="AC169" s="1548"/>
      <c r="AD169" s="1548"/>
      <c r="AE169" s="1548"/>
      <c r="AF169" s="1548"/>
      <c r="AG169" s="1548"/>
      <c r="AH169" s="1548"/>
      <c r="AI169" s="1548"/>
      <c r="AJ169" s="87"/>
      <c r="AK169" s="87"/>
      <c r="AL169" s="87"/>
    </row>
    <row r="170" spans="1:42" ht="50.15" customHeight="1">
      <c r="A170" s="1542"/>
      <c r="B170" s="1542"/>
      <c r="C170" s="1542"/>
      <c r="D170" s="1542"/>
      <c r="E170" s="1542"/>
      <c r="F170" s="1542"/>
      <c r="G170" s="1542"/>
      <c r="H170" s="1548"/>
      <c r="I170" s="1548"/>
      <c r="J170" s="1548"/>
      <c r="K170" s="1548"/>
      <c r="L170" s="1548"/>
      <c r="M170" s="1548"/>
      <c r="N170" s="1548"/>
      <c r="O170" s="1548"/>
      <c r="P170" s="1548"/>
      <c r="Q170" s="1548"/>
      <c r="R170" s="1548"/>
      <c r="S170" s="1548"/>
      <c r="T170" s="1548"/>
      <c r="U170" s="1548"/>
      <c r="V170" s="1548"/>
      <c r="W170" s="1548"/>
      <c r="X170" s="1548"/>
      <c r="Y170" s="1548"/>
      <c r="Z170" s="1548"/>
      <c r="AA170" s="1548"/>
      <c r="AB170" s="1548"/>
      <c r="AC170" s="1548"/>
      <c r="AD170" s="1548"/>
      <c r="AE170" s="1548"/>
      <c r="AF170" s="1548"/>
      <c r="AG170" s="1548"/>
      <c r="AH170" s="1548"/>
      <c r="AI170" s="1548"/>
      <c r="AJ170" s="87"/>
      <c r="AK170" s="87"/>
      <c r="AL170" s="87"/>
    </row>
    <row r="171" spans="1:42" ht="50.15" customHeight="1">
      <c r="A171" s="1542"/>
      <c r="B171" s="1542"/>
      <c r="C171" s="1542"/>
      <c r="D171" s="1542"/>
      <c r="E171" s="1542"/>
      <c r="F171" s="1542"/>
      <c r="G171" s="1542"/>
      <c r="H171" s="1548"/>
      <c r="I171" s="1548"/>
      <c r="J171" s="1548"/>
      <c r="K171" s="1548"/>
      <c r="L171" s="1548"/>
      <c r="M171" s="1548"/>
      <c r="N171" s="1548"/>
      <c r="O171" s="1548"/>
      <c r="P171" s="1548"/>
      <c r="Q171" s="1548"/>
      <c r="R171" s="1548"/>
      <c r="S171" s="1548"/>
      <c r="T171" s="1548"/>
      <c r="U171" s="1548"/>
      <c r="V171" s="1548"/>
      <c r="W171" s="1548"/>
      <c r="X171" s="1548"/>
      <c r="Y171" s="1548"/>
      <c r="Z171" s="1548"/>
      <c r="AA171" s="1548"/>
      <c r="AB171" s="1548"/>
      <c r="AC171" s="1548"/>
      <c r="AD171" s="1548"/>
      <c r="AE171" s="1548"/>
      <c r="AF171" s="1548"/>
      <c r="AG171" s="1548"/>
      <c r="AH171" s="1548"/>
      <c r="AI171" s="1548"/>
      <c r="AJ171" s="87"/>
      <c r="AK171" s="87"/>
      <c r="AL171" s="87"/>
    </row>
    <row r="172" spans="1:42" ht="30" customHeight="1">
      <c r="A172" s="1542"/>
      <c r="B172" s="1542"/>
      <c r="C172" s="1542"/>
      <c r="D172" s="1542"/>
      <c r="E172" s="1542"/>
      <c r="F172" s="1542"/>
      <c r="G172" s="1542"/>
      <c r="H172" s="1559"/>
      <c r="I172" s="1559"/>
      <c r="J172" s="1560"/>
      <c r="K172" s="1560"/>
      <c r="L172" s="1560"/>
      <c r="M172" s="1560"/>
      <c r="N172" s="1559"/>
      <c r="O172" s="1559"/>
      <c r="P172" s="1559"/>
      <c r="Q172" s="1559"/>
      <c r="R172" s="1542"/>
      <c r="S172" s="1542"/>
      <c r="T172" s="1542"/>
      <c r="U172" s="1542"/>
      <c r="V172" s="1542"/>
      <c r="W172" s="1542"/>
      <c r="X172" s="1542"/>
      <c r="Y172" s="1542"/>
      <c r="Z172" s="1542"/>
      <c r="AA172" s="1560"/>
      <c r="AB172" s="1560"/>
      <c r="AC172" s="1560"/>
      <c r="AD172" s="1560"/>
      <c r="AE172" s="1560"/>
      <c r="AF172" s="1559"/>
      <c r="AG172" s="1559"/>
      <c r="AH172" s="1559"/>
      <c r="AI172" s="1559"/>
      <c r="AJ172" s="87"/>
      <c r="AK172" s="87"/>
      <c r="AL172" s="87"/>
    </row>
    <row r="173" spans="1:42" ht="50.15" customHeight="1">
      <c r="A173" s="1542"/>
      <c r="B173" s="1542"/>
      <c r="C173" s="1542"/>
      <c r="D173" s="1542"/>
      <c r="E173" s="1542"/>
      <c r="F173" s="1542"/>
      <c r="G173" s="1542"/>
      <c r="H173" s="1559"/>
      <c r="I173" s="1559"/>
      <c r="J173" s="1548"/>
      <c r="K173" s="1548"/>
      <c r="L173" s="1548"/>
      <c r="M173" s="1548"/>
      <c r="N173" s="1548"/>
      <c r="O173" s="1548"/>
      <c r="P173" s="1548"/>
      <c r="Q173" s="1548"/>
      <c r="R173" s="1548"/>
      <c r="S173" s="1548"/>
      <c r="T173" s="1548"/>
      <c r="U173" s="1548"/>
      <c r="V173" s="1548"/>
      <c r="W173" s="1548"/>
      <c r="X173" s="1548"/>
      <c r="Y173" s="1548"/>
      <c r="Z173" s="1548"/>
      <c r="AA173" s="1548"/>
      <c r="AB173" s="1548"/>
      <c r="AC173" s="1548"/>
      <c r="AD173" s="1548"/>
      <c r="AE173" s="1548"/>
      <c r="AF173" s="1548"/>
      <c r="AG173" s="1548"/>
      <c r="AH173" s="1548"/>
      <c r="AI173" s="1548"/>
      <c r="AJ173" s="87"/>
      <c r="AK173" s="87"/>
      <c r="AL173" s="87"/>
    </row>
    <row r="174" spans="1:42" ht="24" customHeight="1">
      <c r="A174" s="1557"/>
      <c r="B174" s="1557"/>
      <c r="C174" s="1557"/>
      <c r="D174" s="1557"/>
      <c r="E174" s="1557"/>
      <c r="F174" s="1557"/>
      <c r="G174" s="1557"/>
      <c r="H174" s="1557"/>
      <c r="I174" s="1557"/>
      <c r="J174" s="1557"/>
      <c r="K174" s="1557"/>
      <c r="L174" s="1557"/>
      <c r="M174" s="1557"/>
      <c r="N174" s="1557"/>
      <c r="O174" s="1557"/>
      <c r="P174" s="1557"/>
      <c r="Q174" s="1557"/>
      <c r="R174" s="1557"/>
      <c r="S174" s="1557"/>
      <c r="T174" s="1557"/>
      <c r="U174" s="1557"/>
      <c r="V174" s="1557"/>
      <c r="W174" s="1557"/>
      <c r="X174" s="1557"/>
      <c r="Y174" s="1557"/>
      <c r="Z174" s="1557"/>
      <c r="AA174" s="1557"/>
      <c r="AB174" s="1558"/>
      <c r="AC174" s="1558"/>
      <c r="AD174" s="1558"/>
      <c r="AE174" s="1558"/>
      <c r="AF174" s="1558"/>
      <c r="AG174" s="1558"/>
      <c r="AH174" s="1558"/>
      <c r="AI174" s="1558"/>
      <c r="AJ174" s="87"/>
      <c r="AK174" s="87"/>
      <c r="AL174" s="87"/>
    </row>
    <row r="175" spans="1:42" ht="30" customHeight="1">
      <c r="A175" s="86"/>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c r="AA175" s="87"/>
      <c r="AB175" s="87"/>
      <c r="AC175" s="87"/>
      <c r="AD175" s="1540"/>
      <c r="AE175" s="1540"/>
      <c r="AF175" s="1540"/>
      <c r="AG175" s="1540"/>
      <c r="AH175" s="1540"/>
      <c r="AI175" s="1540"/>
      <c r="AJ175" s="87"/>
      <c r="AK175" s="87"/>
      <c r="AL175" s="87"/>
    </row>
    <row r="176" spans="1:42" ht="46.5" customHeight="1">
      <c r="A176" s="87"/>
      <c r="B176" s="1541"/>
      <c r="C176" s="1541"/>
      <c r="D176" s="1541"/>
      <c r="E176" s="1541"/>
      <c r="F176" s="1541"/>
      <c r="G176" s="1541"/>
      <c r="H176" s="1541"/>
      <c r="I176" s="1541"/>
      <c r="J176" s="1541"/>
      <c r="K176" s="1541"/>
      <c r="L176" s="1541"/>
      <c r="M176" s="1541"/>
      <c r="N176" s="1541"/>
      <c r="O176" s="1541"/>
      <c r="P176" s="1541"/>
      <c r="Q176" s="1541"/>
      <c r="R176" s="1541"/>
      <c r="S176" s="1541"/>
      <c r="T176" s="1541"/>
      <c r="U176" s="1541"/>
      <c r="V176" s="1541"/>
      <c r="W176" s="1541"/>
      <c r="X176" s="1541"/>
      <c r="Y176" s="1541"/>
      <c r="Z176" s="1541"/>
      <c r="AA176" s="1541"/>
      <c r="AB176" s="1541"/>
      <c r="AC176" s="1541"/>
      <c r="AD176" s="1541"/>
      <c r="AE176" s="1541"/>
      <c r="AF176" s="1541"/>
      <c r="AG176" s="1541"/>
      <c r="AH176" s="1541"/>
      <c r="AI176" s="88"/>
      <c r="AJ176" s="87"/>
      <c r="AK176" s="87"/>
      <c r="AL176" s="87"/>
    </row>
    <row r="177" spans="1:42" ht="30" customHeight="1">
      <c r="A177" s="1542"/>
      <c r="B177" s="1542"/>
      <c r="C177" s="1542"/>
      <c r="D177" s="1543"/>
      <c r="E177" s="1543"/>
      <c r="F177" s="1543"/>
      <c r="G177" s="1543"/>
      <c r="H177" s="1544"/>
      <c r="I177" s="1544"/>
      <c r="J177" s="1545"/>
      <c r="K177" s="1545"/>
      <c r="L177" s="1545"/>
      <c r="M177" s="1545"/>
      <c r="N177" s="1545"/>
      <c r="O177" s="1545"/>
      <c r="P177" s="1545"/>
      <c r="Q177" s="1545"/>
      <c r="R177" s="1545"/>
      <c r="S177" s="1545"/>
      <c r="T177" s="1545"/>
      <c r="U177" s="1545"/>
      <c r="V177" s="1545"/>
      <c r="W177" s="1545"/>
      <c r="X177" s="1545"/>
      <c r="Y177" s="1545"/>
      <c r="Z177" s="1545"/>
      <c r="AA177" s="1545"/>
      <c r="AB177" s="1545"/>
      <c r="AC177" s="1545"/>
      <c r="AD177" s="1545"/>
      <c r="AE177" s="1545"/>
      <c r="AF177" s="1545"/>
      <c r="AG177" s="1545"/>
      <c r="AH177" s="1545"/>
      <c r="AI177" s="1545"/>
      <c r="AJ177" s="87"/>
      <c r="AK177" s="87"/>
      <c r="AL177" s="87"/>
    </row>
    <row r="178" spans="1:42" ht="30" customHeight="1">
      <c r="A178" s="1544"/>
      <c r="B178" s="1544"/>
      <c r="C178" s="1544"/>
      <c r="D178" s="1544"/>
      <c r="E178" s="1544"/>
      <c r="F178" s="1544"/>
      <c r="G178" s="1544"/>
      <c r="H178" s="1546"/>
      <c r="I178" s="1546"/>
      <c r="J178" s="1546"/>
      <c r="K178" s="1546"/>
      <c r="L178" s="1546"/>
      <c r="M178" s="1546"/>
      <c r="N178" s="1546"/>
      <c r="O178" s="1546"/>
      <c r="P178" s="1546"/>
      <c r="Q178" s="1546"/>
      <c r="R178" s="1547"/>
      <c r="S178" s="1547"/>
      <c r="T178" s="1547"/>
      <c r="U178" s="1547"/>
      <c r="V178" s="1547"/>
      <c r="W178" s="1547"/>
      <c r="X178" s="1547"/>
      <c r="Y178" s="1547"/>
      <c r="Z178" s="1547"/>
      <c r="AA178" s="1551"/>
      <c r="AB178" s="1551"/>
      <c r="AC178" s="1551"/>
      <c r="AD178" s="1551"/>
      <c r="AE178" s="1551"/>
      <c r="AF178" s="1551"/>
      <c r="AG178" s="1551"/>
      <c r="AH178" s="1551"/>
      <c r="AI178" s="1551"/>
      <c r="AJ178" s="87"/>
      <c r="AK178" s="87"/>
      <c r="AL178" s="87"/>
    </row>
    <row r="179" spans="1:42" ht="30" customHeight="1">
      <c r="A179" s="1544"/>
      <c r="B179" s="1544"/>
      <c r="C179" s="1544"/>
      <c r="D179" s="1544"/>
      <c r="E179" s="1544"/>
      <c r="F179" s="1544"/>
      <c r="G179" s="1544"/>
      <c r="H179" s="1546"/>
      <c r="I179" s="1546"/>
      <c r="J179" s="1546"/>
      <c r="K179" s="1546"/>
      <c r="L179" s="1546"/>
      <c r="M179" s="1546"/>
      <c r="N179" s="1546"/>
      <c r="O179" s="1546"/>
      <c r="P179" s="1546"/>
      <c r="Q179" s="1546"/>
      <c r="R179" s="1546"/>
      <c r="S179" s="1546"/>
      <c r="T179" s="1546"/>
      <c r="U179" s="1546"/>
      <c r="V179" s="1546"/>
      <c r="W179" s="1546"/>
      <c r="X179" s="1546"/>
      <c r="Y179" s="1546"/>
      <c r="Z179" s="1546"/>
      <c r="AA179" s="1546"/>
      <c r="AB179" s="1546"/>
      <c r="AC179" s="1546"/>
      <c r="AD179" s="1546"/>
      <c r="AE179" s="1546"/>
      <c r="AF179" s="1546"/>
      <c r="AG179" s="1546"/>
      <c r="AH179" s="1546"/>
      <c r="AI179" s="1546"/>
      <c r="AJ179" s="87"/>
      <c r="AK179" s="87"/>
      <c r="AL179" s="87"/>
    </row>
    <row r="180" spans="1:42" ht="30" customHeight="1">
      <c r="A180" s="1542"/>
      <c r="B180" s="1542"/>
      <c r="C180" s="1542"/>
      <c r="D180" s="1542"/>
      <c r="E180" s="1542"/>
      <c r="F180" s="1542"/>
      <c r="G180" s="1542"/>
      <c r="H180" s="1546"/>
      <c r="I180" s="1546"/>
      <c r="J180" s="1546"/>
      <c r="K180" s="1546"/>
      <c r="L180" s="1546"/>
      <c r="M180" s="1546"/>
      <c r="N180" s="1546"/>
      <c r="O180" s="1546"/>
      <c r="P180" s="1546"/>
      <c r="Q180" s="1546"/>
      <c r="R180" s="1547"/>
      <c r="S180" s="1547"/>
      <c r="T180" s="1547"/>
      <c r="U180" s="1547"/>
      <c r="V180" s="1547"/>
      <c r="W180" s="1547"/>
      <c r="X180" s="1547"/>
      <c r="Y180" s="1547"/>
      <c r="Z180" s="1547"/>
      <c r="AA180" s="1548"/>
      <c r="AB180" s="1548"/>
      <c r="AC180" s="1548"/>
      <c r="AD180" s="1548"/>
      <c r="AE180" s="1548"/>
      <c r="AF180" s="1548"/>
      <c r="AG180" s="1548"/>
      <c r="AH180" s="1548"/>
      <c r="AI180" s="1548"/>
      <c r="AJ180" s="87"/>
      <c r="AK180" s="87"/>
      <c r="AL180" s="87"/>
    </row>
    <row r="181" spans="1:42" ht="48.75" customHeight="1">
      <c r="A181" s="1549"/>
      <c r="B181" s="1549"/>
      <c r="C181" s="1549"/>
      <c r="D181" s="1549"/>
      <c r="E181" s="1549"/>
      <c r="F181" s="1549"/>
      <c r="G181" s="1549"/>
      <c r="H181" s="1550"/>
      <c r="I181" s="1550"/>
      <c r="J181" s="1550"/>
      <c r="K181" s="1550"/>
      <c r="L181" s="1550"/>
      <c r="M181" s="1550"/>
      <c r="N181" s="1550"/>
      <c r="O181" s="1550"/>
      <c r="P181" s="1550"/>
      <c r="Q181" s="1550"/>
      <c r="R181" s="1550"/>
      <c r="S181" s="1550"/>
      <c r="T181" s="1550"/>
      <c r="U181" s="1550"/>
      <c r="V181" s="1550"/>
      <c r="W181" s="1550"/>
      <c r="X181" s="1550"/>
      <c r="Y181" s="1550"/>
      <c r="Z181" s="1550"/>
      <c r="AA181" s="1550"/>
      <c r="AB181" s="1550"/>
      <c r="AC181" s="1550"/>
      <c r="AD181" s="1550"/>
      <c r="AE181" s="1550"/>
      <c r="AF181" s="1550"/>
      <c r="AG181" s="1550"/>
      <c r="AH181" s="1550"/>
      <c r="AI181" s="1550"/>
      <c r="AJ181" s="87"/>
      <c r="AK181" s="87"/>
      <c r="AL181" s="87"/>
    </row>
    <row r="182" spans="1:42" ht="30" customHeight="1">
      <c r="A182" s="1542"/>
      <c r="B182" s="1542"/>
      <c r="C182" s="1542"/>
      <c r="D182" s="1542"/>
      <c r="E182" s="1542"/>
      <c r="F182" s="1542"/>
      <c r="G182" s="1542"/>
      <c r="H182" s="1556"/>
      <c r="I182" s="1556"/>
      <c r="J182" s="1556"/>
      <c r="K182" s="1554"/>
      <c r="L182" s="1554"/>
      <c r="M182" s="1542"/>
      <c r="N182" s="1542"/>
      <c r="O182" s="1554"/>
      <c r="P182" s="1554"/>
      <c r="Q182" s="1555"/>
      <c r="R182" s="1555"/>
      <c r="S182" s="1542"/>
      <c r="T182" s="1542"/>
      <c r="U182" s="1542"/>
      <c r="V182" s="1542"/>
      <c r="W182" s="1542"/>
      <c r="X182" s="1542"/>
      <c r="Y182" s="1554"/>
      <c r="Z182" s="1554"/>
      <c r="AA182" s="1542"/>
      <c r="AB182" s="1542"/>
      <c r="AC182" s="1554"/>
      <c r="AD182" s="1554"/>
      <c r="AE182" s="1555"/>
      <c r="AF182" s="1555"/>
      <c r="AG182" s="1555"/>
      <c r="AH182" s="1555"/>
      <c r="AI182" s="1555"/>
      <c r="AJ182" s="87"/>
      <c r="AK182" s="87"/>
      <c r="AL182" s="87"/>
    </row>
    <row r="183" spans="1:42" ht="30" customHeight="1">
      <c r="A183" s="1542"/>
      <c r="B183" s="1542"/>
      <c r="C183" s="1542"/>
      <c r="D183" s="1542"/>
      <c r="E183" s="1542"/>
      <c r="F183" s="1542"/>
      <c r="G183" s="1542"/>
      <c r="H183" s="1552"/>
      <c r="I183" s="1552"/>
      <c r="J183" s="1552"/>
      <c r="K183" s="1552"/>
      <c r="L183" s="1552"/>
      <c r="M183" s="1552"/>
      <c r="N183" s="1552"/>
      <c r="O183" s="1552"/>
      <c r="P183" s="1552"/>
      <c r="Q183" s="1552"/>
      <c r="R183" s="1552"/>
      <c r="S183" s="1552"/>
      <c r="T183" s="1552"/>
      <c r="U183" s="1552"/>
      <c r="V183" s="1552"/>
      <c r="W183" s="1553"/>
      <c r="X183" s="1553"/>
      <c r="Y183" s="1553"/>
      <c r="Z183" s="1553"/>
      <c r="AA183" s="1553"/>
      <c r="AB183" s="1553"/>
      <c r="AC183" s="1553"/>
      <c r="AD183" s="1553"/>
      <c r="AE183" s="1553"/>
      <c r="AF183" s="1553"/>
      <c r="AG183" s="1553"/>
      <c r="AH183" s="1553"/>
      <c r="AI183" s="1553"/>
      <c r="AJ183" s="87"/>
      <c r="AK183" s="87"/>
      <c r="AL183" s="87"/>
    </row>
    <row r="184" spans="1:42" ht="50.15" customHeight="1">
      <c r="A184" s="1542"/>
      <c r="B184" s="1542"/>
      <c r="C184" s="1542"/>
      <c r="D184" s="1542"/>
      <c r="E184" s="1542"/>
      <c r="F184" s="1542"/>
      <c r="G184" s="1542"/>
      <c r="H184" s="1548"/>
      <c r="I184" s="1548"/>
      <c r="J184" s="1548"/>
      <c r="K184" s="1548"/>
      <c r="L184" s="1548"/>
      <c r="M184" s="1548"/>
      <c r="N184" s="1548"/>
      <c r="O184" s="1548"/>
      <c r="P184" s="1548"/>
      <c r="Q184" s="1548"/>
      <c r="R184" s="1548"/>
      <c r="S184" s="1548"/>
      <c r="T184" s="1548"/>
      <c r="U184" s="1548"/>
      <c r="V184" s="1548"/>
      <c r="W184" s="1548"/>
      <c r="X184" s="1548"/>
      <c r="Y184" s="1548"/>
      <c r="Z184" s="1548"/>
      <c r="AA184" s="1548"/>
      <c r="AB184" s="1548"/>
      <c r="AC184" s="1548"/>
      <c r="AD184" s="1548"/>
      <c r="AE184" s="1548"/>
      <c r="AF184" s="1548"/>
      <c r="AG184" s="1548"/>
      <c r="AH184" s="1548"/>
      <c r="AI184" s="1548"/>
      <c r="AJ184" s="87"/>
      <c r="AK184" s="87"/>
      <c r="AL184" s="87"/>
    </row>
    <row r="185" spans="1:42" ht="50.15" customHeight="1">
      <c r="A185" s="1542"/>
      <c r="B185" s="1542"/>
      <c r="C185" s="1542"/>
      <c r="D185" s="1542"/>
      <c r="E185" s="1542"/>
      <c r="F185" s="1542"/>
      <c r="G185" s="1542"/>
      <c r="H185" s="1548"/>
      <c r="I185" s="1548"/>
      <c r="J185" s="1548"/>
      <c r="K185" s="1548"/>
      <c r="L185" s="1548"/>
      <c r="M185" s="1548"/>
      <c r="N185" s="1548"/>
      <c r="O185" s="1548"/>
      <c r="P185" s="1548"/>
      <c r="Q185" s="1548"/>
      <c r="R185" s="1548"/>
      <c r="S185" s="1548"/>
      <c r="T185" s="1548"/>
      <c r="U185" s="1548"/>
      <c r="V185" s="1548"/>
      <c r="W185" s="1548"/>
      <c r="X185" s="1548"/>
      <c r="Y185" s="1548"/>
      <c r="Z185" s="1548"/>
      <c r="AA185" s="1548"/>
      <c r="AB185" s="1548"/>
      <c r="AC185" s="1548"/>
      <c r="AD185" s="1548"/>
      <c r="AE185" s="1548"/>
      <c r="AF185" s="1548"/>
      <c r="AG185" s="1548"/>
      <c r="AH185" s="1548"/>
      <c r="AI185" s="1548"/>
      <c r="AJ185" s="87"/>
      <c r="AK185" s="87"/>
      <c r="AL185" s="87"/>
    </row>
    <row r="186" spans="1:42" ht="50.15" customHeight="1">
      <c r="A186" s="1542"/>
      <c r="B186" s="1542"/>
      <c r="C186" s="1542"/>
      <c r="D186" s="1542"/>
      <c r="E186" s="1542"/>
      <c r="F186" s="1542"/>
      <c r="G186" s="1542"/>
      <c r="H186" s="1548"/>
      <c r="I186" s="1548"/>
      <c r="J186" s="1548"/>
      <c r="K186" s="1548"/>
      <c r="L186" s="1548"/>
      <c r="M186" s="1548"/>
      <c r="N186" s="1548"/>
      <c r="O186" s="1548"/>
      <c r="P186" s="1548"/>
      <c r="Q186" s="1548"/>
      <c r="R186" s="1548"/>
      <c r="S186" s="1548"/>
      <c r="T186" s="1548"/>
      <c r="U186" s="1548"/>
      <c r="V186" s="1548"/>
      <c r="W186" s="1548"/>
      <c r="X186" s="1548"/>
      <c r="Y186" s="1548"/>
      <c r="Z186" s="1548"/>
      <c r="AA186" s="1548"/>
      <c r="AB186" s="1548"/>
      <c r="AC186" s="1548"/>
      <c r="AD186" s="1548"/>
      <c r="AE186" s="1548"/>
      <c r="AF186" s="1548"/>
      <c r="AG186" s="1548"/>
      <c r="AH186" s="1548"/>
      <c r="AI186" s="1548"/>
      <c r="AJ186" s="87"/>
      <c r="AK186" s="87"/>
      <c r="AL186" s="87"/>
    </row>
    <row r="187" spans="1:42" ht="30" customHeight="1">
      <c r="A187" s="1542"/>
      <c r="B187" s="1542"/>
      <c r="C187" s="1542"/>
      <c r="D187" s="1542"/>
      <c r="E187" s="1542"/>
      <c r="F187" s="1542"/>
      <c r="G187" s="1542"/>
      <c r="H187" s="1559"/>
      <c r="I187" s="1559"/>
      <c r="J187" s="1560"/>
      <c r="K187" s="1560"/>
      <c r="L187" s="1560"/>
      <c r="M187" s="1560"/>
      <c r="N187" s="1559"/>
      <c r="O187" s="1559"/>
      <c r="P187" s="1559"/>
      <c r="Q187" s="1559"/>
      <c r="R187" s="1542"/>
      <c r="S187" s="1542"/>
      <c r="T187" s="1542"/>
      <c r="U187" s="1542"/>
      <c r="V187" s="1542"/>
      <c r="W187" s="1542"/>
      <c r="X187" s="1542"/>
      <c r="Y187" s="1542"/>
      <c r="Z187" s="1542"/>
      <c r="AA187" s="1560"/>
      <c r="AB187" s="1560"/>
      <c r="AC187" s="1560"/>
      <c r="AD187" s="1560"/>
      <c r="AE187" s="1560"/>
      <c r="AF187" s="1559"/>
      <c r="AG187" s="1559"/>
      <c r="AH187" s="1559"/>
      <c r="AI187" s="1559"/>
      <c r="AJ187" s="87"/>
      <c r="AK187" s="87"/>
      <c r="AL187" s="87"/>
    </row>
    <row r="188" spans="1:42" ht="50.15" customHeight="1">
      <c r="A188" s="1542"/>
      <c r="B188" s="1542"/>
      <c r="C188" s="1542"/>
      <c r="D188" s="1542"/>
      <c r="E188" s="1542"/>
      <c r="F188" s="1542"/>
      <c r="G188" s="1542"/>
      <c r="H188" s="1559"/>
      <c r="I188" s="1559"/>
      <c r="J188" s="1548"/>
      <c r="K188" s="1548"/>
      <c r="L188" s="1548"/>
      <c r="M188" s="1548"/>
      <c r="N188" s="1548"/>
      <c r="O188" s="1548"/>
      <c r="P188" s="1548"/>
      <c r="Q188" s="1548"/>
      <c r="R188" s="1548"/>
      <c r="S188" s="1548"/>
      <c r="T188" s="1548"/>
      <c r="U188" s="1548"/>
      <c r="V188" s="1548"/>
      <c r="W188" s="1548"/>
      <c r="X188" s="1548"/>
      <c r="Y188" s="1548"/>
      <c r="Z188" s="1548"/>
      <c r="AA188" s="1548"/>
      <c r="AB188" s="1548"/>
      <c r="AC188" s="1548"/>
      <c r="AD188" s="1548"/>
      <c r="AE188" s="1548"/>
      <c r="AF188" s="1548"/>
      <c r="AG188" s="1548"/>
      <c r="AH188" s="1548"/>
      <c r="AI188" s="1548"/>
      <c r="AJ188" s="87"/>
      <c r="AK188" s="87"/>
      <c r="AL188" s="87"/>
    </row>
    <row r="189" spans="1:42" ht="25.5" customHeight="1">
      <c r="A189" s="1557"/>
      <c r="B189" s="1557"/>
      <c r="C189" s="1557"/>
      <c r="D189" s="1557"/>
      <c r="E189" s="1557"/>
      <c r="F189" s="1557"/>
      <c r="G189" s="1557"/>
      <c r="H189" s="1557"/>
      <c r="I189" s="1557"/>
      <c r="J189" s="1557"/>
      <c r="K189" s="1557"/>
      <c r="L189" s="1557"/>
      <c r="M189" s="1557"/>
      <c r="N189" s="1557"/>
      <c r="O189" s="1557"/>
      <c r="P189" s="1557"/>
      <c r="Q189" s="1557"/>
      <c r="R189" s="1557"/>
      <c r="S189" s="1557"/>
      <c r="T189" s="1557"/>
      <c r="U189" s="1557"/>
      <c r="V189" s="1557"/>
      <c r="W189" s="1557"/>
      <c r="X189" s="1557"/>
      <c r="Y189" s="1557"/>
      <c r="Z189" s="1557"/>
      <c r="AA189" s="1557"/>
      <c r="AB189" s="1558"/>
      <c r="AC189" s="1558"/>
      <c r="AD189" s="1558"/>
      <c r="AE189" s="1558"/>
      <c r="AF189" s="1558"/>
      <c r="AG189" s="1558"/>
      <c r="AH189" s="1558"/>
      <c r="AI189" s="1558"/>
      <c r="AJ189" s="87"/>
      <c r="AK189" s="87"/>
      <c r="AL189" s="87"/>
    </row>
    <row r="190" spans="1:42" ht="15.7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30"/>
      <c r="Z190" s="30"/>
      <c r="AA190" s="30"/>
      <c r="AB190" s="30"/>
      <c r="AC190" s="30"/>
      <c r="AD190" s="30"/>
      <c r="AE190" s="30"/>
      <c r="AF190" s="30"/>
      <c r="AG190" s="30"/>
      <c r="AH190" s="30"/>
      <c r="AI190" s="30"/>
      <c r="AJ190" s="8"/>
      <c r="AK190" s="8"/>
      <c r="AL190" s="8"/>
      <c r="AM190" s="8"/>
      <c r="AN190" s="8"/>
      <c r="AO190" s="8"/>
      <c r="AP190" s="8"/>
    </row>
    <row r="191" spans="1:42" ht="30" customHeight="1">
      <c r="A191" s="1542"/>
      <c r="B191" s="1542"/>
      <c r="C191" s="1542"/>
      <c r="D191" s="1543"/>
      <c r="E191" s="1543"/>
      <c r="F191" s="1543"/>
      <c r="G191" s="1543"/>
      <c r="H191" s="1544"/>
      <c r="I191" s="1544"/>
      <c r="J191" s="1545"/>
      <c r="K191" s="1545"/>
      <c r="L191" s="1545"/>
      <c r="M191" s="1545"/>
      <c r="N191" s="1545"/>
      <c r="O191" s="1545"/>
      <c r="P191" s="1545"/>
      <c r="Q191" s="1545"/>
      <c r="R191" s="1545"/>
      <c r="S191" s="1545"/>
      <c r="T191" s="1545"/>
      <c r="U191" s="1545"/>
      <c r="V191" s="1545"/>
      <c r="W191" s="1545"/>
      <c r="X191" s="1545"/>
      <c r="Y191" s="1545"/>
      <c r="Z191" s="1545"/>
      <c r="AA191" s="1545"/>
      <c r="AB191" s="1545"/>
      <c r="AC191" s="1545"/>
      <c r="AD191" s="1545"/>
      <c r="AE191" s="1545"/>
      <c r="AF191" s="1545"/>
      <c r="AG191" s="1545"/>
      <c r="AH191" s="1545"/>
      <c r="AI191" s="1545"/>
      <c r="AJ191" s="87"/>
      <c r="AK191" s="87"/>
      <c r="AL191" s="87"/>
    </row>
    <row r="192" spans="1:42" ht="30" customHeight="1">
      <c r="A192" s="1544"/>
      <c r="B192" s="1544"/>
      <c r="C192" s="1544"/>
      <c r="D192" s="1544"/>
      <c r="E192" s="1544"/>
      <c r="F192" s="1544"/>
      <c r="G192" s="1544"/>
      <c r="H192" s="1546"/>
      <c r="I192" s="1546"/>
      <c r="J192" s="1546"/>
      <c r="K192" s="1546"/>
      <c r="L192" s="1546"/>
      <c r="M192" s="1546"/>
      <c r="N192" s="1546"/>
      <c r="O192" s="1546"/>
      <c r="P192" s="1546"/>
      <c r="Q192" s="1546"/>
      <c r="R192" s="1547"/>
      <c r="S192" s="1547"/>
      <c r="T192" s="1547"/>
      <c r="U192" s="1547"/>
      <c r="V192" s="1547"/>
      <c r="W192" s="1547"/>
      <c r="X192" s="1547"/>
      <c r="Y192" s="1547"/>
      <c r="Z192" s="1547"/>
      <c r="AA192" s="1551"/>
      <c r="AB192" s="1551"/>
      <c r="AC192" s="1551"/>
      <c r="AD192" s="1551"/>
      <c r="AE192" s="1551"/>
      <c r="AF192" s="1551"/>
      <c r="AG192" s="1551"/>
      <c r="AH192" s="1551"/>
      <c r="AI192" s="1551"/>
      <c r="AJ192" s="87"/>
      <c r="AK192" s="87"/>
      <c r="AL192" s="87"/>
    </row>
    <row r="193" spans="1:38" ht="30" customHeight="1">
      <c r="A193" s="1544"/>
      <c r="B193" s="1544"/>
      <c r="C193" s="1544"/>
      <c r="D193" s="1544"/>
      <c r="E193" s="1544"/>
      <c r="F193" s="1544"/>
      <c r="G193" s="1544"/>
      <c r="H193" s="1546"/>
      <c r="I193" s="1546"/>
      <c r="J193" s="1546"/>
      <c r="K193" s="1546"/>
      <c r="L193" s="1546"/>
      <c r="M193" s="1546"/>
      <c r="N193" s="1546"/>
      <c r="O193" s="1546"/>
      <c r="P193" s="1546"/>
      <c r="Q193" s="1546"/>
      <c r="R193" s="1546"/>
      <c r="S193" s="1546"/>
      <c r="T193" s="1546"/>
      <c r="U193" s="1546"/>
      <c r="V193" s="1546"/>
      <c r="W193" s="1546"/>
      <c r="X193" s="1546"/>
      <c r="Y193" s="1546"/>
      <c r="Z193" s="1546"/>
      <c r="AA193" s="1546"/>
      <c r="AB193" s="1546"/>
      <c r="AC193" s="1546"/>
      <c r="AD193" s="1546"/>
      <c r="AE193" s="1546"/>
      <c r="AF193" s="1546"/>
      <c r="AG193" s="1546"/>
      <c r="AH193" s="1546"/>
      <c r="AI193" s="1546"/>
      <c r="AJ193" s="87"/>
      <c r="AK193" s="87"/>
      <c r="AL193" s="87"/>
    </row>
    <row r="194" spans="1:38" ht="30" customHeight="1">
      <c r="A194" s="1542"/>
      <c r="B194" s="1542"/>
      <c r="C194" s="1542"/>
      <c r="D194" s="1542"/>
      <c r="E194" s="1542"/>
      <c r="F194" s="1542"/>
      <c r="G194" s="1542"/>
      <c r="H194" s="1546"/>
      <c r="I194" s="1546"/>
      <c r="J194" s="1546"/>
      <c r="K194" s="1546"/>
      <c r="L194" s="1546"/>
      <c r="M194" s="1546"/>
      <c r="N194" s="1546"/>
      <c r="O194" s="1546"/>
      <c r="P194" s="1546"/>
      <c r="Q194" s="1546"/>
      <c r="R194" s="1547"/>
      <c r="S194" s="1547"/>
      <c r="T194" s="1547"/>
      <c r="U194" s="1547"/>
      <c r="V194" s="1547"/>
      <c r="W194" s="1547"/>
      <c r="X194" s="1547"/>
      <c r="Y194" s="1547"/>
      <c r="Z194" s="1547"/>
      <c r="AA194" s="1548"/>
      <c r="AB194" s="1548"/>
      <c r="AC194" s="1548"/>
      <c r="AD194" s="1548"/>
      <c r="AE194" s="1548"/>
      <c r="AF194" s="1548"/>
      <c r="AG194" s="1548"/>
      <c r="AH194" s="1548"/>
      <c r="AI194" s="1548"/>
      <c r="AJ194" s="87"/>
      <c r="AK194" s="87"/>
      <c r="AL194" s="87"/>
    </row>
    <row r="195" spans="1:38" ht="48.75" customHeight="1">
      <c r="A195" s="1549"/>
      <c r="B195" s="1549"/>
      <c r="C195" s="1549"/>
      <c r="D195" s="1549"/>
      <c r="E195" s="1549"/>
      <c r="F195" s="1549"/>
      <c r="G195" s="1549"/>
      <c r="H195" s="1550"/>
      <c r="I195" s="1550"/>
      <c r="J195" s="1550"/>
      <c r="K195" s="1550"/>
      <c r="L195" s="1550"/>
      <c r="M195" s="1550"/>
      <c r="N195" s="1550"/>
      <c r="O195" s="1550"/>
      <c r="P195" s="1550"/>
      <c r="Q195" s="1550"/>
      <c r="R195" s="1550"/>
      <c r="S195" s="1550"/>
      <c r="T195" s="1550"/>
      <c r="U195" s="1550"/>
      <c r="V195" s="1550"/>
      <c r="W195" s="1550"/>
      <c r="X195" s="1550"/>
      <c r="Y195" s="1550"/>
      <c r="Z195" s="1550"/>
      <c r="AA195" s="1550"/>
      <c r="AB195" s="1550"/>
      <c r="AC195" s="1550"/>
      <c r="AD195" s="1550"/>
      <c r="AE195" s="1550"/>
      <c r="AF195" s="1550"/>
      <c r="AG195" s="1550"/>
      <c r="AH195" s="1550"/>
      <c r="AI195" s="1550"/>
      <c r="AJ195" s="87"/>
      <c r="AK195" s="87"/>
      <c r="AL195" s="87"/>
    </row>
    <row r="196" spans="1:38" ht="30" customHeight="1">
      <c r="A196" s="1542"/>
      <c r="B196" s="1542"/>
      <c r="C196" s="1542"/>
      <c r="D196" s="1542"/>
      <c r="E196" s="1542"/>
      <c r="F196" s="1542"/>
      <c r="G196" s="1542"/>
      <c r="H196" s="1556"/>
      <c r="I196" s="1556"/>
      <c r="J196" s="1556"/>
      <c r="K196" s="1554"/>
      <c r="L196" s="1554"/>
      <c r="M196" s="1542"/>
      <c r="N196" s="1542"/>
      <c r="O196" s="1554"/>
      <c r="P196" s="1554"/>
      <c r="Q196" s="1555"/>
      <c r="R196" s="1555"/>
      <c r="S196" s="1542"/>
      <c r="T196" s="1542"/>
      <c r="U196" s="1542"/>
      <c r="V196" s="1542"/>
      <c r="W196" s="1542"/>
      <c r="X196" s="1542"/>
      <c r="Y196" s="1554"/>
      <c r="Z196" s="1554"/>
      <c r="AA196" s="1542"/>
      <c r="AB196" s="1542"/>
      <c r="AC196" s="1554"/>
      <c r="AD196" s="1554"/>
      <c r="AE196" s="1555"/>
      <c r="AF196" s="1555"/>
      <c r="AG196" s="1555"/>
      <c r="AH196" s="1555"/>
      <c r="AI196" s="1555"/>
      <c r="AJ196" s="87"/>
      <c r="AK196" s="87"/>
      <c r="AL196" s="87"/>
    </row>
    <row r="197" spans="1:38" ht="30" customHeight="1">
      <c r="A197" s="1542"/>
      <c r="B197" s="1542"/>
      <c r="C197" s="1542"/>
      <c r="D197" s="1542"/>
      <c r="E197" s="1542"/>
      <c r="F197" s="1542"/>
      <c r="G197" s="1542"/>
      <c r="H197" s="1552"/>
      <c r="I197" s="1552"/>
      <c r="J197" s="1552"/>
      <c r="K197" s="1552"/>
      <c r="L197" s="1552"/>
      <c r="M197" s="1552"/>
      <c r="N197" s="1552"/>
      <c r="O197" s="1552"/>
      <c r="P197" s="1552"/>
      <c r="Q197" s="1552"/>
      <c r="R197" s="1552"/>
      <c r="S197" s="1552"/>
      <c r="T197" s="1552"/>
      <c r="U197" s="1552"/>
      <c r="V197" s="1552"/>
      <c r="W197" s="1553"/>
      <c r="X197" s="1553"/>
      <c r="Y197" s="1553"/>
      <c r="Z197" s="1553"/>
      <c r="AA197" s="1553"/>
      <c r="AB197" s="1553"/>
      <c r="AC197" s="1553"/>
      <c r="AD197" s="1553"/>
      <c r="AE197" s="1553"/>
      <c r="AF197" s="1553"/>
      <c r="AG197" s="1553"/>
      <c r="AH197" s="1553"/>
      <c r="AI197" s="1553"/>
      <c r="AJ197" s="87"/>
      <c r="AK197" s="87"/>
      <c r="AL197" s="87"/>
    </row>
    <row r="198" spans="1:38" ht="50.15" customHeight="1">
      <c r="A198" s="1542"/>
      <c r="B198" s="1542"/>
      <c r="C198" s="1542"/>
      <c r="D198" s="1542"/>
      <c r="E198" s="1542"/>
      <c r="F198" s="1542"/>
      <c r="G198" s="1542"/>
      <c r="H198" s="1548"/>
      <c r="I198" s="1548"/>
      <c r="J198" s="1548"/>
      <c r="K198" s="1548"/>
      <c r="L198" s="1548"/>
      <c r="M198" s="1548"/>
      <c r="N198" s="1548"/>
      <c r="O198" s="1548"/>
      <c r="P198" s="1548"/>
      <c r="Q198" s="1548"/>
      <c r="R198" s="1548"/>
      <c r="S198" s="1548"/>
      <c r="T198" s="1548"/>
      <c r="U198" s="1548"/>
      <c r="V198" s="1548"/>
      <c r="W198" s="1548"/>
      <c r="X198" s="1548"/>
      <c r="Y198" s="1548"/>
      <c r="Z198" s="1548"/>
      <c r="AA198" s="1548"/>
      <c r="AB198" s="1548"/>
      <c r="AC198" s="1548"/>
      <c r="AD198" s="1548"/>
      <c r="AE198" s="1548"/>
      <c r="AF198" s="1548"/>
      <c r="AG198" s="1548"/>
      <c r="AH198" s="1548"/>
      <c r="AI198" s="1548"/>
      <c r="AJ198" s="87"/>
      <c r="AK198" s="87"/>
      <c r="AL198" s="87"/>
    </row>
    <row r="199" spans="1:38" ht="50.15" customHeight="1">
      <c r="A199" s="1542"/>
      <c r="B199" s="1542"/>
      <c r="C199" s="1542"/>
      <c r="D199" s="1542"/>
      <c r="E199" s="1542"/>
      <c r="F199" s="1542"/>
      <c r="G199" s="1542"/>
      <c r="H199" s="1548"/>
      <c r="I199" s="1548"/>
      <c r="J199" s="1548"/>
      <c r="K199" s="1548"/>
      <c r="L199" s="1548"/>
      <c r="M199" s="1548"/>
      <c r="N199" s="1548"/>
      <c r="O199" s="1548"/>
      <c r="P199" s="1548"/>
      <c r="Q199" s="1548"/>
      <c r="R199" s="1548"/>
      <c r="S199" s="1548"/>
      <c r="T199" s="1548"/>
      <c r="U199" s="1548"/>
      <c r="V199" s="1548"/>
      <c r="W199" s="1548"/>
      <c r="X199" s="1548"/>
      <c r="Y199" s="1548"/>
      <c r="Z199" s="1548"/>
      <c r="AA199" s="1548"/>
      <c r="AB199" s="1548"/>
      <c r="AC199" s="1548"/>
      <c r="AD199" s="1548"/>
      <c r="AE199" s="1548"/>
      <c r="AF199" s="1548"/>
      <c r="AG199" s="1548"/>
      <c r="AH199" s="1548"/>
      <c r="AI199" s="1548"/>
      <c r="AJ199" s="87"/>
      <c r="AK199" s="87"/>
      <c r="AL199" s="87"/>
    </row>
    <row r="200" spans="1:38" ht="50.15" customHeight="1">
      <c r="A200" s="1542"/>
      <c r="B200" s="1542"/>
      <c r="C200" s="1542"/>
      <c r="D200" s="1542"/>
      <c r="E200" s="1542"/>
      <c r="F200" s="1542"/>
      <c r="G200" s="1542"/>
      <c r="H200" s="1548"/>
      <c r="I200" s="1548"/>
      <c r="J200" s="1548"/>
      <c r="K200" s="1548"/>
      <c r="L200" s="1548"/>
      <c r="M200" s="1548"/>
      <c r="N200" s="1548"/>
      <c r="O200" s="1548"/>
      <c r="P200" s="1548"/>
      <c r="Q200" s="1548"/>
      <c r="R200" s="1548"/>
      <c r="S200" s="1548"/>
      <c r="T200" s="1548"/>
      <c r="U200" s="1548"/>
      <c r="V200" s="1548"/>
      <c r="W200" s="1548"/>
      <c r="X200" s="1548"/>
      <c r="Y200" s="1548"/>
      <c r="Z200" s="1548"/>
      <c r="AA200" s="1548"/>
      <c r="AB200" s="1548"/>
      <c r="AC200" s="1548"/>
      <c r="AD200" s="1548"/>
      <c r="AE200" s="1548"/>
      <c r="AF200" s="1548"/>
      <c r="AG200" s="1548"/>
      <c r="AH200" s="1548"/>
      <c r="AI200" s="1548"/>
      <c r="AJ200" s="87"/>
      <c r="AK200" s="87"/>
      <c r="AL200" s="87"/>
    </row>
    <row r="201" spans="1:38" ht="30" customHeight="1">
      <c r="A201" s="1542"/>
      <c r="B201" s="1542"/>
      <c r="C201" s="1542"/>
      <c r="D201" s="1542"/>
      <c r="E201" s="1542"/>
      <c r="F201" s="1542"/>
      <c r="G201" s="1542"/>
      <c r="H201" s="1559"/>
      <c r="I201" s="1559"/>
      <c r="J201" s="1560"/>
      <c r="K201" s="1560"/>
      <c r="L201" s="1560"/>
      <c r="M201" s="1560"/>
      <c r="N201" s="1559"/>
      <c r="O201" s="1559"/>
      <c r="P201" s="1559"/>
      <c r="Q201" s="1559"/>
      <c r="R201" s="1542"/>
      <c r="S201" s="1542"/>
      <c r="T201" s="1542"/>
      <c r="U201" s="1542"/>
      <c r="V201" s="1542"/>
      <c r="W201" s="1542"/>
      <c r="X201" s="1542"/>
      <c r="Y201" s="1542"/>
      <c r="Z201" s="1542"/>
      <c r="AA201" s="1560"/>
      <c r="AB201" s="1560"/>
      <c r="AC201" s="1560"/>
      <c r="AD201" s="1560"/>
      <c r="AE201" s="1560"/>
      <c r="AF201" s="1559"/>
      <c r="AG201" s="1559"/>
      <c r="AH201" s="1559"/>
      <c r="AI201" s="1559"/>
      <c r="AJ201" s="87"/>
      <c r="AK201" s="87"/>
      <c r="AL201" s="87"/>
    </row>
    <row r="202" spans="1:38" ht="50.15" customHeight="1">
      <c r="A202" s="1542"/>
      <c r="B202" s="1542"/>
      <c r="C202" s="1542"/>
      <c r="D202" s="1542"/>
      <c r="E202" s="1542"/>
      <c r="F202" s="1542"/>
      <c r="G202" s="1542"/>
      <c r="H202" s="1559"/>
      <c r="I202" s="1559"/>
      <c r="J202" s="1548"/>
      <c r="K202" s="1548"/>
      <c r="L202" s="1548"/>
      <c r="M202" s="1548"/>
      <c r="N202" s="1548"/>
      <c r="O202" s="1548"/>
      <c r="P202" s="1548"/>
      <c r="Q202" s="1548"/>
      <c r="R202" s="1548"/>
      <c r="S202" s="1548"/>
      <c r="T202" s="1548"/>
      <c r="U202" s="1548"/>
      <c r="V202" s="1548"/>
      <c r="W202" s="1548"/>
      <c r="X202" s="1548"/>
      <c r="Y202" s="1548"/>
      <c r="Z202" s="1548"/>
      <c r="AA202" s="1548"/>
      <c r="AB202" s="1548"/>
      <c r="AC202" s="1548"/>
      <c r="AD202" s="1548"/>
      <c r="AE202" s="1548"/>
      <c r="AF202" s="1548"/>
      <c r="AG202" s="1548"/>
      <c r="AH202" s="1548"/>
      <c r="AI202" s="1548"/>
      <c r="AJ202" s="87"/>
      <c r="AK202" s="87"/>
      <c r="AL202" s="87"/>
    </row>
    <row r="203" spans="1:38" ht="24" customHeight="1">
      <c r="A203" s="1557"/>
      <c r="B203" s="1557"/>
      <c r="C203" s="1557"/>
      <c r="D203" s="1557"/>
      <c r="E203" s="1557"/>
      <c r="F203" s="1557"/>
      <c r="G203" s="1557"/>
      <c r="H203" s="1557"/>
      <c r="I203" s="1557"/>
      <c r="J203" s="1557"/>
      <c r="K203" s="1557"/>
      <c r="L203" s="1557"/>
      <c r="M203" s="1557"/>
      <c r="N203" s="1557"/>
      <c r="O203" s="1557"/>
      <c r="P203" s="1557"/>
      <c r="Q203" s="1557"/>
      <c r="R203" s="1557"/>
      <c r="S203" s="1557"/>
      <c r="T203" s="1557"/>
      <c r="U203" s="1557"/>
      <c r="V203" s="1557"/>
      <c r="W203" s="1557"/>
      <c r="X203" s="1557"/>
      <c r="Y203" s="1557"/>
      <c r="Z203" s="1557"/>
      <c r="AA203" s="1557"/>
      <c r="AB203" s="1558"/>
      <c r="AC203" s="1558"/>
      <c r="AD203" s="1558"/>
      <c r="AE203" s="1558"/>
      <c r="AF203" s="1558"/>
      <c r="AG203" s="1558"/>
      <c r="AH203" s="1558"/>
      <c r="AI203" s="1558"/>
      <c r="AJ203" s="87"/>
      <c r="AK203" s="87"/>
      <c r="AL203" s="87"/>
    </row>
    <row r="204" spans="1:38" ht="30" customHeight="1">
      <c r="A204" s="86"/>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c r="AA204" s="87"/>
      <c r="AB204" s="87"/>
      <c r="AC204" s="87"/>
      <c r="AD204" s="1540"/>
      <c r="AE204" s="1540"/>
      <c r="AF204" s="1540"/>
      <c r="AG204" s="1540"/>
      <c r="AH204" s="1540"/>
      <c r="AI204" s="1540"/>
      <c r="AJ204" s="87"/>
      <c r="AK204" s="87"/>
      <c r="AL204" s="87"/>
    </row>
    <row r="205" spans="1:38" ht="46.5" customHeight="1">
      <c r="A205" s="87"/>
      <c r="B205" s="1541"/>
      <c r="C205" s="1541"/>
      <c r="D205" s="1541"/>
      <c r="E205" s="1541"/>
      <c r="F205" s="1541"/>
      <c r="G205" s="1541"/>
      <c r="H205" s="1541"/>
      <c r="I205" s="1541"/>
      <c r="J205" s="1541"/>
      <c r="K205" s="1541"/>
      <c r="L205" s="1541"/>
      <c r="M205" s="1541"/>
      <c r="N205" s="1541"/>
      <c r="O205" s="1541"/>
      <c r="P205" s="1541"/>
      <c r="Q205" s="1541"/>
      <c r="R205" s="1541"/>
      <c r="S205" s="1541"/>
      <c r="T205" s="1541"/>
      <c r="U205" s="1541"/>
      <c r="V205" s="1541"/>
      <c r="W205" s="1541"/>
      <c r="X205" s="1541"/>
      <c r="Y205" s="1541"/>
      <c r="Z205" s="1541"/>
      <c r="AA205" s="1541"/>
      <c r="AB205" s="1541"/>
      <c r="AC205" s="1541"/>
      <c r="AD205" s="1541"/>
      <c r="AE205" s="1541"/>
      <c r="AF205" s="1541"/>
      <c r="AG205" s="1541"/>
      <c r="AH205" s="1541"/>
      <c r="AI205" s="88"/>
      <c r="AJ205" s="87"/>
      <c r="AK205" s="87"/>
      <c r="AL205" s="87"/>
    </row>
    <row r="206" spans="1:38" ht="30" customHeight="1">
      <c r="A206" s="1542"/>
      <c r="B206" s="1542"/>
      <c r="C206" s="1542"/>
      <c r="D206" s="1543"/>
      <c r="E206" s="1543"/>
      <c r="F206" s="1543"/>
      <c r="G206" s="1543"/>
      <c r="H206" s="1544"/>
      <c r="I206" s="1544"/>
      <c r="J206" s="1545"/>
      <c r="K206" s="1545"/>
      <c r="L206" s="1545"/>
      <c r="M206" s="1545"/>
      <c r="N206" s="1545"/>
      <c r="O206" s="1545"/>
      <c r="P206" s="1545"/>
      <c r="Q206" s="1545"/>
      <c r="R206" s="1545"/>
      <c r="S206" s="1545"/>
      <c r="T206" s="1545"/>
      <c r="U206" s="1545"/>
      <c r="V206" s="1545"/>
      <c r="W206" s="1545"/>
      <c r="X206" s="1545"/>
      <c r="Y206" s="1545"/>
      <c r="Z206" s="1545"/>
      <c r="AA206" s="1545"/>
      <c r="AB206" s="1545"/>
      <c r="AC206" s="1545"/>
      <c r="AD206" s="1545"/>
      <c r="AE206" s="1545"/>
      <c r="AF206" s="1545"/>
      <c r="AG206" s="1545"/>
      <c r="AH206" s="1545"/>
      <c r="AI206" s="1545"/>
      <c r="AJ206" s="87"/>
      <c r="AK206" s="87"/>
      <c r="AL206" s="87"/>
    </row>
    <row r="207" spans="1:38" ht="30" customHeight="1">
      <c r="A207" s="1544"/>
      <c r="B207" s="1544"/>
      <c r="C207" s="1544"/>
      <c r="D207" s="1544"/>
      <c r="E207" s="1544"/>
      <c r="F207" s="1544"/>
      <c r="G207" s="1544"/>
      <c r="H207" s="1546"/>
      <c r="I207" s="1546"/>
      <c r="J207" s="1546"/>
      <c r="K207" s="1546"/>
      <c r="L207" s="1546"/>
      <c r="M207" s="1546"/>
      <c r="N207" s="1546"/>
      <c r="O207" s="1546"/>
      <c r="P207" s="1546"/>
      <c r="Q207" s="1546"/>
      <c r="R207" s="1547"/>
      <c r="S207" s="1547"/>
      <c r="T207" s="1547"/>
      <c r="U207" s="1547"/>
      <c r="V207" s="1547"/>
      <c r="W207" s="1547"/>
      <c r="X207" s="1547"/>
      <c r="Y207" s="1547"/>
      <c r="Z207" s="1547"/>
      <c r="AA207" s="1551"/>
      <c r="AB207" s="1551"/>
      <c r="AC207" s="1551"/>
      <c r="AD207" s="1551"/>
      <c r="AE207" s="1551"/>
      <c r="AF207" s="1551"/>
      <c r="AG207" s="1551"/>
      <c r="AH207" s="1551"/>
      <c r="AI207" s="1551"/>
      <c r="AJ207" s="87"/>
      <c r="AK207" s="87"/>
      <c r="AL207" s="87"/>
    </row>
    <row r="208" spans="1:38" ht="30" customHeight="1">
      <c r="A208" s="1544"/>
      <c r="B208" s="1544"/>
      <c r="C208" s="1544"/>
      <c r="D208" s="1544"/>
      <c r="E208" s="1544"/>
      <c r="F208" s="1544"/>
      <c r="G208" s="1544"/>
      <c r="H208" s="1546"/>
      <c r="I208" s="1546"/>
      <c r="J208" s="1546"/>
      <c r="K208" s="1546"/>
      <c r="L208" s="1546"/>
      <c r="M208" s="1546"/>
      <c r="N208" s="1546"/>
      <c r="O208" s="1546"/>
      <c r="P208" s="1546"/>
      <c r="Q208" s="1546"/>
      <c r="R208" s="1546"/>
      <c r="S208" s="1546"/>
      <c r="T208" s="1546"/>
      <c r="U208" s="1546"/>
      <c r="V208" s="1546"/>
      <c r="W208" s="1546"/>
      <c r="X208" s="1546"/>
      <c r="Y208" s="1546"/>
      <c r="Z208" s="1546"/>
      <c r="AA208" s="1546"/>
      <c r="AB208" s="1546"/>
      <c r="AC208" s="1546"/>
      <c r="AD208" s="1546"/>
      <c r="AE208" s="1546"/>
      <c r="AF208" s="1546"/>
      <c r="AG208" s="1546"/>
      <c r="AH208" s="1546"/>
      <c r="AI208" s="1546"/>
      <c r="AJ208" s="87"/>
      <c r="AK208" s="87"/>
      <c r="AL208" s="87"/>
    </row>
    <row r="209" spans="1:42" ht="30" customHeight="1">
      <c r="A209" s="1542"/>
      <c r="B209" s="1542"/>
      <c r="C209" s="1542"/>
      <c r="D209" s="1542"/>
      <c r="E209" s="1542"/>
      <c r="F209" s="1542"/>
      <c r="G209" s="1542"/>
      <c r="H209" s="1546"/>
      <c r="I209" s="1546"/>
      <c r="J209" s="1546"/>
      <c r="K209" s="1546"/>
      <c r="L209" s="1546"/>
      <c r="M209" s="1546"/>
      <c r="N209" s="1546"/>
      <c r="O209" s="1546"/>
      <c r="P209" s="1546"/>
      <c r="Q209" s="1546"/>
      <c r="R209" s="1547"/>
      <c r="S209" s="1547"/>
      <c r="T209" s="1547"/>
      <c r="U209" s="1547"/>
      <c r="V209" s="1547"/>
      <c r="W209" s="1547"/>
      <c r="X209" s="1547"/>
      <c r="Y209" s="1547"/>
      <c r="Z209" s="1547"/>
      <c r="AA209" s="1548"/>
      <c r="AB209" s="1548"/>
      <c r="AC209" s="1548"/>
      <c r="AD209" s="1548"/>
      <c r="AE209" s="1548"/>
      <c r="AF209" s="1548"/>
      <c r="AG209" s="1548"/>
      <c r="AH209" s="1548"/>
      <c r="AI209" s="1548"/>
      <c r="AJ209" s="87"/>
      <c r="AK209" s="87"/>
      <c r="AL209" s="87"/>
    </row>
    <row r="210" spans="1:42" ht="48.75" customHeight="1">
      <c r="A210" s="1549"/>
      <c r="B210" s="1549"/>
      <c r="C210" s="1549"/>
      <c r="D210" s="1549"/>
      <c r="E210" s="1549"/>
      <c r="F210" s="1549"/>
      <c r="G210" s="1549"/>
      <c r="H210" s="1550"/>
      <c r="I210" s="1550"/>
      <c r="J210" s="1550"/>
      <c r="K210" s="1550"/>
      <c r="L210" s="1550"/>
      <c r="M210" s="1550"/>
      <c r="N210" s="1550"/>
      <c r="O210" s="1550"/>
      <c r="P210" s="1550"/>
      <c r="Q210" s="1550"/>
      <c r="R210" s="1550"/>
      <c r="S210" s="1550"/>
      <c r="T210" s="1550"/>
      <c r="U210" s="1550"/>
      <c r="V210" s="1550"/>
      <c r="W210" s="1550"/>
      <c r="X210" s="1550"/>
      <c r="Y210" s="1550"/>
      <c r="Z210" s="1550"/>
      <c r="AA210" s="1550"/>
      <c r="AB210" s="1550"/>
      <c r="AC210" s="1550"/>
      <c r="AD210" s="1550"/>
      <c r="AE210" s="1550"/>
      <c r="AF210" s="1550"/>
      <c r="AG210" s="1550"/>
      <c r="AH210" s="1550"/>
      <c r="AI210" s="1550"/>
      <c r="AJ210" s="87"/>
      <c r="AK210" s="87"/>
      <c r="AL210" s="87"/>
    </row>
    <row r="211" spans="1:42" ht="30" customHeight="1">
      <c r="A211" s="1542"/>
      <c r="B211" s="1542"/>
      <c r="C211" s="1542"/>
      <c r="D211" s="1542"/>
      <c r="E211" s="1542"/>
      <c r="F211" s="1542"/>
      <c r="G211" s="1542"/>
      <c r="H211" s="1556"/>
      <c r="I211" s="1556"/>
      <c r="J211" s="1556"/>
      <c r="K211" s="1554"/>
      <c r="L211" s="1554"/>
      <c r="M211" s="1542"/>
      <c r="N211" s="1542"/>
      <c r="O211" s="1554"/>
      <c r="P211" s="1554"/>
      <c r="Q211" s="1555"/>
      <c r="R211" s="1555"/>
      <c r="S211" s="1542"/>
      <c r="T211" s="1542"/>
      <c r="U211" s="1542"/>
      <c r="V211" s="1542"/>
      <c r="W211" s="1542"/>
      <c r="X211" s="1542"/>
      <c r="Y211" s="1554"/>
      <c r="Z211" s="1554"/>
      <c r="AA211" s="1542"/>
      <c r="AB211" s="1542"/>
      <c r="AC211" s="1554"/>
      <c r="AD211" s="1554"/>
      <c r="AE211" s="1555"/>
      <c r="AF211" s="1555"/>
      <c r="AG211" s="1555"/>
      <c r="AH211" s="1555"/>
      <c r="AI211" s="1555"/>
      <c r="AJ211" s="87"/>
      <c r="AK211" s="87"/>
      <c r="AL211" s="87"/>
    </row>
    <row r="212" spans="1:42" ht="30" customHeight="1">
      <c r="A212" s="1542"/>
      <c r="B212" s="1542"/>
      <c r="C212" s="1542"/>
      <c r="D212" s="1542"/>
      <c r="E212" s="1542"/>
      <c r="F212" s="1542"/>
      <c r="G212" s="1542"/>
      <c r="H212" s="1552"/>
      <c r="I212" s="1552"/>
      <c r="J212" s="1552"/>
      <c r="K212" s="1552"/>
      <c r="L212" s="1552"/>
      <c r="M212" s="1552"/>
      <c r="N212" s="1552"/>
      <c r="O212" s="1552"/>
      <c r="P212" s="1552"/>
      <c r="Q212" s="1552"/>
      <c r="R212" s="1552"/>
      <c r="S212" s="1552"/>
      <c r="T212" s="1552"/>
      <c r="U212" s="1552"/>
      <c r="V212" s="1552"/>
      <c r="W212" s="1553"/>
      <c r="X212" s="1553"/>
      <c r="Y212" s="1553"/>
      <c r="Z212" s="1553"/>
      <c r="AA212" s="1553"/>
      <c r="AB212" s="1553"/>
      <c r="AC212" s="1553"/>
      <c r="AD212" s="1553"/>
      <c r="AE212" s="1553"/>
      <c r="AF212" s="1553"/>
      <c r="AG212" s="1553"/>
      <c r="AH212" s="1553"/>
      <c r="AI212" s="1553"/>
      <c r="AJ212" s="87"/>
      <c r="AK212" s="87"/>
      <c r="AL212" s="87"/>
    </row>
    <row r="213" spans="1:42" ht="50.15" customHeight="1">
      <c r="A213" s="1542"/>
      <c r="B213" s="1542"/>
      <c r="C213" s="1542"/>
      <c r="D213" s="1542"/>
      <c r="E213" s="1542"/>
      <c r="F213" s="1542"/>
      <c r="G213" s="1542"/>
      <c r="H213" s="1548"/>
      <c r="I213" s="1548"/>
      <c r="J213" s="1548"/>
      <c r="K213" s="1548"/>
      <c r="L213" s="1548"/>
      <c r="M213" s="1548"/>
      <c r="N213" s="1548"/>
      <c r="O213" s="1548"/>
      <c r="P213" s="1548"/>
      <c r="Q213" s="1548"/>
      <c r="R213" s="1548"/>
      <c r="S213" s="1548"/>
      <c r="T213" s="1548"/>
      <c r="U213" s="1548"/>
      <c r="V213" s="1548"/>
      <c r="W213" s="1548"/>
      <c r="X213" s="1548"/>
      <c r="Y213" s="1548"/>
      <c r="Z213" s="1548"/>
      <c r="AA213" s="1548"/>
      <c r="AB213" s="1548"/>
      <c r="AC213" s="1548"/>
      <c r="AD213" s="1548"/>
      <c r="AE213" s="1548"/>
      <c r="AF213" s="1548"/>
      <c r="AG213" s="1548"/>
      <c r="AH213" s="1548"/>
      <c r="AI213" s="1548"/>
      <c r="AJ213" s="87"/>
      <c r="AK213" s="87"/>
      <c r="AL213" s="87"/>
    </row>
    <row r="214" spans="1:42" ht="50.15" customHeight="1">
      <c r="A214" s="1542"/>
      <c r="B214" s="1542"/>
      <c r="C214" s="1542"/>
      <c r="D214" s="1542"/>
      <c r="E214" s="1542"/>
      <c r="F214" s="1542"/>
      <c r="G214" s="1542"/>
      <c r="H214" s="1548"/>
      <c r="I214" s="1548"/>
      <c r="J214" s="1548"/>
      <c r="K214" s="1548"/>
      <c r="L214" s="1548"/>
      <c r="M214" s="1548"/>
      <c r="N214" s="1548"/>
      <c r="O214" s="1548"/>
      <c r="P214" s="1548"/>
      <c r="Q214" s="1548"/>
      <c r="R214" s="1548"/>
      <c r="S214" s="1548"/>
      <c r="T214" s="1548"/>
      <c r="U214" s="1548"/>
      <c r="V214" s="1548"/>
      <c r="W214" s="1548"/>
      <c r="X214" s="1548"/>
      <c r="Y214" s="1548"/>
      <c r="Z214" s="1548"/>
      <c r="AA214" s="1548"/>
      <c r="AB214" s="1548"/>
      <c r="AC214" s="1548"/>
      <c r="AD214" s="1548"/>
      <c r="AE214" s="1548"/>
      <c r="AF214" s="1548"/>
      <c r="AG214" s="1548"/>
      <c r="AH214" s="1548"/>
      <c r="AI214" s="1548"/>
      <c r="AJ214" s="87"/>
      <c r="AK214" s="87"/>
      <c r="AL214" s="87"/>
    </row>
    <row r="215" spans="1:42" ht="50.15" customHeight="1">
      <c r="A215" s="1542"/>
      <c r="B215" s="1542"/>
      <c r="C215" s="1542"/>
      <c r="D215" s="1542"/>
      <c r="E215" s="1542"/>
      <c r="F215" s="1542"/>
      <c r="G215" s="1542"/>
      <c r="H215" s="1548"/>
      <c r="I215" s="1548"/>
      <c r="J215" s="1548"/>
      <c r="K215" s="1548"/>
      <c r="L215" s="1548"/>
      <c r="M215" s="1548"/>
      <c r="N215" s="1548"/>
      <c r="O215" s="1548"/>
      <c r="P215" s="1548"/>
      <c r="Q215" s="1548"/>
      <c r="R215" s="1548"/>
      <c r="S215" s="1548"/>
      <c r="T215" s="1548"/>
      <c r="U215" s="1548"/>
      <c r="V215" s="1548"/>
      <c r="W215" s="1548"/>
      <c r="X215" s="1548"/>
      <c r="Y215" s="1548"/>
      <c r="Z215" s="1548"/>
      <c r="AA215" s="1548"/>
      <c r="AB215" s="1548"/>
      <c r="AC215" s="1548"/>
      <c r="AD215" s="1548"/>
      <c r="AE215" s="1548"/>
      <c r="AF215" s="1548"/>
      <c r="AG215" s="1548"/>
      <c r="AH215" s="1548"/>
      <c r="AI215" s="1548"/>
      <c r="AJ215" s="87"/>
      <c r="AK215" s="87"/>
      <c r="AL215" s="87"/>
    </row>
    <row r="216" spans="1:42" ht="30" customHeight="1">
      <c r="A216" s="1542"/>
      <c r="B216" s="1542"/>
      <c r="C216" s="1542"/>
      <c r="D216" s="1542"/>
      <c r="E216" s="1542"/>
      <c r="F216" s="1542"/>
      <c r="G216" s="1542"/>
      <c r="H216" s="1559"/>
      <c r="I216" s="1559"/>
      <c r="J216" s="1560"/>
      <c r="K216" s="1560"/>
      <c r="L216" s="1560"/>
      <c r="M216" s="1560"/>
      <c r="N216" s="1559"/>
      <c r="O216" s="1559"/>
      <c r="P216" s="1559"/>
      <c r="Q216" s="1559"/>
      <c r="R216" s="1542"/>
      <c r="S216" s="1542"/>
      <c r="T216" s="1542"/>
      <c r="U216" s="1542"/>
      <c r="V216" s="1542"/>
      <c r="W216" s="1542"/>
      <c r="X216" s="1542"/>
      <c r="Y216" s="1542"/>
      <c r="Z216" s="1542"/>
      <c r="AA216" s="1560"/>
      <c r="AB216" s="1560"/>
      <c r="AC216" s="1560"/>
      <c r="AD216" s="1560"/>
      <c r="AE216" s="1560"/>
      <c r="AF216" s="1559"/>
      <c r="AG216" s="1559"/>
      <c r="AH216" s="1559"/>
      <c r="AI216" s="1559"/>
      <c r="AJ216" s="87"/>
      <c r="AK216" s="87"/>
      <c r="AL216" s="87"/>
    </row>
    <row r="217" spans="1:42" ht="50.15" customHeight="1">
      <c r="A217" s="1542"/>
      <c r="B217" s="1542"/>
      <c r="C217" s="1542"/>
      <c r="D217" s="1542"/>
      <c r="E217" s="1542"/>
      <c r="F217" s="1542"/>
      <c r="G217" s="1542"/>
      <c r="H217" s="1559"/>
      <c r="I217" s="1559"/>
      <c r="J217" s="1548"/>
      <c r="K217" s="1548"/>
      <c r="L217" s="1548"/>
      <c r="M217" s="1548"/>
      <c r="N217" s="1548"/>
      <c r="O217" s="1548"/>
      <c r="P217" s="1548"/>
      <c r="Q217" s="1548"/>
      <c r="R217" s="1548"/>
      <c r="S217" s="1548"/>
      <c r="T217" s="1548"/>
      <c r="U217" s="1548"/>
      <c r="V217" s="1548"/>
      <c r="W217" s="1548"/>
      <c r="X217" s="1548"/>
      <c r="Y217" s="1548"/>
      <c r="Z217" s="1548"/>
      <c r="AA217" s="1548"/>
      <c r="AB217" s="1548"/>
      <c r="AC217" s="1548"/>
      <c r="AD217" s="1548"/>
      <c r="AE217" s="1548"/>
      <c r="AF217" s="1548"/>
      <c r="AG217" s="1548"/>
      <c r="AH217" s="1548"/>
      <c r="AI217" s="1548"/>
      <c r="AJ217" s="87"/>
      <c r="AK217" s="87"/>
      <c r="AL217" s="87"/>
    </row>
    <row r="218" spans="1:42" ht="25.5" customHeight="1">
      <c r="A218" s="1557"/>
      <c r="B218" s="1557"/>
      <c r="C218" s="1557"/>
      <c r="D218" s="1557"/>
      <c r="E218" s="1557"/>
      <c r="F218" s="1557"/>
      <c r="G218" s="1557"/>
      <c r="H218" s="1557"/>
      <c r="I218" s="1557"/>
      <c r="J218" s="1557"/>
      <c r="K218" s="1557"/>
      <c r="L218" s="1557"/>
      <c r="M218" s="1557"/>
      <c r="N218" s="1557"/>
      <c r="O218" s="1557"/>
      <c r="P218" s="1557"/>
      <c r="Q218" s="1557"/>
      <c r="R218" s="1557"/>
      <c r="S218" s="1557"/>
      <c r="T218" s="1557"/>
      <c r="U218" s="1557"/>
      <c r="V218" s="1557"/>
      <c r="W218" s="1557"/>
      <c r="X218" s="1557"/>
      <c r="Y218" s="1557"/>
      <c r="Z218" s="1557"/>
      <c r="AA218" s="1557"/>
      <c r="AB218" s="1558"/>
      <c r="AC218" s="1558"/>
      <c r="AD218" s="1558"/>
      <c r="AE218" s="1558"/>
      <c r="AF218" s="1558"/>
      <c r="AG218" s="1558"/>
      <c r="AH218" s="1558"/>
      <c r="AI218" s="1558"/>
      <c r="AJ218" s="87"/>
      <c r="AK218" s="87"/>
      <c r="AL218" s="87"/>
    </row>
    <row r="219" spans="1:42" ht="15.7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30"/>
      <c r="Z219" s="30"/>
      <c r="AA219" s="30"/>
      <c r="AB219" s="30"/>
      <c r="AC219" s="30"/>
      <c r="AD219" s="30"/>
      <c r="AE219" s="30"/>
      <c r="AF219" s="30"/>
      <c r="AG219" s="30"/>
      <c r="AH219" s="30"/>
      <c r="AI219" s="30"/>
      <c r="AJ219" s="8"/>
      <c r="AK219" s="8"/>
      <c r="AL219" s="8"/>
      <c r="AM219" s="8"/>
      <c r="AN219" s="8"/>
      <c r="AO219" s="8"/>
      <c r="AP219" s="8"/>
    </row>
    <row r="220" spans="1:42" ht="30" customHeight="1">
      <c r="A220" s="1542"/>
      <c r="B220" s="1542"/>
      <c r="C220" s="1542"/>
      <c r="D220" s="1543"/>
      <c r="E220" s="1543"/>
      <c r="F220" s="1543"/>
      <c r="G220" s="1543"/>
      <c r="H220" s="1544"/>
      <c r="I220" s="1544"/>
      <c r="J220" s="1545"/>
      <c r="K220" s="1545"/>
      <c r="L220" s="1545"/>
      <c r="M220" s="1545"/>
      <c r="N220" s="1545"/>
      <c r="O220" s="1545"/>
      <c r="P220" s="1545"/>
      <c r="Q220" s="1545"/>
      <c r="R220" s="1545"/>
      <c r="S220" s="1545"/>
      <c r="T220" s="1545"/>
      <c r="U220" s="1545"/>
      <c r="V220" s="1545"/>
      <c r="W220" s="1545"/>
      <c r="X220" s="1545"/>
      <c r="Y220" s="1545"/>
      <c r="Z220" s="1545"/>
      <c r="AA220" s="1545"/>
      <c r="AB220" s="1545"/>
      <c r="AC220" s="1545"/>
      <c r="AD220" s="1545"/>
      <c r="AE220" s="1545"/>
      <c r="AF220" s="1545"/>
      <c r="AG220" s="1545"/>
      <c r="AH220" s="1545"/>
      <c r="AI220" s="1545"/>
      <c r="AJ220" s="87"/>
      <c r="AK220" s="87"/>
      <c r="AL220" s="87"/>
    </row>
    <row r="221" spans="1:42" ht="30" customHeight="1">
      <c r="A221" s="1544"/>
      <c r="B221" s="1544"/>
      <c r="C221" s="1544"/>
      <c r="D221" s="1544"/>
      <c r="E221" s="1544"/>
      <c r="F221" s="1544"/>
      <c r="G221" s="1544"/>
      <c r="H221" s="1546"/>
      <c r="I221" s="1546"/>
      <c r="J221" s="1546"/>
      <c r="K221" s="1546"/>
      <c r="L221" s="1546"/>
      <c r="M221" s="1546"/>
      <c r="N221" s="1546"/>
      <c r="O221" s="1546"/>
      <c r="P221" s="1546"/>
      <c r="Q221" s="1546"/>
      <c r="R221" s="1547"/>
      <c r="S221" s="1547"/>
      <c r="T221" s="1547"/>
      <c r="U221" s="1547"/>
      <c r="V221" s="1547"/>
      <c r="W221" s="1547"/>
      <c r="X221" s="1547"/>
      <c r="Y221" s="1547"/>
      <c r="Z221" s="1547"/>
      <c r="AA221" s="1551"/>
      <c r="AB221" s="1551"/>
      <c r="AC221" s="1551"/>
      <c r="AD221" s="1551"/>
      <c r="AE221" s="1551"/>
      <c r="AF221" s="1551"/>
      <c r="AG221" s="1551"/>
      <c r="AH221" s="1551"/>
      <c r="AI221" s="1551"/>
      <c r="AJ221" s="87"/>
      <c r="AK221" s="87"/>
      <c r="AL221" s="87"/>
    </row>
    <row r="222" spans="1:42" ht="30" customHeight="1">
      <c r="A222" s="1544"/>
      <c r="B222" s="1544"/>
      <c r="C222" s="1544"/>
      <c r="D222" s="1544"/>
      <c r="E222" s="1544"/>
      <c r="F222" s="1544"/>
      <c r="G222" s="1544"/>
      <c r="H222" s="1546"/>
      <c r="I222" s="1546"/>
      <c r="J222" s="1546"/>
      <c r="K222" s="1546"/>
      <c r="L222" s="1546"/>
      <c r="M222" s="1546"/>
      <c r="N222" s="1546"/>
      <c r="O222" s="1546"/>
      <c r="P222" s="1546"/>
      <c r="Q222" s="1546"/>
      <c r="R222" s="1546"/>
      <c r="S222" s="1546"/>
      <c r="T222" s="1546"/>
      <c r="U222" s="1546"/>
      <c r="V222" s="1546"/>
      <c r="W222" s="1546"/>
      <c r="X222" s="1546"/>
      <c r="Y222" s="1546"/>
      <c r="Z222" s="1546"/>
      <c r="AA222" s="1546"/>
      <c r="AB222" s="1546"/>
      <c r="AC222" s="1546"/>
      <c r="AD222" s="1546"/>
      <c r="AE222" s="1546"/>
      <c r="AF222" s="1546"/>
      <c r="AG222" s="1546"/>
      <c r="AH222" s="1546"/>
      <c r="AI222" s="1546"/>
      <c r="AJ222" s="87"/>
      <c r="AK222" s="87"/>
      <c r="AL222" s="87"/>
    </row>
    <row r="223" spans="1:42" ht="30" customHeight="1">
      <c r="A223" s="1542"/>
      <c r="B223" s="1542"/>
      <c r="C223" s="1542"/>
      <c r="D223" s="1542"/>
      <c r="E223" s="1542"/>
      <c r="F223" s="1542"/>
      <c r="G223" s="1542"/>
      <c r="H223" s="1546"/>
      <c r="I223" s="1546"/>
      <c r="J223" s="1546"/>
      <c r="K223" s="1546"/>
      <c r="L223" s="1546"/>
      <c r="M223" s="1546"/>
      <c r="N223" s="1546"/>
      <c r="O223" s="1546"/>
      <c r="P223" s="1546"/>
      <c r="Q223" s="1546"/>
      <c r="R223" s="1547"/>
      <c r="S223" s="1547"/>
      <c r="T223" s="1547"/>
      <c r="U223" s="1547"/>
      <c r="V223" s="1547"/>
      <c r="W223" s="1547"/>
      <c r="X223" s="1547"/>
      <c r="Y223" s="1547"/>
      <c r="Z223" s="1547"/>
      <c r="AA223" s="1548"/>
      <c r="AB223" s="1548"/>
      <c r="AC223" s="1548"/>
      <c r="AD223" s="1548"/>
      <c r="AE223" s="1548"/>
      <c r="AF223" s="1548"/>
      <c r="AG223" s="1548"/>
      <c r="AH223" s="1548"/>
      <c r="AI223" s="1548"/>
      <c r="AJ223" s="87"/>
      <c r="AK223" s="87"/>
      <c r="AL223" s="87"/>
    </row>
    <row r="224" spans="1:42" ht="48.75" customHeight="1">
      <c r="A224" s="1549"/>
      <c r="B224" s="1549"/>
      <c r="C224" s="1549"/>
      <c r="D224" s="1549"/>
      <c r="E224" s="1549"/>
      <c r="F224" s="1549"/>
      <c r="G224" s="1549"/>
      <c r="H224" s="1550"/>
      <c r="I224" s="1550"/>
      <c r="J224" s="1550"/>
      <c r="K224" s="1550"/>
      <c r="L224" s="1550"/>
      <c r="M224" s="1550"/>
      <c r="N224" s="1550"/>
      <c r="O224" s="1550"/>
      <c r="P224" s="1550"/>
      <c r="Q224" s="1550"/>
      <c r="R224" s="1550"/>
      <c r="S224" s="1550"/>
      <c r="T224" s="1550"/>
      <c r="U224" s="1550"/>
      <c r="V224" s="1550"/>
      <c r="W224" s="1550"/>
      <c r="X224" s="1550"/>
      <c r="Y224" s="1550"/>
      <c r="Z224" s="1550"/>
      <c r="AA224" s="1550"/>
      <c r="AB224" s="1550"/>
      <c r="AC224" s="1550"/>
      <c r="AD224" s="1550"/>
      <c r="AE224" s="1550"/>
      <c r="AF224" s="1550"/>
      <c r="AG224" s="1550"/>
      <c r="AH224" s="1550"/>
      <c r="AI224" s="1550"/>
      <c r="AJ224" s="87"/>
      <c r="AK224" s="87"/>
      <c r="AL224" s="87"/>
    </row>
    <row r="225" spans="1:38" ht="30" customHeight="1">
      <c r="A225" s="1542"/>
      <c r="B225" s="1542"/>
      <c r="C225" s="1542"/>
      <c r="D225" s="1542"/>
      <c r="E225" s="1542"/>
      <c r="F225" s="1542"/>
      <c r="G225" s="1542"/>
      <c r="H225" s="1556"/>
      <c r="I225" s="1556"/>
      <c r="J225" s="1556"/>
      <c r="K225" s="1554"/>
      <c r="L225" s="1554"/>
      <c r="M225" s="1542"/>
      <c r="N225" s="1542"/>
      <c r="O225" s="1554"/>
      <c r="P225" s="1554"/>
      <c r="Q225" s="1555"/>
      <c r="R225" s="1555"/>
      <c r="S225" s="1542"/>
      <c r="T225" s="1542"/>
      <c r="U225" s="1542"/>
      <c r="V225" s="1542"/>
      <c r="W225" s="1542"/>
      <c r="X225" s="1542"/>
      <c r="Y225" s="1554"/>
      <c r="Z225" s="1554"/>
      <c r="AA225" s="1542"/>
      <c r="AB225" s="1542"/>
      <c r="AC225" s="1554"/>
      <c r="AD225" s="1554"/>
      <c r="AE225" s="1555"/>
      <c r="AF225" s="1555"/>
      <c r="AG225" s="1555"/>
      <c r="AH225" s="1555"/>
      <c r="AI225" s="1555"/>
      <c r="AJ225" s="87"/>
      <c r="AK225" s="87"/>
      <c r="AL225" s="87"/>
    </row>
    <row r="226" spans="1:38" ht="30" customHeight="1">
      <c r="A226" s="1542"/>
      <c r="B226" s="1542"/>
      <c r="C226" s="1542"/>
      <c r="D226" s="1542"/>
      <c r="E226" s="1542"/>
      <c r="F226" s="1542"/>
      <c r="G226" s="1542"/>
      <c r="H226" s="1552"/>
      <c r="I226" s="1552"/>
      <c r="J226" s="1552"/>
      <c r="K226" s="1552"/>
      <c r="L226" s="1552"/>
      <c r="M226" s="1552"/>
      <c r="N226" s="1552"/>
      <c r="O226" s="1552"/>
      <c r="P226" s="1552"/>
      <c r="Q226" s="1552"/>
      <c r="R226" s="1552"/>
      <c r="S226" s="1552"/>
      <c r="T226" s="1552"/>
      <c r="U226" s="1552"/>
      <c r="V226" s="1552"/>
      <c r="W226" s="1553"/>
      <c r="X226" s="1553"/>
      <c r="Y226" s="1553"/>
      <c r="Z226" s="1553"/>
      <c r="AA226" s="1553"/>
      <c r="AB226" s="1553"/>
      <c r="AC226" s="1553"/>
      <c r="AD226" s="1553"/>
      <c r="AE226" s="1553"/>
      <c r="AF226" s="1553"/>
      <c r="AG226" s="1553"/>
      <c r="AH226" s="1553"/>
      <c r="AI226" s="1553"/>
      <c r="AJ226" s="87"/>
      <c r="AK226" s="87"/>
      <c r="AL226" s="87"/>
    </row>
    <row r="227" spans="1:38" ht="50.15" customHeight="1">
      <c r="A227" s="1542"/>
      <c r="B227" s="1542"/>
      <c r="C227" s="1542"/>
      <c r="D227" s="1542"/>
      <c r="E227" s="1542"/>
      <c r="F227" s="1542"/>
      <c r="G227" s="1542"/>
      <c r="H227" s="1548"/>
      <c r="I227" s="1548"/>
      <c r="J227" s="1548"/>
      <c r="K227" s="1548"/>
      <c r="L227" s="1548"/>
      <c r="M227" s="1548"/>
      <c r="N227" s="1548"/>
      <c r="O227" s="1548"/>
      <c r="P227" s="1548"/>
      <c r="Q227" s="1548"/>
      <c r="R227" s="1548"/>
      <c r="S227" s="1548"/>
      <c r="T227" s="1548"/>
      <c r="U227" s="1548"/>
      <c r="V227" s="1548"/>
      <c r="W227" s="1548"/>
      <c r="X227" s="1548"/>
      <c r="Y227" s="1548"/>
      <c r="Z227" s="1548"/>
      <c r="AA227" s="1548"/>
      <c r="AB227" s="1548"/>
      <c r="AC227" s="1548"/>
      <c r="AD227" s="1548"/>
      <c r="AE227" s="1548"/>
      <c r="AF227" s="1548"/>
      <c r="AG227" s="1548"/>
      <c r="AH227" s="1548"/>
      <c r="AI227" s="1548"/>
      <c r="AJ227" s="87"/>
      <c r="AK227" s="87"/>
      <c r="AL227" s="87"/>
    </row>
    <row r="228" spans="1:38" ht="50.15" customHeight="1">
      <c r="A228" s="1542"/>
      <c r="B228" s="1542"/>
      <c r="C228" s="1542"/>
      <c r="D228" s="1542"/>
      <c r="E228" s="1542"/>
      <c r="F228" s="1542"/>
      <c r="G228" s="1542"/>
      <c r="H228" s="1548"/>
      <c r="I228" s="1548"/>
      <c r="J228" s="1548"/>
      <c r="K228" s="1548"/>
      <c r="L228" s="1548"/>
      <c r="M228" s="1548"/>
      <c r="N228" s="1548"/>
      <c r="O228" s="1548"/>
      <c r="P228" s="1548"/>
      <c r="Q228" s="1548"/>
      <c r="R228" s="1548"/>
      <c r="S228" s="1548"/>
      <c r="T228" s="1548"/>
      <c r="U228" s="1548"/>
      <c r="V228" s="1548"/>
      <c r="W228" s="1548"/>
      <c r="X228" s="1548"/>
      <c r="Y228" s="1548"/>
      <c r="Z228" s="1548"/>
      <c r="AA228" s="1548"/>
      <c r="AB228" s="1548"/>
      <c r="AC228" s="1548"/>
      <c r="AD228" s="1548"/>
      <c r="AE228" s="1548"/>
      <c r="AF228" s="1548"/>
      <c r="AG228" s="1548"/>
      <c r="AH228" s="1548"/>
      <c r="AI228" s="1548"/>
      <c r="AJ228" s="87"/>
      <c r="AK228" s="87"/>
      <c r="AL228" s="87"/>
    </row>
    <row r="229" spans="1:38" ht="50.15" customHeight="1">
      <c r="A229" s="1542"/>
      <c r="B229" s="1542"/>
      <c r="C229" s="1542"/>
      <c r="D229" s="1542"/>
      <c r="E229" s="1542"/>
      <c r="F229" s="1542"/>
      <c r="G229" s="1542"/>
      <c r="H229" s="1548"/>
      <c r="I229" s="1548"/>
      <c r="J229" s="1548"/>
      <c r="K229" s="1548"/>
      <c r="L229" s="1548"/>
      <c r="M229" s="1548"/>
      <c r="N229" s="1548"/>
      <c r="O229" s="1548"/>
      <c r="P229" s="1548"/>
      <c r="Q229" s="1548"/>
      <c r="R229" s="1548"/>
      <c r="S229" s="1548"/>
      <c r="T229" s="1548"/>
      <c r="U229" s="1548"/>
      <c r="V229" s="1548"/>
      <c r="W229" s="1548"/>
      <c r="X229" s="1548"/>
      <c r="Y229" s="1548"/>
      <c r="Z229" s="1548"/>
      <c r="AA229" s="1548"/>
      <c r="AB229" s="1548"/>
      <c r="AC229" s="1548"/>
      <c r="AD229" s="1548"/>
      <c r="AE229" s="1548"/>
      <c r="AF229" s="1548"/>
      <c r="AG229" s="1548"/>
      <c r="AH229" s="1548"/>
      <c r="AI229" s="1548"/>
      <c r="AJ229" s="87"/>
      <c r="AK229" s="87"/>
      <c r="AL229" s="87"/>
    </row>
    <row r="230" spans="1:38" ht="30" customHeight="1">
      <c r="A230" s="1542"/>
      <c r="B230" s="1542"/>
      <c r="C230" s="1542"/>
      <c r="D230" s="1542"/>
      <c r="E230" s="1542"/>
      <c r="F230" s="1542"/>
      <c r="G230" s="1542"/>
      <c r="H230" s="1559"/>
      <c r="I230" s="1559"/>
      <c r="J230" s="1560"/>
      <c r="K230" s="1560"/>
      <c r="L230" s="1560"/>
      <c r="M230" s="1560"/>
      <c r="N230" s="1559"/>
      <c r="O230" s="1559"/>
      <c r="P230" s="1559"/>
      <c r="Q230" s="1559"/>
      <c r="R230" s="1542"/>
      <c r="S230" s="1542"/>
      <c r="T230" s="1542"/>
      <c r="U230" s="1542"/>
      <c r="V230" s="1542"/>
      <c r="W230" s="1542"/>
      <c r="X230" s="1542"/>
      <c r="Y230" s="1542"/>
      <c r="Z230" s="1542"/>
      <c r="AA230" s="1560"/>
      <c r="AB230" s="1560"/>
      <c r="AC230" s="1560"/>
      <c r="AD230" s="1560"/>
      <c r="AE230" s="1560"/>
      <c r="AF230" s="1559"/>
      <c r="AG230" s="1559"/>
      <c r="AH230" s="1559"/>
      <c r="AI230" s="1559"/>
      <c r="AJ230" s="87"/>
      <c r="AK230" s="87"/>
      <c r="AL230" s="87"/>
    </row>
    <row r="231" spans="1:38" ht="50.15" customHeight="1">
      <c r="A231" s="1542"/>
      <c r="B231" s="1542"/>
      <c r="C231" s="1542"/>
      <c r="D231" s="1542"/>
      <c r="E231" s="1542"/>
      <c r="F231" s="1542"/>
      <c r="G231" s="1542"/>
      <c r="H231" s="1559"/>
      <c r="I231" s="1559"/>
      <c r="J231" s="1548"/>
      <c r="K231" s="1548"/>
      <c r="L231" s="1548"/>
      <c r="M231" s="1548"/>
      <c r="N231" s="1548"/>
      <c r="O231" s="1548"/>
      <c r="P231" s="1548"/>
      <c r="Q231" s="1548"/>
      <c r="R231" s="1548"/>
      <c r="S231" s="1548"/>
      <c r="T231" s="1548"/>
      <c r="U231" s="1548"/>
      <c r="V231" s="1548"/>
      <c r="W231" s="1548"/>
      <c r="X231" s="1548"/>
      <c r="Y231" s="1548"/>
      <c r="Z231" s="1548"/>
      <c r="AA231" s="1548"/>
      <c r="AB231" s="1548"/>
      <c r="AC231" s="1548"/>
      <c r="AD231" s="1548"/>
      <c r="AE231" s="1548"/>
      <c r="AF231" s="1548"/>
      <c r="AG231" s="1548"/>
      <c r="AH231" s="1548"/>
      <c r="AI231" s="1548"/>
      <c r="AJ231" s="87"/>
      <c r="AK231" s="87"/>
      <c r="AL231" s="87"/>
    </row>
    <row r="232" spans="1:38" ht="24" customHeight="1">
      <c r="A232" s="1557"/>
      <c r="B232" s="1557"/>
      <c r="C232" s="1557"/>
      <c r="D232" s="1557"/>
      <c r="E232" s="1557"/>
      <c r="F232" s="1557"/>
      <c r="G232" s="1557"/>
      <c r="H232" s="1557"/>
      <c r="I232" s="1557"/>
      <c r="J232" s="1557"/>
      <c r="K232" s="1557"/>
      <c r="L232" s="1557"/>
      <c r="M232" s="1557"/>
      <c r="N232" s="1557"/>
      <c r="O232" s="1557"/>
      <c r="P232" s="1557"/>
      <c r="Q232" s="1557"/>
      <c r="R232" s="1557"/>
      <c r="S232" s="1557"/>
      <c r="T232" s="1557"/>
      <c r="U232" s="1557"/>
      <c r="V232" s="1557"/>
      <c r="W232" s="1557"/>
      <c r="X232" s="1557"/>
      <c r="Y232" s="1557"/>
      <c r="Z232" s="1557"/>
      <c r="AA232" s="1557"/>
      <c r="AB232" s="1558"/>
      <c r="AC232" s="1558"/>
      <c r="AD232" s="1558"/>
      <c r="AE232" s="1558"/>
      <c r="AF232" s="1558"/>
      <c r="AG232" s="1558"/>
      <c r="AH232" s="1558"/>
      <c r="AI232" s="1558"/>
      <c r="AJ232" s="87"/>
      <c r="AK232" s="87"/>
      <c r="AL232" s="87"/>
    </row>
    <row r="233" spans="1:38" ht="30" customHeight="1">
      <c r="A233" s="86"/>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c r="AA233" s="87"/>
      <c r="AB233" s="87"/>
      <c r="AC233" s="87"/>
      <c r="AD233" s="1540"/>
      <c r="AE233" s="1540"/>
      <c r="AF233" s="1540"/>
      <c r="AG233" s="1540"/>
      <c r="AH233" s="1540"/>
      <c r="AI233" s="1540"/>
      <c r="AJ233" s="87"/>
      <c r="AK233" s="87"/>
      <c r="AL233" s="87"/>
    </row>
    <row r="234" spans="1:38" ht="46.5" customHeight="1">
      <c r="A234" s="87"/>
      <c r="B234" s="1541"/>
      <c r="C234" s="1541"/>
      <c r="D234" s="1541"/>
      <c r="E234" s="1541"/>
      <c r="F234" s="1541"/>
      <c r="G234" s="1541"/>
      <c r="H234" s="1541"/>
      <c r="I234" s="1541"/>
      <c r="J234" s="1541"/>
      <c r="K234" s="1541"/>
      <c r="L234" s="1541"/>
      <c r="M234" s="1541"/>
      <c r="N234" s="1541"/>
      <c r="O234" s="1541"/>
      <c r="P234" s="1541"/>
      <c r="Q234" s="1541"/>
      <c r="R234" s="1541"/>
      <c r="S234" s="1541"/>
      <c r="T234" s="1541"/>
      <c r="U234" s="1541"/>
      <c r="V234" s="1541"/>
      <c r="W234" s="1541"/>
      <c r="X234" s="1541"/>
      <c r="Y234" s="1541"/>
      <c r="Z234" s="1541"/>
      <c r="AA234" s="1541"/>
      <c r="AB234" s="1541"/>
      <c r="AC234" s="1541"/>
      <c r="AD234" s="1541"/>
      <c r="AE234" s="1541"/>
      <c r="AF234" s="1541"/>
      <c r="AG234" s="1541"/>
      <c r="AH234" s="1541"/>
      <c r="AI234" s="88"/>
      <c r="AJ234" s="87"/>
      <c r="AK234" s="87"/>
      <c r="AL234" s="87"/>
    </row>
    <row r="235" spans="1:38" ht="30" customHeight="1">
      <c r="A235" s="1542"/>
      <c r="B235" s="1542"/>
      <c r="C235" s="1542"/>
      <c r="D235" s="1543"/>
      <c r="E235" s="1543"/>
      <c r="F235" s="1543"/>
      <c r="G235" s="1543"/>
      <c r="H235" s="1544"/>
      <c r="I235" s="1544"/>
      <c r="J235" s="1545"/>
      <c r="K235" s="1545"/>
      <c r="L235" s="1545"/>
      <c r="M235" s="1545"/>
      <c r="N235" s="1545"/>
      <c r="O235" s="1545"/>
      <c r="P235" s="1545"/>
      <c r="Q235" s="1545"/>
      <c r="R235" s="1545"/>
      <c r="S235" s="1545"/>
      <c r="T235" s="1545"/>
      <c r="U235" s="1545"/>
      <c r="V235" s="1545"/>
      <c r="W235" s="1545"/>
      <c r="X235" s="1545"/>
      <c r="Y235" s="1545"/>
      <c r="Z235" s="1545"/>
      <c r="AA235" s="1545"/>
      <c r="AB235" s="1545"/>
      <c r="AC235" s="1545"/>
      <c r="AD235" s="1545"/>
      <c r="AE235" s="1545"/>
      <c r="AF235" s="1545"/>
      <c r="AG235" s="1545"/>
      <c r="AH235" s="1545"/>
      <c r="AI235" s="1545"/>
      <c r="AJ235" s="87"/>
      <c r="AK235" s="87"/>
      <c r="AL235" s="87"/>
    </row>
    <row r="236" spans="1:38" ht="30" customHeight="1">
      <c r="A236" s="1544"/>
      <c r="B236" s="1544"/>
      <c r="C236" s="1544"/>
      <c r="D236" s="1544"/>
      <c r="E236" s="1544"/>
      <c r="F236" s="1544"/>
      <c r="G236" s="1544"/>
      <c r="H236" s="1546"/>
      <c r="I236" s="1546"/>
      <c r="J236" s="1546"/>
      <c r="K236" s="1546"/>
      <c r="L236" s="1546"/>
      <c r="M236" s="1546"/>
      <c r="N236" s="1546"/>
      <c r="O236" s="1546"/>
      <c r="P236" s="1546"/>
      <c r="Q236" s="1546"/>
      <c r="R236" s="1547"/>
      <c r="S236" s="1547"/>
      <c r="T236" s="1547"/>
      <c r="U236" s="1547"/>
      <c r="V236" s="1547"/>
      <c r="W236" s="1547"/>
      <c r="X236" s="1547"/>
      <c r="Y236" s="1547"/>
      <c r="Z236" s="1547"/>
      <c r="AA236" s="1551"/>
      <c r="AB236" s="1551"/>
      <c r="AC236" s="1551"/>
      <c r="AD236" s="1551"/>
      <c r="AE236" s="1551"/>
      <c r="AF236" s="1551"/>
      <c r="AG236" s="1551"/>
      <c r="AH236" s="1551"/>
      <c r="AI236" s="1551"/>
      <c r="AJ236" s="87"/>
      <c r="AK236" s="87"/>
      <c r="AL236" s="87"/>
    </row>
    <row r="237" spans="1:38" ht="30" customHeight="1">
      <c r="A237" s="1544"/>
      <c r="B237" s="1544"/>
      <c r="C237" s="1544"/>
      <c r="D237" s="1544"/>
      <c r="E237" s="1544"/>
      <c r="F237" s="1544"/>
      <c r="G237" s="1544"/>
      <c r="H237" s="1546"/>
      <c r="I237" s="1546"/>
      <c r="J237" s="1546"/>
      <c r="K237" s="1546"/>
      <c r="L237" s="1546"/>
      <c r="M237" s="1546"/>
      <c r="N237" s="1546"/>
      <c r="O237" s="1546"/>
      <c r="P237" s="1546"/>
      <c r="Q237" s="1546"/>
      <c r="R237" s="1546"/>
      <c r="S237" s="1546"/>
      <c r="T237" s="1546"/>
      <c r="U237" s="1546"/>
      <c r="V237" s="1546"/>
      <c r="W237" s="1546"/>
      <c r="X237" s="1546"/>
      <c r="Y237" s="1546"/>
      <c r="Z237" s="1546"/>
      <c r="AA237" s="1546"/>
      <c r="AB237" s="1546"/>
      <c r="AC237" s="1546"/>
      <c r="AD237" s="1546"/>
      <c r="AE237" s="1546"/>
      <c r="AF237" s="1546"/>
      <c r="AG237" s="1546"/>
      <c r="AH237" s="1546"/>
      <c r="AI237" s="1546"/>
      <c r="AJ237" s="87"/>
      <c r="AK237" s="87"/>
      <c r="AL237" s="87"/>
    </row>
    <row r="238" spans="1:38" ht="30" customHeight="1">
      <c r="A238" s="1542"/>
      <c r="B238" s="1542"/>
      <c r="C238" s="1542"/>
      <c r="D238" s="1542"/>
      <c r="E238" s="1542"/>
      <c r="F238" s="1542"/>
      <c r="G238" s="1542"/>
      <c r="H238" s="1546"/>
      <c r="I238" s="1546"/>
      <c r="J238" s="1546"/>
      <c r="K238" s="1546"/>
      <c r="L238" s="1546"/>
      <c r="M238" s="1546"/>
      <c r="N238" s="1546"/>
      <c r="O238" s="1546"/>
      <c r="P238" s="1546"/>
      <c r="Q238" s="1546"/>
      <c r="R238" s="1547"/>
      <c r="S238" s="1547"/>
      <c r="T238" s="1547"/>
      <c r="U238" s="1547"/>
      <c r="V238" s="1547"/>
      <c r="W238" s="1547"/>
      <c r="X238" s="1547"/>
      <c r="Y238" s="1547"/>
      <c r="Z238" s="1547"/>
      <c r="AA238" s="1548"/>
      <c r="AB238" s="1548"/>
      <c r="AC238" s="1548"/>
      <c r="AD238" s="1548"/>
      <c r="AE238" s="1548"/>
      <c r="AF238" s="1548"/>
      <c r="AG238" s="1548"/>
      <c r="AH238" s="1548"/>
      <c r="AI238" s="1548"/>
      <c r="AJ238" s="87"/>
      <c r="AK238" s="87"/>
      <c r="AL238" s="87"/>
    </row>
    <row r="239" spans="1:38" ht="48.75" customHeight="1">
      <c r="A239" s="1549"/>
      <c r="B239" s="1549"/>
      <c r="C239" s="1549"/>
      <c r="D239" s="1549"/>
      <c r="E239" s="1549"/>
      <c r="F239" s="1549"/>
      <c r="G239" s="1549"/>
      <c r="H239" s="1550"/>
      <c r="I239" s="1550"/>
      <c r="J239" s="1550"/>
      <c r="K239" s="1550"/>
      <c r="L239" s="1550"/>
      <c r="M239" s="1550"/>
      <c r="N239" s="1550"/>
      <c r="O239" s="1550"/>
      <c r="P239" s="1550"/>
      <c r="Q239" s="1550"/>
      <c r="R239" s="1550"/>
      <c r="S239" s="1550"/>
      <c r="T239" s="1550"/>
      <c r="U239" s="1550"/>
      <c r="V239" s="1550"/>
      <c r="W239" s="1550"/>
      <c r="X239" s="1550"/>
      <c r="Y239" s="1550"/>
      <c r="Z239" s="1550"/>
      <c r="AA239" s="1550"/>
      <c r="AB239" s="1550"/>
      <c r="AC239" s="1550"/>
      <c r="AD239" s="1550"/>
      <c r="AE239" s="1550"/>
      <c r="AF239" s="1550"/>
      <c r="AG239" s="1550"/>
      <c r="AH239" s="1550"/>
      <c r="AI239" s="1550"/>
      <c r="AJ239" s="87"/>
      <c r="AK239" s="87"/>
      <c r="AL239" s="87"/>
    </row>
    <row r="240" spans="1:38" ht="30" customHeight="1">
      <c r="A240" s="1542"/>
      <c r="B240" s="1542"/>
      <c r="C240" s="1542"/>
      <c r="D240" s="1542"/>
      <c r="E240" s="1542"/>
      <c r="F240" s="1542"/>
      <c r="G240" s="1542"/>
      <c r="H240" s="1556"/>
      <c r="I240" s="1556"/>
      <c r="J240" s="1556"/>
      <c r="K240" s="1554"/>
      <c r="L240" s="1554"/>
      <c r="M240" s="1542"/>
      <c r="N240" s="1542"/>
      <c r="O240" s="1554"/>
      <c r="P240" s="1554"/>
      <c r="Q240" s="1555"/>
      <c r="R240" s="1555"/>
      <c r="S240" s="1542"/>
      <c r="T240" s="1542"/>
      <c r="U240" s="1542"/>
      <c r="V240" s="1542"/>
      <c r="W240" s="1542"/>
      <c r="X240" s="1542"/>
      <c r="Y240" s="1554"/>
      <c r="Z240" s="1554"/>
      <c r="AA240" s="1542"/>
      <c r="AB240" s="1542"/>
      <c r="AC240" s="1554"/>
      <c r="AD240" s="1554"/>
      <c r="AE240" s="1555"/>
      <c r="AF240" s="1555"/>
      <c r="AG240" s="1555"/>
      <c r="AH240" s="1555"/>
      <c r="AI240" s="1555"/>
      <c r="AJ240" s="87"/>
      <c r="AK240" s="87"/>
      <c r="AL240" s="87"/>
    </row>
    <row r="241" spans="1:42" ht="30" customHeight="1">
      <c r="A241" s="1542"/>
      <c r="B241" s="1542"/>
      <c r="C241" s="1542"/>
      <c r="D241" s="1542"/>
      <c r="E241" s="1542"/>
      <c r="F241" s="1542"/>
      <c r="G241" s="1542"/>
      <c r="H241" s="1552"/>
      <c r="I241" s="1552"/>
      <c r="J241" s="1552"/>
      <c r="K241" s="1552"/>
      <c r="L241" s="1552"/>
      <c r="M241" s="1552"/>
      <c r="N241" s="1552"/>
      <c r="O241" s="1552"/>
      <c r="P241" s="1552"/>
      <c r="Q241" s="1552"/>
      <c r="R241" s="1552"/>
      <c r="S241" s="1552"/>
      <c r="T241" s="1552"/>
      <c r="U241" s="1552"/>
      <c r="V241" s="1552"/>
      <c r="W241" s="1553"/>
      <c r="X241" s="1553"/>
      <c r="Y241" s="1553"/>
      <c r="Z241" s="1553"/>
      <c r="AA241" s="1553"/>
      <c r="AB241" s="1553"/>
      <c r="AC241" s="1553"/>
      <c r="AD241" s="1553"/>
      <c r="AE241" s="1553"/>
      <c r="AF241" s="1553"/>
      <c r="AG241" s="1553"/>
      <c r="AH241" s="1553"/>
      <c r="AI241" s="1553"/>
      <c r="AJ241" s="87"/>
      <c r="AK241" s="87"/>
      <c r="AL241" s="87"/>
    </row>
    <row r="242" spans="1:42" ht="50.15" customHeight="1">
      <c r="A242" s="1542"/>
      <c r="B242" s="1542"/>
      <c r="C242" s="1542"/>
      <c r="D242" s="1542"/>
      <c r="E242" s="1542"/>
      <c r="F242" s="1542"/>
      <c r="G242" s="1542"/>
      <c r="H242" s="1548"/>
      <c r="I242" s="1548"/>
      <c r="J242" s="1548"/>
      <c r="K242" s="1548"/>
      <c r="L242" s="1548"/>
      <c r="M242" s="1548"/>
      <c r="N242" s="1548"/>
      <c r="O242" s="1548"/>
      <c r="P242" s="1548"/>
      <c r="Q242" s="1548"/>
      <c r="R242" s="1548"/>
      <c r="S242" s="1548"/>
      <c r="T242" s="1548"/>
      <c r="U242" s="1548"/>
      <c r="V242" s="1548"/>
      <c r="W242" s="1548"/>
      <c r="X242" s="1548"/>
      <c r="Y242" s="1548"/>
      <c r="Z242" s="1548"/>
      <c r="AA242" s="1548"/>
      <c r="AB242" s="1548"/>
      <c r="AC242" s="1548"/>
      <c r="AD242" s="1548"/>
      <c r="AE242" s="1548"/>
      <c r="AF242" s="1548"/>
      <c r="AG242" s="1548"/>
      <c r="AH242" s="1548"/>
      <c r="AI242" s="1548"/>
      <c r="AJ242" s="87"/>
      <c r="AK242" s="87"/>
      <c r="AL242" s="87"/>
    </row>
    <row r="243" spans="1:42" ht="50.15" customHeight="1">
      <c r="A243" s="1542"/>
      <c r="B243" s="1542"/>
      <c r="C243" s="1542"/>
      <c r="D243" s="1542"/>
      <c r="E243" s="1542"/>
      <c r="F243" s="1542"/>
      <c r="G243" s="1542"/>
      <c r="H243" s="1548"/>
      <c r="I243" s="1548"/>
      <c r="J243" s="1548"/>
      <c r="K243" s="1548"/>
      <c r="L243" s="1548"/>
      <c r="M243" s="1548"/>
      <c r="N243" s="1548"/>
      <c r="O243" s="1548"/>
      <c r="P243" s="1548"/>
      <c r="Q243" s="1548"/>
      <c r="R243" s="1548"/>
      <c r="S243" s="1548"/>
      <c r="T243" s="1548"/>
      <c r="U243" s="1548"/>
      <c r="V243" s="1548"/>
      <c r="W243" s="1548"/>
      <c r="X243" s="1548"/>
      <c r="Y243" s="1548"/>
      <c r="Z243" s="1548"/>
      <c r="AA243" s="1548"/>
      <c r="AB243" s="1548"/>
      <c r="AC243" s="1548"/>
      <c r="AD243" s="1548"/>
      <c r="AE243" s="1548"/>
      <c r="AF243" s="1548"/>
      <c r="AG243" s="1548"/>
      <c r="AH243" s="1548"/>
      <c r="AI243" s="1548"/>
      <c r="AJ243" s="87"/>
      <c r="AK243" s="87"/>
      <c r="AL243" s="87"/>
    </row>
    <row r="244" spans="1:42" ht="50.15" customHeight="1">
      <c r="A244" s="1542"/>
      <c r="B244" s="1542"/>
      <c r="C244" s="1542"/>
      <c r="D244" s="1542"/>
      <c r="E244" s="1542"/>
      <c r="F244" s="1542"/>
      <c r="G244" s="1542"/>
      <c r="H244" s="1548"/>
      <c r="I244" s="1548"/>
      <c r="J244" s="1548"/>
      <c r="K244" s="1548"/>
      <c r="L244" s="1548"/>
      <c r="M244" s="1548"/>
      <c r="N244" s="1548"/>
      <c r="O244" s="1548"/>
      <c r="P244" s="1548"/>
      <c r="Q244" s="1548"/>
      <c r="R244" s="1548"/>
      <c r="S244" s="1548"/>
      <c r="T244" s="1548"/>
      <c r="U244" s="1548"/>
      <c r="V244" s="1548"/>
      <c r="W244" s="1548"/>
      <c r="X244" s="1548"/>
      <c r="Y244" s="1548"/>
      <c r="Z244" s="1548"/>
      <c r="AA244" s="1548"/>
      <c r="AB244" s="1548"/>
      <c r="AC244" s="1548"/>
      <c r="AD244" s="1548"/>
      <c r="AE244" s="1548"/>
      <c r="AF244" s="1548"/>
      <c r="AG244" s="1548"/>
      <c r="AH244" s="1548"/>
      <c r="AI244" s="1548"/>
      <c r="AJ244" s="87"/>
      <c r="AK244" s="87"/>
      <c r="AL244" s="87"/>
    </row>
    <row r="245" spans="1:42" ht="30" customHeight="1">
      <c r="A245" s="1542"/>
      <c r="B245" s="1542"/>
      <c r="C245" s="1542"/>
      <c r="D245" s="1542"/>
      <c r="E245" s="1542"/>
      <c r="F245" s="1542"/>
      <c r="G245" s="1542"/>
      <c r="H245" s="1559"/>
      <c r="I245" s="1559"/>
      <c r="J245" s="1560"/>
      <c r="K245" s="1560"/>
      <c r="L245" s="1560"/>
      <c r="M245" s="1560"/>
      <c r="N245" s="1559"/>
      <c r="O245" s="1559"/>
      <c r="P245" s="1559"/>
      <c r="Q245" s="1559"/>
      <c r="R245" s="1542"/>
      <c r="S245" s="1542"/>
      <c r="T245" s="1542"/>
      <c r="U245" s="1542"/>
      <c r="V245" s="1542"/>
      <c r="W245" s="1542"/>
      <c r="X245" s="1542"/>
      <c r="Y245" s="1542"/>
      <c r="Z245" s="1542"/>
      <c r="AA245" s="1560"/>
      <c r="AB245" s="1560"/>
      <c r="AC245" s="1560"/>
      <c r="AD245" s="1560"/>
      <c r="AE245" s="1560"/>
      <c r="AF245" s="1559"/>
      <c r="AG245" s="1559"/>
      <c r="AH245" s="1559"/>
      <c r="AI245" s="1559"/>
      <c r="AJ245" s="87"/>
      <c r="AK245" s="87"/>
      <c r="AL245" s="87"/>
    </row>
    <row r="246" spans="1:42" ht="50.15" customHeight="1">
      <c r="A246" s="1542"/>
      <c r="B246" s="1542"/>
      <c r="C246" s="1542"/>
      <c r="D246" s="1542"/>
      <c r="E246" s="1542"/>
      <c r="F246" s="1542"/>
      <c r="G246" s="1542"/>
      <c r="H246" s="1559"/>
      <c r="I246" s="1559"/>
      <c r="J246" s="1548"/>
      <c r="K246" s="1548"/>
      <c r="L246" s="1548"/>
      <c r="M246" s="1548"/>
      <c r="N246" s="1548"/>
      <c r="O246" s="1548"/>
      <c r="P246" s="1548"/>
      <c r="Q246" s="1548"/>
      <c r="R246" s="1548"/>
      <c r="S246" s="1548"/>
      <c r="T246" s="1548"/>
      <c r="U246" s="1548"/>
      <c r="V246" s="1548"/>
      <c r="W246" s="1548"/>
      <c r="X246" s="1548"/>
      <c r="Y246" s="1548"/>
      <c r="Z246" s="1548"/>
      <c r="AA246" s="1548"/>
      <c r="AB246" s="1548"/>
      <c r="AC246" s="1548"/>
      <c r="AD246" s="1548"/>
      <c r="AE246" s="1548"/>
      <c r="AF246" s="1548"/>
      <c r="AG246" s="1548"/>
      <c r="AH246" s="1548"/>
      <c r="AI246" s="1548"/>
      <c r="AJ246" s="87"/>
      <c r="AK246" s="87"/>
      <c r="AL246" s="87"/>
    </row>
    <row r="247" spans="1:42" ht="25.5" customHeight="1">
      <c r="A247" s="1557"/>
      <c r="B247" s="1557"/>
      <c r="C247" s="1557"/>
      <c r="D247" s="1557"/>
      <c r="E247" s="1557"/>
      <c r="F247" s="1557"/>
      <c r="G247" s="1557"/>
      <c r="H247" s="1557"/>
      <c r="I247" s="1557"/>
      <c r="J247" s="1557"/>
      <c r="K247" s="1557"/>
      <c r="L247" s="1557"/>
      <c r="M247" s="1557"/>
      <c r="N247" s="1557"/>
      <c r="O247" s="1557"/>
      <c r="P247" s="1557"/>
      <c r="Q247" s="1557"/>
      <c r="R247" s="1557"/>
      <c r="S247" s="1557"/>
      <c r="T247" s="1557"/>
      <c r="U247" s="1557"/>
      <c r="V247" s="1557"/>
      <c r="W247" s="1557"/>
      <c r="X247" s="1557"/>
      <c r="Y247" s="1557"/>
      <c r="Z247" s="1557"/>
      <c r="AA247" s="1557"/>
      <c r="AB247" s="1558"/>
      <c r="AC247" s="1558"/>
      <c r="AD247" s="1558"/>
      <c r="AE247" s="1558"/>
      <c r="AF247" s="1558"/>
      <c r="AG247" s="1558"/>
      <c r="AH247" s="1558"/>
      <c r="AI247" s="1558"/>
      <c r="AJ247" s="87"/>
      <c r="AK247" s="87"/>
      <c r="AL247" s="87"/>
    </row>
    <row r="248" spans="1:42"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30"/>
      <c r="Z248" s="30"/>
      <c r="AA248" s="30"/>
      <c r="AB248" s="30"/>
      <c r="AC248" s="30"/>
      <c r="AD248" s="30"/>
      <c r="AE248" s="30"/>
      <c r="AF248" s="30"/>
      <c r="AG248" s="30"/>
      <c r="AH248" s="30"/>
      <c r="AI248" s="30"/>
      <c r="AJ248" s="8"/>
      <c r="AK248" s="8"/>
      <c r="AL248" s="8"/>
      <c r="AM248" s="8"/>
      <c r="AN248" s="8"/>
      <c r="AO248" s="8"/>
      <c r="AP248" s="8"/>
    </row>
    <row r="249" spans="1:42" ht="30" customHeight="1">
      <c r="A249" s="1542"/>
      <c r="B249" s="1542"/>
      <c r="C249" s="1542"/>
      <c r="D249" s="1543"/>
      <c r="E249" s="1543"/>
      <c r="F249" s="1543"/>
      <c r="G249" s="1543"/>
      <c r="H249" s="1544"/>
      <c r="I249" s="1544"/>
      <c r="J249" s="1545"/>
      <c r="K249" s="1545"/>
      <c r="L249" s="1545"/>
      <c r="M249" s="1545"/>
      <c r="N249" s="1545"/>
      <c r="O249" s="1545"/>
      <c r="P249" s="1545"/>
      <c r="Q249" s="1545"/>
      <c r="R249" s="1545"/>
      <c r="S249" s="1545"/>
      <c r="T249" s="1545"/>
      <c r="U249" s="1545"/>
      <c r="V249" s="1545"/>
      <c r="W249" s="1545"/>
      <c r="X249" s="1545"/>
      <c r="Y249" s="1545"/>
      <c r="Z249" s="1545"/>
      <c r="AA249" s="1545"/>
      <c r="AB249" s="1545"/>
      <c r="AC249" s="1545"/>
      <c r="AD249" s="1545"/>
      <c r="AE249" s="1545"/>
      <c r="AF249" s="1545"/>
      <c r="AG249" s="1545"/>
      <c r="AH249" s="1545"/>
      <c r="AI249" s="1545"/>
      <c r="AJ249" s="87"/>
      <c r="AK249" s="87"/>
      <c r="AL249" s="87"/>
    </row>
    <row r="250" spans="1:42" ht="30" customHeight="1">
      <c r="A250" s="1544"/>
      <c r="B250" s="1544"/>
      <c r="C250" s="1544"/>
      <c r="D250" s="1544"/>
      <c r="E250" s="1544"/>
      <c r="F250" s="1544"/>
      <c r="G250" s="1544"/>
      <c r="H250" s="1546"/>
      <c r="I250" s="1546"/>
      <c r="J250" s="1546"/>
      <c r="K250" s="1546"/>
      <c r="L250" s="1546"/>
      <c r="M250" s="1546"/>
      <c r="N250" s="1546"/>
      <c r="O250" s="1546"/>
      <c r="P250" s="1546"/>
      <c r="Q250" s="1546"/>
      <c r="R250" s="1547"/>
      <c r="S250" s="1547"/>
      <c r="T250" s="1547"/>
      <c r="U250" s="1547"/>
      <c r="V250" s="1547"/>
      <c r="W250" s="1547"/>
      <c r="X250" s="1547"/>
      <c r="Y250" s="1547"/>
      <c r="Z250" s="1547"/>
      <c r="AA250" s="1551"/>
      <c r="AB250" s="1551"/>
      <c r="AC250" s="1551"/>
      <c r="AD250" s="1551"/>
      <c r="AE250" s="1551"/>
      <c r="AF250" s="1551"/>
      <c r="AG250" s="1551"/>
      <c r="AH250" s="1551"/>
      <c r="AI250" s="1551"/>
      <c r="AJ250" s="87"/>
      <c r="AK250" s="87"/>
      <c r="AL250" s="87"/>
    </row>
    <row r="251" spans="1:42" ht="30" customHeight="1">
      <c r="A251" s="1544"/>
      <c r="B251" s="1544"/>
      <c r="C251" s="1544"/>
      <c r="D251" s="1544"/>
      <c r="E251" s="1544"/>
      <c r="F251" s="1544"/>
      <c r="G251" s="1544"/>
      <c r="H251" s="1546"/>
      <c r="I251" s="1546"/>
      <c r="J251" s="1546"/>
      <c r="K251" s="1546"/>
      <c r="L251" s="1546"/>
      <c r="M251" s="1546"/>
      <c r="N251" s="1546"/>
      <c r="O251" s="1546"/>
      <c r="P251" s="1546"/>
      <c r="Q251" s="1546"/>
      <c r="R251" s="1546"/>
      <c r="S251" s="1546"/>
      <c r="T251" s="1546"/>
      <c r="U251" s="1546"/>
      <c r="V251" s="1546"/>
      <c r="W251" s="1546"/>
      <c r="X251" s="1546"/>
      <c r="Y251" s="1546"/>
      <c r="Z251" s="1546"/>
      <c r="AA251" s="1546"/>
      <c r="AB251" s="1546"/>
      <c r="AC251" s="1546"/>
      <c r="AD251" s="1546"/>
      <c r="AE251" s="1546"/>
      <c r="AF251" s="1546"/>
      <c r="AG251" s="1546"/>
      <c r="AH251" s="1546"/>
      <c r="AI251" s="1546"/>
      <c r="AJ251" s="87"/>
      <c r="AK251" s="87"/>
      <c r="AL251" s="87"/>
    </row>
    <row r="252" spans="1:42" ht="30" customHeight="1">
      <c r="A252" s="1542"/>
      <c r="B252" s="1542"/>
      <c r="C252" s="1542"/>
      <c r="D252" s="1542"/>
      <c r="E252" s="1542"/>
      <c r="F252" s="1542"/>
      <c r="G252" s="1542"/>
      <c r="H252" s="1546"/>
      <c r="I252" s="1546"/>
      <c r="J252" s="1546"/>
      <c r="K252" s="1546"/>
      <c r="L252" s="1546"/>
      <c r="M252" s="1546"/>
      <c r="N252" s="1546"/>
      <c r="O252" s="1546"/>
      <c r="P252" s="1546"/>
      <c r="Q252" s="1546"/>
      <c r="R252" s="1547"/>
      <c r="S252" s="1547"/>
      <c r="T252" s="1547"/>
      <c r="U252" s="1547"/>
      <c r="V252" s="1547"/>
      <c r="W252" s="1547"/>
      <c r="X252" s="1547"/>
      <c r="Y252" s="1547"/>
      <c r="Z252" s="1547"/>
      <c r="AA252" s="1548"/>
      <c r="AB252" s="1548"/>
      <c r="AC252" s="1548"/>
      <c r="AD252" s="1548"/>
      <c r="AE252" s="1548"/>
      <c r="AF252" s="1548"/>
      <c r="AG252" s="1548"/>
      <c r="AH252" s="1548"/>
      <c r="AI252" s="1548"/>
      <c r="AJ252" s="87"/>
      <c r="AK252" s="87"/>
      <c r="AL252" s="87"/>
    </row>
    <row r="253" spans="1:42" ht="48.75" customHeight="1">
      <c r="A253" s="1549"/>
      <c r="B253" s="1549"/>
      <c r="C253" s="1549"/>
      <c r="D253" s="1549"/>
      <c r="E253" s="1549"/>
      <c r="F253" s="1549"/>
      <c r="G253" s="1549"/>
      <c r="H253" s="1550"/>
      <c r="I253" s="1550"/>
      <c r="J253" s="1550"/>
      <c r="K253" s="1550"/>
      <c r="L253" s="1550"/>
      <c r="M253" s="1550"/>
      <c r="N253" s="1550"/>
      <c r="O253" s="1550"/>
      <c r="P253" s="1550"/>
      <c r="Q253" s="1550"/>
      <c r="R253" s="1550"/>
      <c r="S253" s="1550"/>
      <c r="T253" s="1550"/>
      <c r="U253" s="1550"/>
      <c r="V253" s="1550"/>
      <c r="W253" s="1550"/>
      <c r="X253" s="1550"/>
      <c r="Y253" s="1550"/>
      <c r="Z253" s="1550"/>
      <c r="AA253" s="1550"/>
      <c r="AB253" s="1550"/>
      <c r="AC253" s="1550"/>
      <c r="AD253" s="1550"/>
      <c r="AE253" s="1550"/>
      <c r="AF253" s="1550"/>
      <c r="AG253" s="1550"/>
      <c r="AH253" s="1550"/>
      <c r="AI253" s="1550"/>
      <c r="AJ253" s="87"/>
      <c r="AK253" s="87"/>
      <c r="AL253" s="87"/>
    </row>
    <row r="254" spans="1:42" ht="30" customHeight="1">
      <c r="A254" s="1542"/>
      <c r="B254" s="1542"/>
      <c r="C254" s="1542"/>
      <c r="D254" s="1542"/>
      <c r="E254" s="1542"/>
      <c r="F254" s="1542"/>
      <c r="G254" s="1542"/>
      <c r="H254" s="1556"/>
      <c r="I254" s="1556"/>
      <c r="J254" s="1556"/>
      <c r="K254" s="1554"/>
      <c r="L254" s="1554"/>
      <c r="M254" s="1542"/>
      <c r="N254" s="1542"/>
      <c r="O254" s="1554"/>
      <c r="P254" s="1554"/>
      <c r="Q254" s="1555"/>
      <c r="R254" s="1555"/>
      <c r="S254" s="1542"/>
      <c r="T254" s="1542"/>
      <c r="U254" s="1542"/>
      <c r="V254" s="1542"/>
      <c r="W254" s="1542"/>
      <c r="X254" s="1542"/>
      <c r="Y254" s="1554"/>
      <c r="Z254" s="1554"/>
      <c r="AA254" s="1542"/>
      <c r="AB254" s="1542"/>
      <c r="AC254" s="1554"/>
      <c r="AD254" s="1554"/>
      <c r="AE254" s="1555"/>
      <c r="AF254" s="1555"/>
      <c r="AG254" s="1555"/>
      <c r="AH254" s="1555"/>
      <c r="AI254" s="1555"/>
      <c r="AJ254" s="87"/>
      <c r="AK254" s="87"/>
      <c r="AL254" s="87"/>
    </row>
    <row r="255" spans="1:42" ht="30" customHeight="1">
      <c r="A255" s="1542"/>
      <c r="B255" s="1542"/>
      <c r="C255" s="1542"/>
      <c r="D255" s="1542"/>
      <c r="E255" s="1542"/>
      <c r="F255" s="1542"/>
      <c r="G255" s="1542"/>
      <c r="H255" s="1552"/>
      <c r="I255" s="1552"/>
      <c r="J255" s="1552"/>
      <c r="K255" s="1552"/>
      <c r="L255" s="1552"/>
      <c r="M255" s="1552"/>
      <c r="N255" s="1552"/>
      <c r="O255" s="1552"/>
      <c r="P255" s="1552"/>
      <c r="Q255" s="1552"/>
      <c r="R255" s="1552"/>
      <c r="S255" s="1552"/>
      <c r="T255" s="1552"/>
      <c r="U255" s="1552"/>
      <c r="V255" s="1552"/>
      <c r="W255" s="1553"/>
      <c r="X255" s="1553"/>
      <c r="Y255" s="1553"/>
      <c r="Z255" s="1553"/>
      <c r="AA255" s="1553"/>
      <c r="AB255" s="1553"/>
      <c r="AC255" s="1553"/>
      <c r="AD255" s="1553"/>
      <c r="AE255" s="1553"/>
      <c r="AF255" s="1553"/>
      <c r="AG255" s="1553"/>
      <c r="AH255" s="1553"/>
      <c r="AI255" s="1553"/>
      <c r="AJ255" s="87"/>
      <c r="AK255" s="87"/>
      <c r="AL255" s="87"/>
    </row>
    <row r="256" spans="1:42" ht="50.15" customHeight="1">
      <c r="A256" s="1542"/>
      <c r="B256" s="1542"/>
      <c r="C256" s="1542"/>
      <c r="D256" s="1542"/>
      <c r="E256" s="1542"/>
      <c r="F256" s="1542"/>
      <c r="G256" s="1542"/>
      <c r="H256" s="1548"/>
      <c r="I256" s="1548"/>
      <c r="J256" s="1548"/>
      <c r="K256" s="1548"/>
      <c r="L256" s="1548"/>
      <c r="M256" s="1548"/>
      <c r="N256" s="1548"/>
      <c r="O256" s="1548"/>
      <c r="P256" s="1548"/>
      <c r="Q256" s="1548"/>
      <c r="R256" s="1548"/>
      <c r="S256" s="1548"/>
      <c r="T256" s="1548"/>
      <c r="U256" s="1548"/>
      <c r="V256" s="1548"/>
      <c r="W256" s="1548"/>
      <c r="X256" s="1548"/>
      <c r="Y256" s="1548"/>
      <c r="Z256" s="1548"/>
      <c r="AA256" s="1548"/>
      <c r="AB256" s="1548"/>
      <c r="AC256" s="1548"/>
      <c r="AD256" s="1548"/>
      <c r="AE256" s="1548"/>
      <c r="AF256" s="1548"/>
      <c r="AG256" s="1548"/>
      <c r="AH256" s="1548"/>
      <c r="AI256" s="1548"/>
      <c r="AJ256" s="87"/>
      <c r="AK256" s="87"/>
      <c r="AL256" s="87"/>
    </row>
    <row r="257" spans="1:38" ht="50.15" customHeight="1">
      <c r="A257" s="1542"/>
      <c r="B257" s="1542"/>
      <c r="C257" s="1542"/>
      <c r="D257" s="1542"/>
      <c r="E257" s="1542"/>
      <c r="F257" s="1542"/>
      <c r="G257" s="1542"/>
      <c r="H257" s="1548"/>
      <c r="I257" s="1548"/>
      <c r="J257" s="1548"/>
      <c r="K257" s="1548"/>
      <c r="L257" s="1548"/>
      <c r="M257" s="1548"/>
      <c r="N257" s="1548"/>
      <c r="O257" s="1548"/>
      <c r="P257" s="1548"/>
      <c r="Q257" s="1548"/>
      <c r="R257" s="1548"/>
      <c r="S257" s="1548"/>
      <c r="T257" s="1548"/>
      <c r="U257" s="1548"/>
      <c r="V257" s="1548"/>
      <c r="W257" s="1548"/>
      <c r="X257" s="1548"/>
      <c r="Y257" s="1548"/>
      <c r="Z257" s="1548"/>
      <c r="AA257" s="1548"/>
      <c r="AB257" s="1548"/>
      <c r="AC257" s="1548"/>
      <c r="AD257" s="1548"/>
      <c r="AE257" s="1548"/>
      <c r="AF257" s="1548"/>
      <c r="AG257" s="1548"/>
      <c r="AH257" s="1548"/>
      <c r="AI257" s="1548"/>
      <c r="AJ257" s="87"/>
      <c r="AK257" s="87"/>
      <c r="AL257" s="87"/>
    </row>
    <row r="258" spans="1:38" ht="50.15" customHeight="1">
      <c r="A258" s="1542"/>
      <c r="B258" s="1542"/>
      <c r="C258" s="1542"/>
      <c r="D258" s="1542"/>
      <c r="E258" s="1542"/>
      <c r="F258" s="1542"/>
      <c r="G258" s="1542"/>
      <c r="H258" s="1548"/>
      <c r="I258" s="1548"/>
      <c r="J258" s="1548"/>
      <c r="K258" s="1548"/>
      <c r="L258" s="1548"/>
      <c r="M258" s="1548"/>
      <c r="N258" s="1548"/>
      <c r="O258" s="1548"/>
      <c r="P258" s="1548"/>
      <c r="Q258" s="1548"/>
      <c r="R258" s="1548"/>
      <c r="S258" s="1548"/>
      <c r="T258" s="1548"/>
      <c r="U258" s="1548"/>
      <c r="V258" s="1548"/>
      <c r="W258" s="1548"/>
      <c r="X258" s="1548"/>
      <c r="Y258" s="1548"/>
      <c r="Z258" s="1548"/>
      <c r="AA258" s="1548"/>
      <c r="AB258" s="1548"/>
      <c r="AC258" s="1548"/>
      <c r="AD258" s="1548"/>
      <c r="AE258" s="1548"/>
      <c r="AF258" s="1548"/>
      <c r="AG258" s="1548"/>
      <c r="AH258" s="1548"/>
      <c r="AI258" s="1548"/>
      <c r="AJ258" s="87"/>
      <c r="AK258" s="87"/>
      <c r="AL258" s="87"/>
    </row>
    <row r="259" spans="1:38" ht="30" customHeight="1">
      <c r="A259" s="1542"/>
      <c r="B259" s="1542"/>
      <c r="C259" s="1542"/>
      <c r="D259" s="1542"/>
      <c r="E259" s="1542"/>
      <c r="F259" s="1542"/>
      <c r="G259" s="1542"/>
      <c r="H259" s="1559"/>
      <c r="I259" s="1559"/>
      <c r="J259" s="1560"/>
      <c r="K259" s="1560"/>
      <c r="L259" s="1560"/>
      <c r="M259" s="1560"/>
      <c r="N259" s="1559"/>
      <c r="O259" s="1559"/>
      <c r="P259" s="1559"/>
      <c r="Q259" s="1559"/>
      <c r="R259" s="1542"/>
      <c r="S259" s="1542"/>
      <c r="T259" s="1542"/>
      <c r="U259" s="1542"/>
      <c r="V259" s="1542"/>
      <c r="W259" s="1542"/>
      <c r="X259" s="1542"/>
      <c r="Y259" s="1542"/>
      <c r="Z259" s="1542"/>
      <c r="AA259" s="1560"/>
      <c r="AB259" s="1560"/>
      <c r="AC259" s="1560"/>
      <c r="AD259" s="1560"/>
      <c r="AE259" s="1560"/>
      <c r="AF259" s="1559"/>
      <c r="AG259" s="1559"/>
      <c r="AH259" s="1559"/>
      <c r="AI259" s="1559"/>
      <c r="AJ259" s="87"/>
      <c r="AK259" s="87"/>
      <c r="AL259" s="87"/>
    </row>
    <row r="260" spans="1:38" ht="50.15" customHeight="1">
      <c r="A260" s="1542"/>
      <c r="B260" s="1542"/>
      <c r="C260" s="1542"/>
      <c r="D260" s="1542"/>
      <c r="E260" s="1542"/>
      <c r="F260" s="1542"/>
      <c r="G260" s="1542"/>
      <c r="H260" s="1559"/>
      <c r="I260" s="1559"/>
      <c r="J260" s="1548"/>
      <c r="K260" s="1548"/>
      <c r="L260" s="1548"/>
      <c r="M260" s="1548"/>
      <c r="N260" s="1548"/>
      <c r="O260" s="1548"/>
      <c r="P260" s="1548"/>
      <c r="Q260" s="1548"/>
      <c r="R260" s="1548"/>
      <c r="S260" s="1548"/>
      <c r="T260" s="1548"/>
      <c r="U260" s="1548"/>
      <c r="V260" s="1548"/>
      <c r="W260" s="1548"/>
      <c r="X260" s="1548"/>
      <c r="Y260" s="1548"/>
      <c r="Z260" s="1548"/>
      <c r="AA260" s="1548"/>
      <c r="AB260" s="1548"/>
      <c r="AC260" s="1548"/>
      <c r="AD260" s="1548"/>
      <c r="AE260" s="1548"/>
      <c r="AF260" s="1548"/>
      <c r="AG260" s="1548"/>
      <c r="AH260" s="1548"/>
      <c r="AI260" s="1548"/>
      <c r="AJ260" s="87"/>
      <c r="AK260" s="87"/>
      <c r="AL260" s="87"/>
    </row>
    <row r="261" spans="1:38" ht="24" customHeight="1">
      <c r="A261" s="1557"/>
      <c r="B261" s="1557"/>
      <c r="C261" s="1557"/>
      <c r="D261" s="1557"/>
      <c r="E261" s="1557"/>
      <c r="F261" s="1557"/>
      <c r="G261" s="1557"/>
      <c r="H261" s="1557"/>
      <c r="I261" s="1557"/>
      <c r="J261" s="1557"/>
      <c r="K261" s="1557"/>
      <c r="L261" s="1557"/>
      <c r="M261" s="1557"/>
      <c r="N261" s="1557"/>
      <c r="O261" s="1557"/>
      <c r="P261" s="1557"/>
      <c r="Q261" s="1557"/>
      <c r="R261" s="1557"/>
      <c r="S261" s="1557"/>
      <c r="T261" s="1557"/>
      <c r="U261" s="1557"/>
      <c r="V261" s="1557"/>
      <c r="W261" s="1557"/>
      <c r="X261" s="1557"/>
      <c r="Y261" s="1557"/>
      <c r="Z261" s="1557"/>
      <c r="AA261" s="1557"/>
      <c r="AB261" s="1558"/>
      <c r="AC261" s="1558"/>
      <c r="AD261" s="1558"/>
      <c r="AE261" s="1558"/>
      <c r="AF261" s="1558"/>
      <c r="AG261" s="1558"/>
      <c r="AH261" s="1558"/>
      <c r="AI261" s="1558"/>
      <c r="AJ261" s="87"/>
      <c r="AK261" s="87"/>
      <c r="AL261" s="87"/>
    </row>
    <row r="262" spans="1:38" ht="30" customHeight="1">
      <c r="A262" s="86"/>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c r="AA262" s="87"/>
      <c r="AB262" s="87"/>
      <c r="AC262" s="87"/>
      <c r="AD262" s="1540"/>
      <c r="AE262" s="1540"/>
      <c r="AF262" s="1540"/>
      <c r="AG262" s="1540"/>
      <c r="AH262" s="1540"/>
      <c r="AI262" s="1540"/>
      <c r="AJ262" s="87"/>
      <c r="AK262" s="87"/>
      <c r="AL262" s="87"/>
    </row>
    <row r="263" spans="1:38" ht="46.5" customHeight="1">
      <c r="A263" s="87"/>
      <c r="B263" s="1541"/>
      <c r="C263" s="1541"/>
      <c r="D263" s="1541"/>
      <c r="E263" s="1541"/>
      <c r="F263" s="1541"/>
      <c r="G263" s="1541"/>
      <c r="H263" s="1541"/>
      <c r="I263" s="1541"/>
      <c r="J263" s="1541"/>
      <c r="K263" s="1541"/>
      <c r="L263" s="1541"/>
      <c r="M263" s="1541"/>
      <c r="N263" s="1541"/>
      <c r="O263" s="1541"/>
      <c r="P263" s="1541"/>
      <c r="Q263" s="1541"/>
      <c r="R263" s="1541"/>
      <c r="S263" s="1541"/>
      <c r="T263" s="1541"/>
      <c r="U263" s="1541"/>
      <c r="V263" s="1541"/>
      <c r="W263" s="1541"/>
      <c r="X263" s="1541"/>
      <c r="Y263" s="1541"/>
      <c r="Z263" s="1541"/>
      <c r="AA263" s="1541"/>
      <c r="AB263" s="1541"/>
      <c r="AC263" s="1541"/>
      <c r="AD263" s="1541"/>
      <c r="AE263" s="1541"/>
      <c r="AF263" s="1541"/>
      <c r="AG263" s="1541"/>
      <c r="AH263" s="1541"/>
      <c r="AI263" s="88"/>
      <c r="AJ263" s="87"/>
      <c r="AK263" s="87"/>
      <c r="AL263" s="87"/>
    </row>
    <row r="264" spans="1:38" ht="30" customHeight="1">
      <c r="A264" s="1542"/>
      <c r="B264" s="1542"/>
      <c r="C264" s="1542"/>
      <c r="D264" s="1543"/>
      <c r="E264" s="1543"/>
      <c r="F264" s="1543"/>
      <c r="G264" s="1543"/>
      <c r="H264" s="1544"/>
      <c r="I264" s="1544"/>
      <c r="J264" s="1545"/>
      <c r="K264" s="1545"/>
      <c r="L264" s="1545"/>
      <c r="M264" s="1545"/>
      <c r="N264" s="1545"/>
      <c r="O264" s="1545"/>
      <c r="P264" s="1545"/>
      <c r="Q264" s="1545"/>
      <c r="R264" s="1545"/>
      <c r="S264" s="1545"/>
      <c r="T264" s="1545"/>
      <c r="U264" s="1545"/>
      <c r="V264" s="1545"/>
      <c r="W264" s="1545"/>
      <c r="X264" s="1545"/>
      <c r="Y264" s="1545"/>
      <c r="Z264" s="1545"/>
      <c r="AA264" s="1545"/>
      <c r="AB264" s="1545"/>
      <c r="AC264" s="1545"/>
      <c r="AD264" s="1545"/>
      <c r="AE264" s="1545"/>
      <c r="AF264" s="1545"/>
      <c r="AG264" s="1545"/>
      <c r="AH264" s="1545"/>
      <c r="AI264" s="1545"/>
      <c r="AJ264" s="87"/>
      <c r="AK264" s="87"/>
      <c r="AL264" s="87"/>
    </row>
    <row r="265" spans="1:38" ht="30" customHeight="1">
      <c r="A265" s="1544"/>
      <c r="B265" s="1544"/>
      <c r="C265" s="1544"/>
      <c r="D265" s="1544"/>
      <c r="E265" s="1544"/>
      <c r="F265" s="1544"/>
      <c r="G265" s="1544"/>
      <c r="H265" s="1546"/>
      <c r="I265" s="1546"/>
      <c r="J265" s="1546"/>
      <c r="K265" s="1546"/>
      <c r="L265" s="1546"/>
      <c r="M265" s="1546"/>
      <c r="N265" s="1546"/>
      <c r="O265" s="1546"/>
      <c r="P265" s="1546"/>
      <c r="Q265" s="1546"/>
      <c r="R265" s="1547"/>
      <c r="S265" s="1547"/>
      <c r="T265" s="1547"/>
      <c r="U265" s="1547"/>
      <c r="V265" s="1547"/>
      <c r="W265" s="1547"/>
      <c r="X265" s="1547"/>
      <c r="Y265" s="1547"/>
      <c r="Z265" s="1547"/>
      <c r="AA265" s="1551"/>
      <c r="AB265" s="1551"/>
      <c r="AC265" s="1551"/>
      <c r="AD265" s="1551"/>
      <c r="AE265" s="1551"/>
      <c r="AF265" s="1551"/>
      <c r="AG265" s="1551"/>
      <c r="AH265" s="1551"/>
      <c r="AI265" s="1551"/>
      <c r="AJ265" s="87"/>
      <c r="AK265" s="87"/>
      <c r="AL265" s="87"/>
    </row>
    <row r="266" spans="1:38" ht="30" customHeight="1">
      <c r="A266" s="1544"/>
      <c r="B266" s="1544"/>
      <c r="C266" s="1544"/>
      <c r="D266" s="1544"/>
      <c r="E266" s="1544"/>
      <c r="F266" s="1544"/>
      <c r="G266" s="1544"/>
      <c r="H266" s="1546"/>
      <c r="I266" s="1546"/>
      <c r="J266" s="1546"/>
      <c r="K266" s="1546"/>
      <c r="L266" s="1546"/>
      <c r="M266" s="1546"/>
      <c r="N266" s="1546"/>
      <c r="O266" s="1546"/>
      <c r="P266" s="1546"/>
      <c r="Q266" s="1546"/>
      <c r="R266" s="1546"/>
      <c r="S266" s="1546"/>
      <c r="T266" s="1546"/>
      <c r="U266" s="1546"/>
      <c r="V266" s="1546"/>
      <c r="W266" s="1546"/>
      <c r="X266" s="1546"/>
      <c r="Y266" s="1546"/>
      <c r="Z266" s="1546"/>
      <c r="AA266" s="1546"/>
      <c r="AB266" s="1546"/>
      <c r="AC266" s="1546"/>
      <c r="AD266" s="1546"/>
      <c r="AE266" s="1546"/>
      <c r="AF266" s="1546"/>
      <c r="AG266" s="1546"/>
      <c r="AH266" s="1546"/>
      <c r="AI266" s="1546"/>
      <c r="AJ266" s="87"/>
      <c r="AK266" s="87"/>
      <c r="AL266" s="87"/>
    </row>
    <row r="267" spans="1:38" ht="30" customHeight="1">
      <c r="A267" s="1542"/>
      <c r="B267" s="1542"/>
      <c r="C267" s="1542"/>
      <c r="D267" s="1542"/>
      <c r="E267" s="1542"/>
      <c r="F267" s="1542"/>
      <c r="G267" s="1542"/>
      <c r="H267" s="1546"/>
      <c r="I267" s="1546"/>
      <c r="J267" s="1546"/>
      <c r="K267" s="1546"/>
      <c r="L267" s="1546"/>
      <c r="M267" s="1546"/>
      <c r="N267" s="1546"/>
      <c r="O267" s="1546"/>
      <c r="P267" s="1546"/>
      <c r="Q267" s="1546"/>
      <c r="R267" s="1547"/>
      <c r="S267" s="1547"/>
      <c r="T267" s="1547"/>
      <c r="U267" s="1547"/>
      <c r="V267" s="1547"/>
      <c r="W267" s="1547"/>
      <c r="X267" s="1547"/>
      <c r="Y267" s="1547"/>
      <c r="Z267" s="1547"/>
      <c r="AA267" s="1548"/>
      <c r="AB267" s="1548"/>
      <c r="AC267" s="1548"/>
      <c r="AD267" s="1548"/>
      <c r="AE267" s="1548"/>
      <c r="AF267" s="1548"/>
      <c r="AG267" s="1548"/>
      <c r="AH267" s="1548"/>
      <c r="AI267" s="1548"/>
      <c r="AJ267" s="87"/>
      <c r="AK267" s="87"/>
      <c r="AL267" s="87"/>
    </row>
    <row r="268" spans="1:38" ht="48.75" customHeight="1">
      <c r="A268" s="1549"/>
      <c r="B268" s="1549"/>
      <c r="C268" s="1549"/>
      <c r="D268" s="1549"/>
      <c r="E268" s="1549"/>
      <c r="F268" s="1549"/>
      <c r="G268" s="1549"/>
      <c r="H268" s="1550"/>
      <c r="I268" s="1550"/>
      <c r="J268" s="1550"/>
      <c r="K268" s="1550"/>
      <c r="L268" s="1550"/>
      <c r="M268" s="1550"/>
      <c r="N268" s="1550"/>
      <c r="O268" s="1550"/>
      <c r="P268" s="1550"/>
      <c r="Q268" s="1550"/>
      <c r="R268" s="1550"/>
      <c r="S268" s="1550"/>
      <c r="T268" s="1550"/>
      <c r="U268" s="1550"/>
      <c r="V268" s="1550"/>
      <c r="W268" s="1550"/>
      <c r="X268" s="1550"/>
      <c r="Y268" s="1550"/>
      <c r="Z268" s="1550"/>
      <c r="AA268" s="1550"/>
      <c r="AB268" s="1550"/>
      <c r="AC268" s="1550"/>
      <c r="AD268" s="1550"/>
      <c r="AE268" s="1550"/>
      <c r="AF268" s="1550"/>
      <c r="AG268" s="1550"/>
      <c r="AH268" s="1550"/>
      <c r="AI268" s="1550"/>
      <c r="AJ268" s="87"/>
      <c r="AK268" s="87"/>
      <c r="AL268" s="87"/>
    </row>
    <row r="269" spans="1:38" ht="30" customHeight="1">
      <c r="A269" s="1542"/>
      <c r="B269" s="1542"/>
      <c r="C269" s="1542"/>
      <c r="D269" s="1542"/>
      <c r="E269" s="1542"/>
      <c r="F269" s="1542"/>
      <c r="G269" s="1542"/>
      <c r="H269" s="1556"/>
      <c r="I269" s="1556"/>
      <c r="J269" s="1556"/>
      <c r="K269" s="1554"/>
      <c r="L269" s="1554"/>
      <c r="M269" s="1542"/>
      <c r="N269" s="1542"/>
      <c r="O269" s="1554"/>
      <c r="P269" s="1554"/>
      <c r="Q269" s="1555"/>
      <c r="R269" s="1555"/>
      <c r="S269" s="1542"/>
      <c r="T269" s="1542"/>
      <c r="U269" s="1542"/>
      <c r="V269" s="1542"/>
      <c r="W269" s="1542"/>
      <c r="X269" s="1542"/>
      <c r="Y269" s="1554"/>
      <c r="Z269" s="1554"/>
      <c r="AA269" s="1542"/>
      <c r="AB269" s="1542"/>
      <c r="AC269" s="1554"/>
      <c r="AD269" s="1554"/>
      <c r="AE269" s="1555"/>
      <c r="AF269" s="1555"/>
      <c r="AG269" s="1555"/>
      <c r="AH269" s="1555"/>
      <c r="AI269" s="1555"/>
      <c r="AJ269" s="87"/>
      <c r="AK269" s="87"/>
      <c r="AL269" s="87"/>
    </row>
    <row r="270" spans="1:38" ht="30" customHeight="1">
      <c r="A270" s="1542"/>
      <c r="B270" s="1542"/>
      <c r="C270" s="1542"/>
      <c r="D270" s="1542"/>
      <c r="E270" s="1542"/>
      <c r="F270" s="1542"/>
      <c r="G270" s="1542"/>
      <c r="H270" s="1552"/>
      <c r="I270" s="1552"/>
      <c r="J270" s="1552"/>
      <c r="K270" s="1552"/>
      <c r="L270" s="1552"/>
      <c r="M270" s="1552"/>
      <c r="N270" s="1552"/>
      <c r="O270" s="1552"/>
      <c r="P270" s="1552"/>
      <c r="Q270" s="1552"/>
      <c r="R270" s="1552"/>
      <c r="S270" s="1552"/>
      <c r="T270" s="1552"/>
      <c r="U270" s="1552"/>
      <c r="V270" s="1552"/>
      <c r="W270" s="1553"/>
      <c r="X270" s="1553"/>
      <c r="Y270" s="1553"/>
      <c r="Z270" s="1553"/>
      <c r="AA270" s="1553"/>
      <c r="AB270" s="1553"/>
      <c r="AC270" s="1553"/>
      <c r="AD270" s="1553"/>
      <c r="AE270" s="1553"/>
      <c r="AF270" s="1553"/>
      <c r="AG270" s="1553"/>
      <c r="AH270" s="1553"/>
      <c r="AI270" s="1553"/>
      <c r="AJ270" s="87"/>
      <c r="AK270" s="87"/>
      <c r="AL270" s="87"/>
    </row>
    <row r="271" spans="1:38" ht="50.15" customHeight="1">
      <c r="A271" s="1542"/>
      <c r="B271" s="1542"/>
      <c r="C271" s="1542"/>
      <c r="D271" s="1542"/>
      <c r="E271" s="1542"/>
      <c r="F271" s="1542"/>
      <c r="G271" s="1542"/>
      <c r="H271" s="1548"/>
      <c r="I271" s="1548"/>
      <c r="J271" s="1548"/>
      <c r="K271" s="1548"/>
      <c r="L271" s="1548"/>
      <c r="M271" s="1548"/>
      <c r="N271" s="1548"/>
      <c r="O271" s="1548"/>
      <c r="P271" s="1548"/>
      <c r="Q271" s="1548"/>
      <c r="R271" s="1548"/>
      <c r="S271" s="1548"/>
      <c r="T271" s="1548"/>
      <c r="U271" s="1548"/>
      <c r="V271" s="1548"/>
      <c r="W271" s="1548"/>
      <c r="X271" s="1548"/>
      <c r="Y271" s="1548"/>
      <c r="Z271" s="1548"/>
      <c r="AA271" s="1548"/>
      <c r="AB271" s="1548"/>
      <c r="AC271" s="1548"/>
      <c r="AD271" s="1548"/>
      <c r="AE271" s="1548"/>
      <c r="AF271" s="1548"/>
      <c r="AG271" s="1548"/>
      <c r="AH271" s="1548"/>
      <c r="AI271" s="1548"/>
      <c r="AJ271" s="87"/>
      <c r="AK271" s="87"/>
      <c r="AL271" s="87"/>
    </row>
    <row r="272" spans="1:38" ht="50.15" customHeight="1">
      <c r="A272" s="1542"/>
      <c r="B272" s="1542"/>
      <c r="C272" s="1542"/>
      <c r="D272" s="1542"/>
      <c r="E272" s="1542"/>
      <c r="F272" s="1542"/>
      <c r="G272" s="1542"/>
      <c r="H272" s="1548"/>
      <c r="I272" s="1548"/>
      <c r="J272" s="1548"/>
      <c r="K272" s="1548"/>
      <c r="L272" s="1548"/>
      <c r="M272" s="1548"/>
      <c r="N272" s="1548"/>
      <c r="O272" s="1548"/>
      <c r="P272" s="1548"/>
      <c r="Q272" s="1548"/>
      <c r="R272" s="1548"/>
      <c r="S272" s="1548"/>
      <c r="T272" s="1548"/>
      <c r="U272" s="1548"/>
      <c r="V272" s="1548"/>
      <c r="W272" s="1548"/>
      <c r="X272" s="1548"/>
      <c r="Y272" s="1548"/>
      <c r="Z272" s="1548"/>
      <c r="AA272" s="1548"/>
      <c r="AB272" s="1548"/>
      <c r="AC272" s="1548"/>
      <c r="AD272" s="1548"/>
      <c r="AE272" s="1548"/>
      <c r="AF272" s="1548"/>
      <c r="AG272" s="1548"/>
      <c r="AH272" s="1548"/>
      <c r="AI272" s="1548"/>
      <c r="AJ272" s="87"/>
      <c r="AK272" s="87"/>
      <c r="AL272" s="87"/>
    </row>
    <row r="273" spans="1:42" ht="50.15" customHeight="1">
      <c r="A273" s="1542"/>
      <c r="B273" s="1542"/>
      <c r="C273" s="1542"/>
      <c r="D273" s="1542"/>
      <c r="E273" s="1542"/>
      <c r="F273" s="1542"/>
      <c r="G273" s="1542"/>
      <c r="H273" s="1548"/>
      <c r="I273" s="1548"/>
      <c r="J273" s="1548"/>
      <c r="K273" s="1548"/>
      <c r="L273" s="1548"/>
      <c r="M273" s="1548"/>
      <c r="N273" s="1548"/>
      <c r="O273" s="1548"/>
      <c r="P273" s="1548"/>
      <c r="Q273" s="1548"/>
      <c r="R273" s="1548"/>
      <c r="S273" s="1548"/>
      <c r="T273" s="1548"/>
      <c r="U273" s="1548"/>
      <c r="V273" s="1548"/>
      <c r="W273" s="1548"/>
      <c r="X273" s="1548"/>
      <c r="Y273" s="1548"/>
      <c r="Z273" s="1548"/>
      <c r="AA273" s="1548"/>
      <c r="AB273" s="1548"/>
      <c r="AC273" s="1548"/>
      <c r="AD273" s="1548"/>
      <c r="AE273" s="1548"/>
      <c r="AF273" s="1548"/>
      <c r="AG273" s="1548"/>
      <c r="AH273" s="1548"/>
      <c r="AI273" s="1548"/>
      <c r="AJ273" s="87"/>
      <c r="AK273" s="87"/>
      <c r="AL273" s="87"/>
    </row>
    <row r="274" spans="1:42" ht="30" customHeight="1">
      <c r="A274" s="1542"/>
      <c r="B274" s="1542"/>
      <c r="C274" s="1542"/>
      <c r="D274" s="1542"/>
      <c r="E274" s="1542"/>
      <c r="F274" s="1542"/>
      <c r="G274" s="1542"/>
      <c r="H274" s="1559"/>
      <c r="I274" s="1559"/>
      <c r="J274" s="1560"/>
      <c r="K274" s="1560"/>
      <c r="L274" s="1560"/>
      <c r="M274" s="1560"/>
      <c r="N274" s="1559"/>
      <c r="O274" s="1559"/>
      <c r="P274" s="1559"/>
      <c r="Q274" s="1559"/>
      <c r="R274" s="1542"/>
      <c r="S274" s="1542"/>
      <c r="T274" s="1542"/>
      <c r="U274" s="1542"/>
      <c r="V274" s="1542"/>
      <c r="W274" s="1542"/>
      <c r="X274" s="1542"/>
      <c r="Y274" s="1542"/>
      <c r="Z274" s="1542"/>
      <c r="AA274" s="1560"/>
      <c r="AB274" s="1560"/>
      <c r="AC274" s="1560"/>
      <c r="AD274" s="1560"/>
      <c r="AE274" s="1560"/>
      <c r="AF274" s="1559"/>
      <c r="AG274" s="1559"/>
      <c r="AH274" s="1559"/>
      <c r="AI274" s="1559"/>
      <c r="AJ274" s="87"/>
      <c r="AK274" s="87"/>
      <c r="AL274" s="87"/>
    </row>
    <row r="275" spans="1:42" ht="50.15" customHeight="1">
      <c r="A275" s="1542"/>
      <c r="B275" s="1542"/>
      <c r="C275" s="1542"/>
      <c r="D275" s="1542"/>
      <c r="E275" s="1542"/>
      <c r="F275" s="1542"/>
      <c r="G275" s="1542"/>
      <c r="H275" s="1559"/>
      <c r="I275" s="1559"/>
      <c r="J275" s="1548"/>
      <c r="K275" s="1548"/>
      <c r="L275" s="1548"/>
      <c r="M275" s="1548"/>
      <c r="N275" s="1548"/>
      <c r="O275" s="1548"/>
      <c r="P275" s="1548"/>
      <c r="Q275" s="1548"/>
      <c r="R275" s="1548"/>
      <c r="S275" s="1548"/>
      <c r="T275" s="1548"/>
      <c r="U275" s="1548"/>
      <c r="V275" s="1548"/>
      <c r="W275" s="1548"/>
      <c r="X275" s="1548"/>
      <c r="Y275" s="1548"/>
      <c r="Z275" s="1548"/>
      <c r="AA275" s="1548"/>
      <c r="AB275" s="1548"/>
      <c r="AC275" s="1548"/>
      <c r="AD275" s="1548"/>
      <c r="AE275" s="1548"/>
      <c r="AF275" s="1548"/>
      <c r="AG275" s="1548"/>
      <c r="AH275" s="1548"/>
      <c r="AI275" s="1548"/>
      <c r="AJ275" s="87"/>
      <c r="AK275" s="87"/>
      <c r="AL275" s="87"/>
    </row>
    <row r="276" spans="1:42" ht="25.5" customHeight="1">
      <c r="A276" s="1557"/>
      <c r="B276" s="1557"/>
      <c r="C276" s="1557"/>
      <c r="D276" s="1557"/>
      <c r="E276" s="1557"/>
      <c r="F276" s="1557"/>
      <c r="G276" s="1557"/>
      <c r="H276" s="1557"/>
      <c r="I276" s="1557"/>
      <c r="J276" s="1557"/>
      <c r="K276" s="1557"/>
      <c r="L276" s="1557"/>
      <c r="M276" s="1557"/>
      <c r="N276" s="1557"/>
      <c r="O276" s="1557"/>
      <c r="P276" s="1557"/>
      <c r="Q276" s="1557"/>
      <c r="R276" s="1557"/>
      <c r="S276" s="1557"/>
      <c r="T276" s="1557"/>
      <c r="U276" s="1557"/>
      <c r="V276" s="1557"/>
      <c r="W276" s="1557"/>
      <c r="X276" s="1557"/>
      <c r="Y276" s="1557"/>
      <c r="Z276" s="1557"/>
      <c r="AA276" s="1557"/>
      <c r="AB276" s="1558"/>
      <c r="AC276" s="1558"/>
      <c r="AD276" s="1558"/>
      <c r="AE276" s="1558"/>
      <c r="AF276" s="1558"/>
      <c r="AG276" s="1558"/>
      <c r="AH276" s="1558"/>
      <c r="AI276" s="1558"/>
      <c r="AJ276" s="87"/>
      <c r="AK276" s="87"/>
      <c r="AL276" s="87"/>
    </row>
    <row r="277" spans="1:42"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30"/>
      <c r="Z277" s="30"/>
      <c r="AA277" s="30"/>
      <c r="AB277" s="30"/>
      <c r="AC277" s="30"/>
      <c r="AD277" s="30"/>
      <c r="AE277" s="30"/>
      <c r="AF277" s="30"/>
      <c r="AG277" s="30"/>
      <c r="AH277" s="30"/>
      <c r="AI277" s="30"/>
      <c r="AJ277" s="8"/>
      <c r="AK277" s="8"/>
      <c r="AL277" s="8"/>
      <c r="AM277" s="8"/>
      <c r="AN277" s="8"/>
      <c r="AO277" s="8"/>
      <c r="AP277" s="8"/>
    </row>
    <row r="278" spans="1:42" ht="30" customHeight="1">
      <c r="A278" s="1542"/>
      <c r="B278" s="1542"/>
      <c r="C278" s="1542"/>
      <c r="D278" s="1543"/>
      <c r="E278" s="1543"/>
      <c r="F278" s="1543"/>
      <c r="G278" s="1543"/>
      <c r="H278" s="1544"/>
      <c r="I278" s="1544"/>
      <c r="J278" s="1545"/>
      <c r="K278" s="1545"/>
      <c r="L278" s="1545"/>
      <c r="M278" s="1545"/>
      <c r="N278" s="1545"/>
      <c r="O278" s="1545"/>
      <c r="P278" s="1545"/>
      <c r="Q278" s="1545"/>
      <c r="R278" s="1545"/>
      <c r="S278" s="1545"/>
      <c r="T278" s="1545"/>
      <c r="U278" s="1545"/>
      <c r="V278" s="1545"/>
      <c r="W278" s="1545"/>
      <c r="X278" s="1545"/>
      <c r="Y278" s="1545"/>
      <c r="Z278" s="1545"/>
      <c r="AA278" s="1545"/>
      <c r="AB278" s="1545"/>
      <c r="AC278" s="1545"/>
      <c r="AD278" s="1545"/>
      <c r="AE278" s="1545"/>
      <c r="AF278" s="1545"/>
      <c r="AG278" s="1545"/>
      <c r="AH278" s="1545"/>
      <c r="AI278" s="1545"/>
      <c r="AJ278" s="87"/>
      <c r="AK278" s="87"/>
      <c r="AL278" s="87"/>
    </row>
    <row r="279" spans="1:42" ht="30" customHeight="1">
      <c r="A279" s="1544"/>
      <c r="B279" s="1544"/>
      <c r="C279" s="1544"/>
      <c r="D279" s="1544"/>
      <c r="E279" s="1544"/>
      <c r="F279" s="1544"/>
      <c r="G279" s="1544"/>
      <c r="H279" s="1546"/>
      <c r="I279" s="1546"/>
      <c r="J279" s="1546"/>
      <c r="K279" s="1546"/>
      <c r="L279" s="1546"/>
      <c r="M279" s="1546"/>
      <c r="N279" s="1546"/>
      <c r="O279" s="1546"/>
      <c r="P279" s="1546"/>
      <c r="Q279" s="1546"/>
      <c r="R279" s="1547"/>
      <c r="S279" s="1547"/>
      <c r="T279" s="1547"/>
      <c r="U279" s="1547"/>
      <c r="V279" s="1547"/>
      <c r="W279" s="1547"/>
      <c r="X279" s="1547"/>
      <c r="Y279" s="1547"/>
      <c r="Z279" s="1547"/>
      <c r="AA279" s="1551"/>
      <c r="AB279" s="1551"/>
      <c r="AC279" s="1551"/>
      <c r="AD279" s="1551"/>
      <c r="AE279" s="1551"/>
      <c r="AF279" s="1551"/>
      <c r="AG279" s="1551"/>
      <c r="AH279" s="1551"/>
      <c r="AI279" s="1551"/>
      <c r="AJ279" s="87"/>
      <c r="AK279" s="87"/>
      <c r="AL279" s="87"/>
    </row>
    <row r="280" spans="1:42" ht="30" customHeight="1">
      <c r="A280" s="1544"/>
      <c r="B280" s="1544"/>
      <c r="C280" s="1544"/>
      <c r="D280" s="1544"/>
      <c r="E280" s="1544"/>
      <c r="F280" s="1544"/>
      <c r="G280" s="1544"/>
      <c r="H280" s="1546"/>
      <c r="I280" s="1546"/>
      <c r="J280" s="1546"/>
      <c r="K280" s="1546"/>
      <c r="L280" s="1546"/>
      <c r="M280" s="1546"/>
      <c r="N280" s="1546"/>
      <c r="O280" s="1546"/>
      <c r="P280" s="1546"/>
      <c r="Q280" s="1546"/>
      <c r="R280" s="1546"/>
      <c r="S280" s="1546"/>
      <c r="T280" s="1546"/>
      <c r="U280" s="1546"/>
      <c r="V280" s="1546"/>
      <c r="W280" s="1546"/>
      <c r="X280" s="1546"/>
      <c r="Y280" s="1546"/>
      <c r="Z280" s="1546"/>
      <c r="AA280" s="1546"/>
      <c r="AB280" s="1546"/>
      <c r="AC280" s="1546"/>
      <c r="AD280" s="1546"/>
      <c r="AE280" s="1546"/>
      <c r="AF280" s="1546"/>
      <c r="AG280" s="1546"/>
      <c r="AH280" s="1546"/>
      <c r="AI280" s="1546"/>
      <c r="AJ280" s="87"/>
      <c r="AK280" s="87"/>
      <c r="AL280" s="87"/>
    </row>
    <row r="281" spans="1:42" ht="30" customHeight="1">
      <c r="A281" s="1542"/>
      <c r="B281" s="1542"/>
      <c r="C281" s="1542"/>
      <c r="D281" s="1542"/>
      <c r="E281" s="1542"/>
      <c r="F281" s="1542"/>
      <c r="G281" s="1542"/>
      <c r="H281" s="1546"/>
      <c r="I281" s="1546"/>
      <c r="J281" s="1546"/>
      <c r="K281" s="1546"/>
      <c r="L281" s="1546"/>
      <c r="M281" s="1546"/>
      <c r="N281" s="1546"/>
      <c r="O281" s="1546"/>
      <c r="P281" s="1546"/>
      <c r="Q281" s="1546"/>
      <c r="R281" s="1547"/>
      <c r="S281" s="1547"/>
      <c r="T281" s="1547"/>
      <c r="U281" s="1547"/>
      <c r="V281" s="1547"/>
      <c r="W281" s="1547"/>
      <c r="X281" s="1547"/>
      <c r="Y281" s="1547"/>
      <c r="Z281" s="1547"/>
      <c r="AA281" s="1548"/>
      <c r="AB281" s="1548"/>
      <c r="AC281" s="1548"/>
      <c r="AD281" s="1548"/>
      <c r="AE281" s="1548"/>
      <c r="AF281" s="1548"/>
      <c r="AG281" s="1548"/>
      <c r="AH281" s="1548"/>
      <c r="AI281" s="1548"/>
      <c r="AJ281" s="87"/>
      <c r="AK281" s="87"/>
      <c r="AL281" s="87"/>
    </row>
    <row r="282" spans="1:42" ht="48.75" customHeight="1">
      <c r="A282" s="1549"/>
      <c r="B282" s="1549"/>
      <c r="C282" s="1549"/>
      <c r="D282" s="1549"/>
      <c r="E282" s="1549"/>
      <c r="F282" s="1549"/>
      <c r="G282" s="1549"/>
      <c r="H282" s="1550"/>
      <c r="I282" s="1550"/>
      <c r="J282" s="1550"/>
      <c r="K282" s="1550"/>
      <c r="L282" s="1550"/>
      <c r="M282" s="1550"/>
      <c r="N282" s="1550"/>
      <c r="O282" s="1550"/>
      <c r="P282" s="1550"/>
      <c r="Q282" s="1550"/>
      <c r="R282" s="1550"/>
      <c r="S282" s="1550"/>
      <c r="T282" s="1550"/>
      <c r="U282" s="1550"/>
      <c r="V282" s="1550"/>
      <c r="W282" s="1550"/>
      <c r="X282" s="1550"/>
      <c r="Y282" s="1550"/>
      <c r="Z282" s="1550"/>
      <c r="AA282" s="1550"/>
      <c r="AB282" s="1550"/>
      <c r="AC282" s="1550"/>
      <c r="AD282" s="1550"/>
      <c r="AE282" s="1550"/>
      <c r="AF282" s="1550"/>
      <c r="AG282" s="1550"/>
      <c r="AH282" s="1550"/>
      <c r="AI282" s="1550"/>
      <c r="AJ282" s="87"/>
      <c r="AK282" s="87"/>
      <c r="AL282" s="87"/>
    </row>
    <row r="283" spans="1:42" ht="30" customHeight="1">
      <c r="A283" s="1542"/>
      <c r="B283" s="1542"/>
      <c r="C283" s="1542"/>
      <c r="D283" s="1542"/>
      <c r="E283" s="1542"/>
      <c r="F283" s="1542"/>
      <c r="G283" s="1542"/>
      <c r="H283" s="1556"/>
      <c r="I283" s="1556"/>
      <c r="J283" s="1556"/>
      <c r="K283" s="1554"/>
      <c r="L283" s="1554"/>
      <c r="M283" s="1542"/>
      <c r="N283" s="1542"/>
      <c r="O283" s="1554"/>
      <c r="P283" s="1554"/>
      <c r="Q283" s="1555"/>
      <c r="R283" s="1555"/>
      <c r="S283" s="1542"/>
      <c r="T283" s="1542"/>
      <c r="U283" s="1542"/>
      <c r="V283" s="1542"/>
      <c r="W283" s="1542"/>
      <c r="X283" s="1542"/>
      <c r="Y283" s="1554"/>
      <c r="Z283" s="1554"/>
      <c r="AA283" s="1542"/>
      <c r="AB283" s="1542"/>
      <c r="AC283" s="1554"/>
      <c r="AD283" s="1554"/>
      <c r="AE283" s="1555"/>
      <c r="AF283" s="1555"/>
      <c r="AG283" s="1555"/>
      <c r="AH283" s="1555"/>
      <c r="AI283" s="1555"/>
      <c r="AJ283" s="87"/>
      <c r="AK283" s="87"/>
      <c r="AL283" s="87"/>
    </row>
    <row r="284" spans="1:42" ht="30" customHeight="1">
      <c r="A284" s="1542"/>
      <c r="B284" s="1542"/>
      <c r="C284" s="1542"/>
      <c r="D284" s="1542"/>
      <c r="E284" s="1542"/>
      <c r="F284" s="1542"/>
      <c r="G284" s="1542"/>
      <c r="H284" s="1552"/>
      <c r="I284" s="1552"/>
      <c r="J284" s="1552"/>
      <c r="K284" s="1552"/>
      <c r="L284" s="1552"/>
      <c r="M284" s="1552"/>
      <c r="N284" s="1552"/>
      <c r="O284" s="1552"/>
      <c r="P284" s="1552"/>
      <c r="Q284" s="1552"/>
      <c r="R284" s="1552"/>
      <c r="S284" s="1552"/>
      <c r="T284" s="1552"/>
      <c r="U284" s="1552"/>
      <c r="V284" s="1552"/>
      <c r="W284" s="1553"/>
      <c r="X284" s="1553"/>
      <c r="Y284" s="1553"/>
      <c r="Z284" s="1553"/>
      <c r="AA284" s="1553"/>
      <c r="AB284" s="1553"/>
      <c r="AC284" s="1553"/>
      <c r="AD284" s="1553"/>
      <c r="AE284" s="1553"/>
      <c r="AF284" s="1553"/>
      <c r="AG284" s="1553"/>
      <c r="AH284" s="1553"/>
      <c r="AI284" s="1553"/>
      <c r="AJ284" s="87"/>
      <c r="AK284" s="87"/>
      <c r="AL284" s="87"/>
    </row>
    <row r="285" spans="1:42" ht="50.15" customHeight="1">
      <c r="A285" s="1542"/>
      <c r="B285" s="1542"/>
      <c r="C285" s="1542"/>
      <c r="D285" s="1542"/>
      <c r="E285" s="1542"/>
      <c r="F285" s="1542"/>
      <c r="G285" s="1542"/>
      <c r="H285" s="1548"/>
      <c r="I285" s="1548"/>
      <c r="J285" s="1548"/>
      <c r="K285" s="1548"/>
      <c r="L285" s="1548"/>
      <c r="M285" s="1548"/>
      <c r="N285" s="1548"/>
      <c r="O285" s="1548"/>
      <c r="P285" s="1548"/>
      <c r="Q285" s="1548"/>
      <c r="R285" s="1548"/>
      <c r="S285" s="1548"/>
      <c r="T285" s="1548"/>
      <c r="U285" s="1548"/>
      <c r="V285" s="1548"/>
      <c r="W285" s="1548"/>
      <c r="X285" s="1548"/>
      <c r="Y285" s="1548"/>
      <c r="Z285" s="1548"/>
      <c r="AA285" s="1548"/>
      <c r="AB285" s="1548"/>
      <c r="AC285" s="1548"/>
      <c r="AD285" s="1548"/>
      <c r="AE285" s="1548"/>
      <c r="AF285" s="1548"/>
      <c r="AG285" s="1548"/>
      <c r="AH285" s="1548"/>
      <c r="AI285" s="1548"/>
      <c r="AJ285" s="87"/>
      <c r="AK285" s="87"/>
      <c r="AL285" s="87"/>
    </row>
    <row r="286" spans="1:42" ht="50.15" customHeight="1">
      <c r="A286" s="1542"/>
      <c r="B286" s="1542"/>
      <c r="C286" s="1542"/>
      <c r="D286" s="1542"/>
      <c r="E286" s="1542"/>
      <c r="F286" s="1542"/>
      <c r="G286" s="1542"/>
      <c r="H286" s="1548"/>
      <c r="I286" s="1548"/>
      <c r="J286" s="1548"/>
      <c r="K286" s="1548"/>
      <c r="L286" s="1548"/>
      <c r="M286" s="1548"/>
      <c r="N286" s="1548"/>
      <c r="O286" s="1548"/>
      <c r="P286" s="1548"/>
      <c r="Q286" s="1548"/>
      <c r="R286" s="1548"/>
      <c r="S286" s="1548"/>
      <c r="T286" s="1548"/>
      <c r="U286" s="1548"/>
      <c r="V286" s="1548"/>
      <c r="W286" s="1548"/>
      <c r="X286" s="1548"/>
      <c r="Y286" s="1548"/>
      <c r="Z286" s="1548"/>
      <c r="AA286" s="1548"/>
      <c r="AB286" s="1548"/>
      <c r="AC286" s="1548"/>
      <c r="AD286" s="1548"/>
      <c r="AE286" s="1548"/>
      <c r="AF286" s="1548"/>
      <c r="AG286" s="1548"/>
      <c r="AH286" s="1548"/>
      <c r="AI286" s="1548"/>
      <c r="AJ286" s="87"/>
      <c r="AK286" s="87"/>
      <c r="AL286" s="87"/>
    </row>
    <row r="287" spans="1:42" ht="50.15" customHeight="1">
      <c r="A287" s="1542"/>
      <c r="B287" s="1542"/>
      <c r="C287" s="1542"/>
      <c r="D287" s="1542"/>
      <c r="E287" s="1542"/>
      <c r="F287" s="1542"/>
      <c r="G287" s="1542"/>
      <c r="H287" s="1548"/>
      <c r="I287" s="1548"/>
      <c r="J287" s="1548"/>
      <c r="K287" s="1548"/>
      <c r="L287" s="1548"/>
      <c r="M287" s="1548"/>
      <c r="N287" s="1548"/>
      <c r="O287" s="1548"/>
      <c r="P287" s="1548"/>
      <c r="Q287" s="1548"/>
      <c r="R287" s="1548"/>
      <c r="S287" s="1548"/>
      <c r="T287" s="1548"/>
      <c r="U287" s="1548"/>
      <c r="V287" s="1548"/>
      <c r="W287" s="1548"/>
      <c r="X287" s="1548"/>
      <c r="Y287" s="1548"/>
      <c r="Z287" s="1548"/>
      <c r="AA287" s="1548"/>
      <c r="AB287" s="1548"/>
      <c r="AC287" s="1548"/>
      <c r="AD287" s="1548"/>
      <c r="AE287" s="1548"/>
      <c r="AF287" s="1548"/>
      <c r="AG287" s="1548"/>
      <c r="AH287" s="1548"/>
      <c r="AI287" s="1548"/>
      <c r="AJ287" s="87"/>
      <c r="AK287" s="87"/>
      <c r="AL287" s="87"/>
    </row>
    <row r="288" spans="1:42" ht="30" customHeight="1">
      <c r="A288" s="1542"/>
      <c r="B288" s="1542"/>
      <c r="C288" s="1542"/>
      <c r="D288" s="1542"/>
      <c r="E288" s="1542"/>
      <c r="F288" s="1542"/>
      <c r="G288" s="1542"/>
      <c r="H288" s="1559"/>
      <c r="I288" s="1559"/>
      <c r="J288" s="1560"/>
      <c r="K288" s="1560"/>
      <c r="L288" s="1560"/>
      <c r="M288" s="1560"/>
      <c r="N288" s="1559"/>
      <c r="O288" s="1559"/>
      <c r="P288" s="1559"/>
      <c r="Q288" s="1559"/>
      <c r="R288" s="1542"/>
      <c r="S288" s="1542"/>
      <c r="T288" s="1542"/>
      <c r="U288" s="1542"/>
      <c r="V288" s="1542"/>
      <c r="W288" s="1542"/>
      <c r="X288" s="1542"/>
      <c r="Y288" s="1542"/>
      <c r="Z288" s="1542"/>
      <c r="AA288" s="1560"/>
      <c r="AB288" s="1560"/>
      <c r="AC288" s="1560"/>
      <c r="AD288" s="1560"/>
      <c r="AE288" s="1560"/>
      <c r="AF288" s="1559"/>
      <c r="AG288" s="1559"/>
      <c r="AH288" s="1559"/>
      <c r="AI288" s="1559"/>
      <c r="AJ288" s="87"/>
      <c r="AK288" s="87"/>
      <c r="AL288" s="87"/>
    </row>
    <row r="289" spans="1:38" ht="50.15" customHeight="1">
      <c r="A289" s="1542"/>
      <c r="B289" s="1542"/>
      <c r="C289" s="1542"/>
      <c r="D289" s="1542"/>
      <c r="E289" s="1542"/>
      <c r="F289" s="1542"/>
      <c r="G289" s="1542"/>
      <c r="H289" s="1559"/>
      <c r="I289" s="1559"/>
      <c r="J289" s="1548"/>
      <c r="K289" s="1548"/>
      <c r="L289" s="1548"/>
      <c r="M289" s="1548"/>
      <c r="N289" s="1548"/>
      <c r="O289" s="1548"/>
      <c r="P289" s="1548"/>
      <c r="Q289" s="1548"/>
      <c r="R289" s="1548"/>
      <c r="S289" s="1548"/>
      <c r="T289" s="1548"/>
      <c r="U289" s="1548"/>
      <c r="V289" s="1548"/>
      <c r="W289" s="1548"/>
      <c r="X289" s="1548"/>
      <c r="Y289" s="1548"/>
      <c r="Z289" s="1548"/>
      <c r="AA289" s="1548"/>
      <c r="AB289" s="1548"/>
      <c r="AC289" s="1548"/>
      <c r="AD289" s="1548"/>
      <c r="AE289" s="1548"/>
      <c r="AF289" s="1548"/>
      <c r="AG289" s="1548"/>
      <c r="AH289" s="1548"/>
      <c r="AI289" s="1548"/>
      <c r="AJ289" s="87"/>
      <c r="AK289" s="87"/>
      <c r="AL289" s="87"/>
    </row>
    <row r="290" spans="1:38" ht="24" customHeight="1">
      <c r="A290" s="1557"/>
      <c r="B290" s="1557"/>
      <c r="C290" s="1557"/>
      <c r="D290" s="1557"/>
      <c r="E290" s="1557"/>
      <c r="F290" s="1557"/>
      <c r="G290" s="1557"/>
      <c r="H290" s="1557"/>
      <c r="I290" s="1557"/>
      <c r="J290" s="1557"/>
      <c r="K290" s="1557"/>
      <c r="L290" s="1557"/>
      <c r="M290" s="1557"/>
      <c r="N290" s="1557"/>
      <c r="O290" s="1557"/>
      <c r="P290" s="1557"/>
      <c r="Q290" s="1557"/>
      <c r="R290" s="1557"/>
      <c r="S290" s="1557"/>
      <c r="T290" s="1557"/>
      <c r="U290" s="1557"/>
      <c r="V290" s="1557"/>
      <c r="W290" s="1557"/>
      <c r="X290" s="1557"/>
      <c r="Y290" s="1557"/>
      <c r="Z290" s="1557"/>
      <c r="AA290" s="1557"/>
      <c r="AB290" s="1558"/>
      <c r="AC290" s="1558"/>
      <c r="AD290" s="1558"/>
      <c r="AE290" s="1558"/>
      <c r="AF290" s="1558"/>
      <c r="AG290" s="1558"/>
      <c r="AH290" s="1558"/>
      <c r="AI290" s="1558"/>
      <c r="AJ290" s="87"/>
      <c r="AK290" s="87"/>
      <c r="AL290" s="87"/>
    </row>
    <row r="291" spans="1:38">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c r="AA291" s="87"/>
      <c r="AB291" s="87"/>
      <c r="AC291" s="87"/>
      <c r="AD291" s="87"/>
      <c r="AE291" s="87"/>
      <c r="AF291" s="87"/>
      <c r="AG291" s="87"/>
      <c r="AH291" s="87"/>
      <c r="AI291" s="87"/>
      <c r="AJ291" s="87"/>
      <c r="AK291" s="87"/>
      <c r="AL291" s="87"/>
    </row>
    <row r="292" spans="1:38">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c r="AA292" s="87"/>
      <c r="AB292" s="87"/>
      <c r="AC292" s="87"/>
      <c r="AD292" s="87"/>
      <c r="AE292" s="87"/>
      <c r="AF292" s="87"/>
      <c r="AG292" s="87"/>
      <c r="AH292" s="87"/>
      <c r="AI292" s="87"/>
      <c r="AJ292" s="87"/>
      <c r="AK292" s="87"/>
      <c r="AL292" s="87"/>
    </row>
    <row r="293" spans="1:38">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c r="AA293" s="87"/>
      <c r="AB293" s="87"/>
      <c r="AC293" s="87"/>
      <c r="AD293" s="87"/>
      <c r="AE293" s="87"/>
      <c r="AF293" s="87"/>
      <c r="AG293" s="87"/>
      <c r="AH293" s="87"/>
      <c r="AI293" s="87"/>
      <c r="AJ293" s="87"/>
      <c r="AK293" s="87"/>
      <c r="AL293" s="87"/>
    </row>
    <row r="294" spans="1:38">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c r="AA294" s="87"/>
      <c r="AB294" s="87"/>
      <c r="AC294" s="87"/>
      <c r="AD294" s="87"/>
      <c r="AE294" s="87"/>
      <c r="AF294" s="87"/>
      <c r="AG294" s="87"/>
      <c r="AH294" s="87"/>
      <c r="AI294" s="87"/>
      <c r="AJ294" s="87"/>
      <c r="AK294" s="87"/>
      <c r="AL294" s="87"/>
    </row>
  </sheetData>
  <sheetProtection formatCells="0" selectLockedCells="1"/>
  <mergeCells count="980">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A268:G268"/>
    <mergeCell ref="H268:AI268"/>
    <mergeCell ref="A265:G265"/>
    <mergeCell ref="H265:Q265"/>
    <mergeCell ref="R265:Z265"/>
    <mergeCell ref="AA265:AI265"/>
    <mergeCell ref="A266:G266"/>
    <mergeCell ref="H266:AI266"/>
    <mergeCell ref="A270:G270"/>
    <mergeCell ref="H270:V270"/>
    <mergeCell ref="W270:AI27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58:G258"/>
    <mergeCell ref="H258:AI258"/>
    <mergeCell ref="A259:G260"/>
    <mergeCell ref="H259:I259"/>
    <mergeCell ref="J259:M259"/>
    <mergeCell ref="N259:Q259"/>
    <mergeCell ref="R259:Z259"/>
    <mergeCell ref="AA259:AE259"/>
    <mergeCell ref="AF259:AI259"/>
    <mergeCell ref="H260:I260"/>
    <mergeCell ref="J260:AI260"/>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A239:G239"/>
    <mergeCell ref="H239:AI239"/>
    <mergeCell ref="A236:G236"/>
    <mergeCell ref="H236:Q236"/>
    <mergeCell ref="R236:Z236"/>
    <mergeCell ref="AA236:AI236"/>
    <mergeCell ref="A237:G237"/>
    <mergeCell ref="H237:AI237"/>
    <mergeCell ref="A241:G241"/>
    <mergeCell ref="H241:V241"/>
    <mergeCell ref="W241:AI24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29:G229"/>
    <mergeCell ref="H229:AI229"/>
    <mergeCell ref="A230:G231"/>
    <mergeCell ref="H230:I230"/>
    <mergeCell ref="J230:M230"/>
    <mergeCell ref="N230:Q230"/>
    <mergeCell ref="R230:Z230"/>
    <mergeCell ref="AA230:AE230"/>
    <mergeCell ref="AF230:AI230"/>
    <mergeCell ref="H231:I231"/>
    <mergeCell ref="J231:AI231"/>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A210:G210"/>
    <mergeCell ref="H210:AI210"/>
    <mergeCell ref="A207:G207"/>
    <mergeCell ref="H207:Q207"/>
    <mergeCell ref="R207:Z207"/>
    <mergeCell ref="AA207:AI207"/>
    <mergeCell ref="A208:G208"/>
    <mergeCell ref="H208:AI208"/>
    <mergeCell ref="A212:G212"/>
    <mergeCell ref="H212:V212"/>
    <mergeCell ref="W212:AI21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00:G200"/>
    <mergeCell ref="H200:AI200"/>
    <mergeCell ref="A201:G202"/>
    <mergeCell ref="H201:I201"/>
    <mergeCell ref="J201:M201"/>
    <mergeCell ref="N201:Q201"/>
    <mergeCell ref="R201:Z201"/>
    <mergeCell ref="AA201:AE201"/>
    <mergeCell ref="AF201:AI201"/>
    <mergeCell ref="H202:I202"/>
    <mergeCell ref="J202:AI202"/>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A181:G181"/>
    <mergeCell ref="H181:AI181"/>
    <mergeCell ref="A178:G178"/>
    <mergeCell ref="H178:Q178"/>
    <mergeCell ref="R178:Z178"/>
    <mergeCell ref="AA178:AI178"/>
    <mergeCell ref="A179:G179"/>
    <mergeCell ref="H179:AI179"/>
    <mergeCell ref="A183:G183"/>
    <mergeCell ref="H183:V183"/>
    <mergeCell ref="W183:AI18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71:G171"/>
    <mergeCell ref="H171:AI171"/>
    <mergeCell ref="A172:G173"/>
    <mergeCell ref="H172:I172"/>
    <mergeCell ref="J172:M172"/>
    <mergeCell ref="N172:Q172"/>
    <mergeCell ref="R172:Z172"/>
    <mergeCell ref="AA172:AE172"/>
    <mergeCell ref="AF172:AI172"/>
    <mergeCell ref="H173:I173"/>
    <mergeCell ref="J173:AI173"/>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A152:G152"/>
    <mergeCell ref="H152:AI152"/>
    <mergeCell ref="A149:G149"/>
    <mergeCell ref="H149:Q149"/>
    <mergeCell ref="R149:Z149"/>
    <mergeCell ref="AA149:AI149"/>
    <mergeCell ref="A150:G150"/>
    <mergeCell ref="H150:AI150"/>
    <mergeCell ref="A154:G154"/>
    <mergeCell ref="H154:V154"/>
    <mergeCell ref="W154:AI15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42:G142"/>
    <mergeCell ref="H142:AI142"/>
    <mergeCell ref="A143:G144"/>
    <mergeCell ref="H143:I143"/>
    <mergeCell ref="J143:M143"/>
    <mergeCell ref="N143:Q143"/>
    <mergeCell ref="R143:Z143"/>
    <mergeCell ref="AA143:AE143"/>
    <mergeCell ref="AF143:AI143"/>
    <mergeCell ref="H144:I144"/>
    <mergeCell ref="J144:AI144"/>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A123:G123"/>
    <mergeCell ref="H123:AI123"/>
    <mergeCell ref="A120:G120"/>
    <mergeCell ref="H120:Q120"/>
    <mergeCell ref="R120:Z120"/>
    <mergeCell ref="AA120:AI120"/>
    <mergeCell ref="A121:G121"/>
    <mergeCell ref="H121:AI121"/>
    <mergeCell ref="A125:G125"/>
    <mergeCell ref="H125:V125"/>
    <mergeCell ref="W125:AI12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13:G113"/>
    <mergeCell ref="H113:AI113"/>
    <mergeCell ref="A114:G115"/>
    <mergeCell ref="H114:I114"/>
    <mergeCell ref="J114:M114"/>
    <mergeCell ref="N114:Q114"/>
    <mergeCell ref="R114:Z114"/>
    <mergeCell ref="AA114:AE114"/>
    <mergeCell ref="AF114:AI114"/>
    <mergeCell ref="H115:I115"/>
    <mergeCell ref="J115:AI115"/>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4:G94"/>
    <mergeCell ref="H94:AI94"/>
    <mergeCell ref="A91:G91"/>
    <mergeCell ref="H91:Q91"/>
    <mergeCell ref="R91:Z91"/>
    <mergeCell ref="AA91:AI91"/>
    <mergeCell ref="A92:G92"/>
    <mergeCell ref="H92:AI92"/>
    <mergeCell ref="A96:G96"/>
    <mergeCell ref="H96:V96"/>
    <mergeCell ref="W96:AI96"/>
    <mergeCell ref="A87:AA87"/>
    <mergeCell ref="AB87:AI87"/>
    <mergeCell ref="AD88:AI88"/>
    <mergeCell ref="B89:AH89"/>
    <mergeCell ref="A90:C90"/>
    <mergeCell ref="D90:G90"/>
    <mergeCell ref="H90:I90"/>
    <mergeCell ref="J90:AI90"/>
    <mergeCell ref="A93:G93"/>
    <mergeCell ref="H93:Q93"/>
    <mergeCell ref="R93:Z93"/>
    <mergeCell ref="AA93:AI93"/>
    <mergeCell ref="A84:G84"/>
    <mergeCell ref="H84:AI84"/>
    <mergeCell ref="A85:G86"/>
    <mergeCell ref="H85:I85"/>
    <mergeCell ref="J85:M85"/>
    <mergeCell ref="N85:Q85"/>
    <mergeCell ref="R85:Z85"/>
    <mergeCell ref="AA85:AE85"/>
    <mergeCell ref="AF85:AI85"/>
    <mergeCell ref="H86:I86"/>
    <mergeCell ref="J86:AI86"/>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78:G78"/>
    <mergeCell ref="H78:Q78"/>
    <mergeCell ref="R78:Z78"/>
    <mergeCell ref="AA78:AI78"/>
    <mergeCell ref="A79:G79"/>
    <mergeCell ref="H79:AI79"/>
    <mergeCell ref="A76:G76"/>
    <mergeCell ref="H76:Q76"/>
    <mergeCell ref="R76:Z76"/>
    <mergeCell ref="AA76:AI76"/>
    <mergeCell ref="A77:G77"/>
    <mergeCell ref="H77:AI77"/>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A65:G65"/>
    <mergeCell ref="H65:AI65"/>
    <mergeCell ref="A62:G62"/>
    <mergeCell ref="H62:Q62"/>
    <mergeCell ref="R62:Z62"/>
    <mergeCell ref="AA62:AI62"/>
    <mergeCell ref="A63:G63"/>
    <mergeCell ref="H63:AI63"/>
    <mergeCell ref="A67:G67"/>
    <mergeCell ref="H67:V67"/>
    <mergeCell ref="W67:AI67"/>
    <mergeCell ref="A58:AA58"/>
    <mergeCell ref="AB58:AI58"/>
    <mergeCell ref="AD59:AI59"/>
    <mergeCell ref="B60:AH60"/>
    <mergeCell ref="A61:C61"/>
    <mergeCell ref="D61:G61"/>
    <mergeCell ref="H61:I61"/>
    <mergeCell ref="J61:AI61"/>
    <mergeCell ref="A64:G64"/>
    <mergeCell ref="H64:Q64"/>
    <mergeCell ref="R64:Z64"/>
    <mergeCell ref="AA64:AI64"/>
    <mergeCell ref="A55:G55"/>
    <mergeCell ref="H55:AI55"/>
    <mergeCell ref="A56:G57"/>
    <mergeCell ref="H56:I56"/>
    <mergeCell ref="J56:M56"/>
    <mergeCell ref="N56:Q56"/>
    <mergeCell ref="R56:Z56"/>
    <mergeCell ref="AA56:AE56"/>
    <mergeCell ref="AF56:AI56"/>
    <mergeCell ref="H57:I57"/>
    <mergeCell ref="J57:AI57"/>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49:G49"/>
    <mergeCell ref="H49:Q49"/>
    <mergeCell ref="R49:Z49"/>
    <mergeCell ref="AA49:AI49"/>
    <mergeCell ref="A50:G50"/>
    <mergeCell ref="H50:AI50"/>
    <mergeCell ref="A47:G47"/>
    <mergeCell ref="H47:Q47"/>
    <mergeCell ref="R47:Z47"/>
    <mergeCell ref="AA47:AI47"/>
    <mergeCell ref="A48:G48"/>
    <mergeCell ref="H48:AI48"/>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A36:G36"/>
    <mergeCell ref="H36:AI36"/>
    <mergeCell ref="A33:G33"/>
    <mergeCell ref="H33:Q33"/>
    <mergeCell ref="R33:Z33"/>
    <mergeCell ref="AA33:AI33"/>
    <mergeCell ref="A34:G34"/>
    <mergeCell ref="H34:AI34"/>
    <mergeCell ref="A38:G38"/>
    <mergeCell ref="H38:V38"/>
    <mergeCell ref="W38:AI38"/>
    <mergeCell ref="A29:AA29"/>
    <mergeCell ref="AB29:AI29"/>
    <mergeCell ref="AD30:AI30"/>
    <mergeCell ref="B31:AH31"/>
    <mergeCell ref="A32:C32"/>
    <mergeCell ref="D32:G32"/>
    <mergeCell ref="H32:I32"/>
    <mergeCell ref="J32:AI32"/>
    <mergeCell ref="A35:G35"/>
    <mergeCell ref="H35:Q35"/>
    <mergeCell ref="R35:Z35"/>
    <mergeCell ref="AA35:AI35"/>
    <mergeCell ref="A26:G26"/>
    <mergeCell ref="H26:AI26"/>
    <mergeCell ref="A27:G28"/>
    <mergeCell ref="H27:I27"/>
    <mergeCell ref="J27:M27"/>
    <mergeCell ref="N27:Q27"/>
    <mergeCell ref="R27:Z27"/>
    <mergeCell ref="AA27:AE27"/>
    <mergeCell ref="AF27:AI27"/>
    <mergeCell ref="H28:I28"/>
    <mergeCell ref="J28:AI28"/>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0:G20"/>
    <mergeCell ref="H20:Q20"/>
    <mergeCell ref="R20:Z20"/>
    <mergeCell ref="AA20:AI20"/>
    <mergeCell ref="A21:G21"/>
    <mergeCell ref="H21:AI21"/>
    <mergeCell ref="A18:G18"/>
    <mergeCell ref="H18:Q18"/>
    <mergeCell ref="R18:Z18"/>
    <mergeCell ref="AA18:AI18"/>
    <mergeCell ref="A19:G19"/>
    <mergeCell ref="H19:AI19"/>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A7:G7"/>
    <mergeCell ref="H7:AI7"/>
    <mergeCell ref="A4:G4"/>
    <mergeCell ref="H4:Q4"/>
    <mergeCell ref="R4:Z4"/>
    <mergeCell ref="AA4:AI4"/>
    <mergeCell ref="A5:G5"/>
    <mergeCell ref="H5:AI5"/>
    <mergeCell ref="A9:G9"/>
    <mergeCell ref="H9:V9"/>
    <mergeCell ref="W9:AI9"/>
    <mergeCell ref="AD1:AI1"/>
    <mergeCell ref="B2:AH2"/>
    <mergeCell ref="A3:C3"/>
    <mergeCell ref="D3:G3"/>
    <mergeCell ref="H3:I3"/>
    <mergeCell ref="J3:AI3"/>
    <mergeCell ref="A6:G6"/>
    <mergeCell ref="H6:Q6"/>
    <mergeCell ref="R6:Z6"/>
    <mergeCell ref="AA6:AI6"/>
  </mergeCells>
  <phoneticPr fontId="1"/>
  <conditionalFormatting sqref="AB15:AI15">
    <cfRule type="expression" dxfId="59" priority="20">
      <formula>$AB$15&lt;&gt;"選択してください"</formula>
    </cfRule>
  </conditionalFormatting>
  <conditionalFormatting sqref="AB29:AI29">
    <cfRule type="expression" dxfId="58" priority="19">
      <formula>$AB$15&lt;&gt;"選択してください"</formula>
    </cfRule>
  </conditionalFormatting>
  <conditionalFormatting sqref="AB44:AI44">
    <cfRule type="expression" dxfId="57" priority="18">
      <formula>$AB$15&lt;&gt;"選択してください"</formula>
    </cfRule>
  </conditionalFormatting>
  <conditionalFormatting sqref="AB58:AI58">
    <cfRule type="expression" dxfId="56" priority="17">
      <formula>$AB$15&lt;&gt;"選択してください"</formula>
    </cfRule>
  </conditionalFormatting>
  <conditionalFormatting sqref="AB73:AI73">
    <cfRule type="expression" dxfId="55" priority="16">
      <formula>$AB$15&lt;&gt;"選択してください"</formula>
    </cfRule>
  </conditionalFormatting>
  <conditionalFormatting sqref="AB87:AI87">
    <cfRule type="expression" dxfId="54" priority="15">
      <formula>$AB$15&lt;&gt;"選択してください"</formula>
    </cfRule>
  </conditionalFormatting>
  <conditionalFormatting sqref="AB102:AI102">
    <cfRule type="expression" dxfId="53" priority="14">
      <formula>$AB$15&lt;&gt;"選択してください"</formula>
    </cfRule>
  </conditionalFormatting>
  <conditionalFormatting sqref="AB116:AI116">
    <cfRule type="expression" dxfId="52" priority="13">
      <formula>$AB$15&lt;&gt;"選択してください"</formula>
    </cfRule>
  </conditionalFormatting>
  <conditionalFormatting sqref="AB131:AI131">
    <cfRule type="expression" dxfId="51" priority="12">
      <formula>$AB$15&lt;&gt;"選択してください"</formula>
    </cfRule>
  </conditionalFormatting>
  <conditionalFormatting sqref="AB145:AI145">
    <cfRule type="expression" dxfId="50" priority="11">
      <formula>$AB$15&lt;&gt;"選択してください"</formula>
    </cfRule>
  </conditionalFormatting>
  <conditionalFormatting sqref="AB160:AI160">
    <cfRule type="expression" dxfId="49" priority="10">
      <formula>$AB$15&lt;&gt;"選択してください"</formula>
    </cfRule>
  </conditionalFormatting>
  <conditionalFormatting sqref="AB174:AI174">
    <cfRule type="expression" dxfId="48" priority="9">
      <formula>$AB$15&lt;&gt;"選択してください"</formula>
    </cfRule>
  </conditionalFormatting>
  <conditionalFormatting sqref="AB189:AI189">
    <cfRule type="expression" dxfId="47" priority="8">
      <formula>$AB$15&lt;&gt;"選択してください"</formula>
    </cfRule>
  </conditionalFormatting>
  <conditionalFormatting sqref="AB203:AI203">
    <cfRule type="expression" dxfId="46" priority="7">
      <formula>$AB$15&lt;&gt;"選択してください"</formula>
    </cfRule>
  </conditionalFormatting>
  <conditionalFormatting sqref="AB218:AI218">
    <cfRule type="expression" dxfId="45" priority="6">
      <formula>$AB$15&lt;&gt;"選択してください"</formula>
    </cfRule>
  </conditionalFormatting>
  <conditionalFormatting sqref="AB232:AI232">
    <cfRule type="expression" dxfId="44" priority="5">
      <formula>$AB$15&lt;&gt;"選択してください"</formula>
    </cfRule>
  </conditionalFormatting>
  <conditionalFormatting sqref="AB247:AI247">
    <cfRule type="expression" dxfId="43" priority="4">
      <formula>$AB$15&lt;&gt;"選択してください"</formula>
    </cfRule>
  </conditionalFormatting>
  <conditionalFormatting sqref="AB261:AI261">
    <cfRule type="expression" dxfId="42" priority="3">
      <formula>$AB$15&lt;&gt;"選択してください"</formula>
    </cfRule>
  </conditionalFormatting>
  <conditionalFormatting sqref="AB276:AI276">
    <cfRule type="expression" dxfId="41" priority="2">
      <formula>$AB$15&lt;&gt;"選択してください"</formula>
    </cfRule>
  </conditionalFormatting>
  <conditionalFormatting sqref="AB290:AI290">
    <cfRule type="expression" dxfId="40" priority="1">
      <formula>$AB$15&lt;&gt;"選択してください"</formula>
    </cfRule>
  </conditionalFormatting>
  <dataValidations count="13">
    <dataValidation imeMode="halfAlpha" allowBlank="1" showInputMessage="1" showErrorMessage="1" promptTitle="契約期間" prompt="令和8年2月1日～事業終了予定日の期間を記入" sqref="Y8:Z8 K8:L8 K22:L22 Y22:Z22 K37:L37 Y37:Z37 K51:L51 Y51:Z51" xr:uid="{00000000-0002-0000-1B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B00-000001000000}">
      <formula1>"選択してください,はい,いいえ"</formula1>
    </dataValidation>
    <dataValidation imeMode="halfAlpha" allowBlank="1" showInputMessage="1" showErrorMessage="1" promptTitle="契約期間" prompt="令和7年2月1日～事業終了予定日の期間を記入" sqref="Y80:Z80 K80:L80 K95:L95 Y95:Z95 K109:L109 Y109:Z109 K124:L124 Y124:Z124 K66:L66 Y66:Z66" xr:uid="{00000000-0002-0000-1B00-000002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B00-000003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B00-000004000000}"/>
    <dataValidation imeMode="halfAlpha" allowBlank="1" showInputMessage="1" showErrorMessage="1" sqref="AA91 AA4 AA18 AA265 AA47 AA33 AA76 AA62 AA105 AA120 AA134 AA149 AA163 AA178 AA192 AA207 AA221 AA236 AA250 AA279" xr:uid="{00000000-0002-0000-1B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B00-000006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B00-000007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B00-000008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B00-000009000000}"/>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B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B00-00000B000000}">
      <formula1>"選択してください,関連あり,関連なし"</formula1>
    </dataValidation>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B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AP294"/>
  <sheetViews>
    <sheetView view="pageBreakPreview" zoomScale="70" zoomScaleNormal="100" zoomScaleSheetLayoutView="70" workbookViewId="0">
      <selection activeCell="H52" sqref="H52:V52"/>
    </sheetView>
  </sheetViews>
  <sheetFormatPr defaultColWidth="1.90625" defaultRowHeight="13"/>
  <cols>
    <col min="1" max="7" width="2.90625" style="5" customWidth="1"/>
    <col min="8" max="8" width="11.08984375" style="5" customWidth="1"/>
    <col min="9" max="9" width="9.453125" style="5" customWidth="1"/>
    <col min="10" max="10" width="6.08984375" style="5" customWidth="1"/>
    <col min="11" max="13" width="2.90625" style="5" customWidth="1"/>
    <col min="14" max="14" width="5.08984375" style="5" customWidth="1"/>
    <col min="15" max="26" width="2.90625" style="5" customWidth="1"/>
    <col min="27" max="27" width="6.6328125" style="5" customWidth="1"/>
    <col min="28" max="35" width="2.90625" style="5" customWidth="1"/>
    <col min="36" max="252" width="2.453125" style="5" customWidth="1"/>
    <col min="253" max="16384" width="1.90625" style="5"/>
  </cols>
  <sheetData>
    <row r="1" spans="1:42" ht="25.5" customHeight="1">
      <c r="A1" s="80" t="s">
        <v>18</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1430" t="s">
        <v>278</v>
      </c>
      <c r="AE1" s="1431"/>
      <c r="AF1" s="1431"/>
      <c r="AG1" s="1431"/>
      <c r="AH1" s="1431"/>
      <c r="AI1" s="1432"/>
    </row>
    <row r="2" spans="1:42" ht="46.5" customHeight="1">
      <c r="A2" s="82"/>
      <c r="B2" s="1433" t="s">
        <v>270</v>
      </c>
      <c r="C2" s="1433"/>
      <c r="D2" s="1433"/>
      <c r="E2" s="1433"/>
      <c r="F2" s="1433"/>
      <c r="G2" s="1433"/>
      <c r="H2" s="1433"/>
      <c r="I2" s="1433"/>
      <c r="J2" s="1433"/>
      <c r="K2" s="1433"/>
      <c r="L2" s="1433"/>
      <c r="M2" s="1433"/>
      <c r="N2" s="1433"/>
      <c r="O2" s="1433"/>
      <c r="P2" s="1433"/>
      <c r="Q2" s="1433"/>
      <c r="R2" s="1433"/>
      <c r="S2" s="1433"/>
      <c r="T2" s="1433"/>
      <c r="U2" s="1433"/>
      <c r="V2" s="1433"/>
      <c r="W2" s="1433"/>
      <c r="X2" s="1433"/>
      <c r="Y2" s="1433"/>
      <c r="Z2" s="1433"/>
      <c r="AA2" s="1433"/>
      <c r="AB2" s="1433"/>
      <c r="AC2" s="1433"/>
      <c r="AD2" s="1433"/>
      <c r="AE2" s="1433"/>
      <c r="AF2" s="1433"/>
      <c r="AG2" s="1433"/>
      <c r="AH2" s="1433"/>
      <c r="AI2" s="83"/>
    </row>
    <row r="3" spans="1:42" ht="30" customHeight="1">
      <c r="A3" s="1434" t="s">
        <v>59</v>
      </c>
      <c r="B3" s="1435"/>
      <c r="C3" s="1436"/>
      <c r="D3" s="1437" t="s">
        <v>280</v>
      </c>
      <c r="E3" s="1438"/>
      <c r="F3" s="1438"/>
      <c r="G3" s="1439"/>
      <c r="H3" s="1440" t="s">
        <v>3</v>
      </c>
      <c r="I3" s="1441"/>
      <c r="J3" s="1442"/>
      <c r="K3" s="1443"/>
      <c r="L3" s="1443"/>
      <c r="M3" s="1443"/>
      <c r="N3" s="1443"/>
      <c r="O3" s="1443"/>
      <c r="P3" s="1443"/>
      <c r="Q3" s="1443"/>
      <c r="R3" s="1443"/>
      <c r="S3" s="1443"/>
      <c r="T3" s="1443"/>
      <c r="U3" s="1443"/>
      <c r="V3" s="1443"/>
      <c r="W3" s="1443"/>
      <c r="X3" s="1443"/>
      <c r="Y3" s="1443"/>
      <c r="Z3" s="1443"/>
      <c r="AA3" s="1443"/>
      <c r="AB3" s="1443"/>
      <c r="AC3" s="1443"/>
      <c r="AD3" s="1443"/>
      <c r="AE3" s="1443"/>
      <c r="AF3" s="1443"/>
      <c r="AG3" s="1443"/>
      <c r="AH3" s="1443"/>
      <c r="AI3" s="1444"/>
    </row>
    <row r="4" spans="1:42" ht="30" customHeight="1">
      <c r="A4" s="1440" t="s">
        <v>13</v>
      </c>
      <c r="B4" s="1456"/>
      <c r="C4" s="1456"/>
      <c r="D4" s="1456"/>
      <c r="E4" s="1456"/>
      <c r="F4" s="1456"/>
      <c r="G4" s="1441"/>
      <c r="H4" s="1445"/>
      <c r="I4" s="1446"/>
      <c r="J4" s="1446"/>
      <c r="K4" s="1446"/>
      <c r="L4" s="1446"/>
      <c r="M4" s="1446"/>
      <c r="N4" s="1446"/>
      <c r="O4" s="1446"/>
      <c r="P4" s="1446"/>
      <c r="Q4" s="1446"/>
      <c r="R4" s="1447" t="s">
        <v>53</v>
      </c>
      <c r="S4" s="1448"/>
      <c r="T4" s="1448"/>
      <c r="U4" s="1448"/>
      <c r="V4" s="1448"/>
      <c r="W4" s="1448"/>
      <c r="X4" s="1448"/>
      <c r="Y4" s="1448"/>
      <c r="Z4" s="1449"/>
      <c r="AA4" s="1209"/>
      <c r="AB4" s="1209"/>
      <c r="AC4" s="1209"/>
      <c r="AD4" s="1209"/>
      <c r="AE4" s="1209"/>
      <c r="AF4" s="1209"/>
      <c r="AG4" s="1209"/>
      <c r="AH4" s="1209"/>
      <c r="AI4" s="1210"/>
    </row>
    <row r="5" spans="1:42" ht="30" customHeight="1">
      <c r="A5" s="1440" t="s">
        <v>15</v>
      </c>
      <c r="B5" s="1456"/>
      <c r="C5" s="1456"/>
      <c r="D5" s="1456"/>
      <c r="E5" s="1456"/>
      <c r="F5" s="1456"/>
      <c r="G5" s="1441"/>
      <c r="H5" s="1445"/>
      <c r="I5" s="1446"/>
      <c r="J5" s="1446"/>
      <c r="K5" s="1446"/>
      <c r="L5" s="1446"/>
      <c r="M5" s="1446"/>
      <c r="N5" s="1446"/>
      <c r="O5" s="1446"/>
      <c r="P5" s="1446"/>
      <c r="Q5" s="1446"/>
      <c r="R5" s="1446"/>
      <c r="S5" s="1446"/>
      <c r="T5" s="1446"/>
      <c r="U5" s="1446"/>
      <c r="V5" s="1446"/>
      <c r="W5" s="1446"/>
      <c r="X5" s="1446"/>
      <c r="Y5" s="1446"/>
      <c r="Z5" s="1446"/>
      <c r="AA5" s="1446"/>
      <c r="AB5" s="1446"/>
      <c r="AC5" s="1446"/>
      <c r="AD5" s="1446"/>
      <c r="AE5" s="1446"/>
      <c r="AF5" s="1446"/>
      <c r="AG5" s="1446"/>
      <c r="AH5" s="1446"/>
      <c r="AI5" s="1457"/>
    </row>
    <row r="6" spans="1:42" ht="30" customHeight="1">
      <c r="A6" s="1434" t="s">
        <v>16</v>
      </c>
      <c r="B6" s="1435"/>
      <c r="C6" s="1435"/>
      <c r="D6" s="1435"/>
      <c r="E6" s="1435"/>
      <c r="F6" s="1435"/>
      <c r="G6" s="1436"/>
      <c r="H6" s="1445"/>
      <c r="I6" s="1446"/>
      <c r="J6" s="1446"/>
      <c r="K6" s="1446"/>
      <c r="L6" s="1446"/>
      <c r="M6" s="1446"/>
      <c r="N6" s="1446"/>
      <c r="O6" s="1446"/>
      <c r="P6" s="1446"/>
      <c r="Q6" s="1446"/>
      <c r="R6" s="1447" t="s">
        <v>54</v>
      </c>
      <c r="S6" s="1448"/>
      <c r="T6" s="1448"/>
      <c r="U6" s="1448"/>
      <c r="V6" s="1448"/>
      <c r="W6" s="1448"/>
      <c r="X6" s="1448"/>
      <c r="Y6" s="1448"/>
      <c r="Z6" s="1449"/>
      <c r="AA6" s="1180"/>
      <c r="AB6" s="1180"/>
      <c r="AC6" s="1180"/>
      <c r="AD6" s="1180"/>
      <c r="AE6" s="1180"/>
      <c r="AF6" s="1180"/>
      <c r="AG6" s="1180"/>
      <c r="AH6" s="1180"/>
      <c r="AI6" s="1181"/>
    </row>
    <row r="7" spans="1:42" ht="48.75" customHeight="1">
      <c r="A7" s="1450" t="s">
        <v>30</v>
      </c>
      <c r="B7" s="1451"/>
      <c r="C7" s="1451"/>
      <c r="D7" s="1451"/>
      <c r="E7" s="1451"/>
      <c r="F7" s="1451"/>
      <c r="G7" s="1452"/>
      <c r="H7" s="1453"/>
      <c r="I7" s="1454"/>
      <c r="J7" s="1454"/>
      <c r="K7" s="1454"/>
      <c r="L7" s="1454"/>
      <c r="M7" s="1454"/>
      <c r="N7" s="1454"/>
      <c r="O7" s="1454"/>
      <c r="P7" s="1454"/>
      <c r="Q7" s="1454"/>
      <c r="R7" s="1454"/>
      <c r="S7" s="1454"/>
      <c r="T7" s="1454"/>
      <c r="U7" s="1454"/>
      <c r="V7" s="1454"/>
      <c r="W7" s="1454"/>
      <c r="X7" s="1454"/>
      <c r="Y7" s="1454"/>
      <c r="Z7" s="1454"/>
      <c r="AA7" s="1454"/>
      <c r="AB7" s="1454"/>
      <c r="AC7" s="1454"/>
      <c r="AD7" s="1454"/>
      <c r="AE7" s="1454"/>
      <c r="AF7" s="1454"/>
      <c r="AG7" s="1454"/>
      <c r="AH7" s="1454"/>
      <c r="AI7" s="1455"/>
    </row>
    <row r="8" spans="1:42" ht="30" customHeight="1">
      <c r="A8" s="1434" t="s">
        <v>125</v>
      </c>
      <c r="B8" s="1435"/>
      <c r="C8" s="1435"/>
      <c r="D8" s="1435"/>
      <c r="E8" s="1435"/>
      <c r="F8" s="1435"/>
      <c r="G8" s="1436"/>
      <c r="H8" s="1462" t="s">
        <v>63</v>
      </c>
      <c r="I8" s="1463"/>
      <c r="J8" s="1463"/>
      <c r="K8" s="1188"/>
      <c r="L8" s="1188"/>
      <c r="M8" s="1435" t="s">
        <v>19</v>
      </c>
      <c r="N8" s="1435"/>
      <c r="O8" s="1188"/>
      <c r="P8" s="1188"/>
      <c r="Q8" s="1460" t="s">
        <v>20</v>
      </c>
      <c r="R8" s="1460"/>
      <c r="S8" s="1435" t="s">
        <v>21</v>
      </c>
      <c r="T8" s="1435"/>
      <c r="U8" s="1435"/>
      <c r="V8" s="1435"/>
      <c r="W8" s="1435" t="s">
        <v>62</v>
      </c>
      <c r="X8" s="1435"/>
      <c r="Y8" s="1188"/>
      <c r="Z8" s="1188"/>
      <c r="AA8" s="1435" t="s">
        <v>19</v>
      </c>
      <c r="AB8" s="1435"/>
      <c r="AC8" s="1188"/>
      <c r="AD8" s="1188"/>
      <c r="AE8" s="1460" t="s">
        <v>20</v>
      </c>
      <c r="AF8" s="1460"/>
      <c r="AG8" s="1460"/>
      <c r="AH8" s="1460"/>
      <c r="AI8" s="1461"/>
    </row>
    <row r="9" spans="1:42" ht="30" customHeight="1">
      <c r="A9" s="1434" t="s">
        <v>126</v>
      </c>
      <c r="B9" s="1435"/>
      <c r="C9" s="1435"/>
      <c r="D9" s="1435"/>
      <c r="E9" s="1435"/>
      <c r="F9" s="1435"/>
      <c r="G9" s="1436"/>
      <c r="H9" s="1185"/>
      <c r="I9" s="1185"/>
      <c r="J9" s="1185"/>
      <c r="K9" s="1185"/>
      <c r="L9" s="1185"/>
      <c r="M9" s="1185"/>
      <c r="N9" s="1185"/>
      <c r="O9" s="1185"/>
      <c r="P9" s="1185"/>
      <c r="Q9" s="1185"/>
      <c r="R9" s="1185"/>
      <c r="S9" s="1185"/>
      <c r="T9" s="1185"/>
      <c r="U9" s="1185"/>
      <c r="V9" s="1185"/>
      <c r="W9" s="1458" t="s">
        <v>43</v>
      </c>
      <c r="X9" s="1458"/>
      <c r="Y9" s="1458"/>
      <c r="Z9" s="1458"/>
      <c r="AA9" s="1458"/>
      <c r="AB9" s="1458"/>
      <c r="AC9" s="1458"/>
      <c r="AD9" s="1458"/>
      <c r="AE9" s="1458"/>
      <c r="AF9" s="1458"/>
      <c r="AG9" s="1458"/>
      <c r="AH9" s="1458"/>
      <c r="AI9" s="1459"/>
    </row>
    <row r="10" spans="1:42" ht="50.15" customHeight="1">
      <c r="A10" s="1434" t="s">
        <v>22</v>
      </c>
      <c r="B10" s="1435"/>
      <c r="C10" s="1435"/>
      <c r="D10" s="1435"/>
      <c r="E10" s="1435"/>
      <c r="F10" s="1435"/>
      <c r="G10" s="1436"/>
      <c r="H10" s="1179"/>
      <c r="I10" s="1180"/>
      <c r="J10" s="1180"/>
      <c r="K10" s="1180"/>
      <c r="L10" s="1180"/>
      <c r="M10" s="1180"/>
      <c r="N10" s="1180"/>
      <c r="O10" s="1180"/>
      <c r="P10" s="1180"/>
      <c r="Q10" s="1180"/>
      <c r="R10" s="1180"/>
      <c r="S10" s="1180"/>
      <c r="T10" s="1180"/>
      <c r="U10" s="1180"/>
      <c r="V10" s="1180"/>
      <c r="W10" s="1180"/>
      <c r="X10" s="1180"/>
      <c r="Y10" s="1180"/>
      <c r="Z10" s="1180"/>
      <c r="AA10" s="1180"/>
      <c r="AB10" s="1180"/>
      <c r="AC10" s="1180"/>
      <c r="AD10" s="1180"/>
      <c r="AE10" s="1180"/>
      <c r="AF10" s="1180"/>
      <c r="AG10" s="1180"/>
      <c r="AH10" s="1180"/>
      <c r="AI10" s="1181"/>
    </row>
    <row r="11" spans="1:42" ht="50.15" customHeight="1">
      <c r="A11" s="1434" t="s">
        <v>40</v>
      </c>
      <c r="B11" s="1435"/>
      <c r="C11" s="1435"/>
      <c r="D11" s="1435"/>
      <c r="E11" s="1435"/>
      <c r="F11" s="1435"/>
      <c r="G11" s="1436"/>
      <c r="H11" s="1179"/>
      <c r="I11" s="1180"/>
      <c r="J11" s="1180"/>
      <c r="K11" s="1180"/>
      <c r="L11" s="1180"/>
      <c r="M11" s="1180"/>
      <c r="N11" s="1180"/>
      <c r="O11" s="1180"/>
      <c r="P11" s="1180"/>
      <c r="Q11" s="1180"/>
      <c r="R11" s="1180"/>
      <c r="S11" s="1180"/>
      <c r="T11" s="1180"/>
      <c r="U11" s="1180"/>
      <c r="V11" s="1180"/>
      <c r="W11" s="1180"/>
      <c r="X11" s="1180"/>
      <c r="Y11" s="1180"/>
      <c r="Z11" s="1180"/>
      <c r="AA11" s="1180"/>
      <c r="AB11" s="1180"/>
      <c r="AC11" s="1180"/>
      <c r="AD11" s="1180"/>
      <c r="AE11" s="1180"/>
      <c r="AF11" s="1180"/>
      <c r="AG11" s="1180"/>
      <c r="AH11" s="1180"/>
      <c r="AI11" s="1181"/>
    </row>
    <row r="12" spans="1:42" ht="50.15" customHeight="1">
      <c r="A12" s="1434" t="s">
        <v>23</v>
      </c>
      <c r="B12" s="1435"/>
      <c r="C12" s="1435"/>
      <c r="D12" s="1435"/>
      <c r="E12" s="1435"/>
      <c r="F12" s="1435"/>
      <c r="G12" s="1436"/>
      <c r="H12" s="1179"/>
      <c r="I12" s="1180"/>
      <c r="J12" s="1180"/>
      <c r="K12" s="1180"/>
      <c r="L12" s="1180"/>
      <c r="M12" s="1180"/>
      <c r="N12" s="1180"/>
      <c r="O12" s="1180"/>
      <c r="P12" s="1180"/>
      <c r="Q12" s="1180"/>
      <c r="R12" s="1180"/>
      <c r="S12" s="1180"/>
      <c r="T12" s="1180"/>
      <c r="U12" s="1180"/>
      <c r="V12" s="1180"/>
      <c r="W12" s="1180"/>
      <c r="X12" s="1180"/>
      <c r="Y12" s="1180"/>
      <c r="Z12" s="1180"/>
      <c r="AA12" s="1180"/>
      <c r="AB12" s="1180"/>
      <c r="AC12" s="1180"/>
      <c r="AD12" s="1180"/>
      <c r="AE12" s="1180"/>
      <c r="AF12" s="1180"/>
      <c r="AG12" s="1180"/>
      <c r="AH12" s="1180"/>
      <c r="AI12" s="1181"/>
    </row>
    <row r="13" spans="1:42" ht="30" customHeight="1">
      <c r="A13" s="1470" t="s">
        <v>49</v>
      </c>
      <c r="B13" s="1471"/>
      <c r="C13" s="1471"/>
      <c r="D13" s="1471"/>
      <c r="E13" s="1471"/>
      <c r="F13" s="1471"/>
      <c r="G13" s="1472"/>
      <c r="H13" s="1476" t="s">
        <v>50</v>
      </c>
      <c r="I13" s="1477"/>
      <c r="J13" s="1478"/>
      <c r="K13" s="1479"/>
      <c r="L13" s="1479"/>
      <c r="M13" s="1367"/>
      <c r="N13" s="1477" t="s">
        <v>52</v>
      </c>
      <c r="O13" s="1480"/>
      <c r="P13" s="1480"/>
      <c r="Q13" s="1480"/>
      <c r="R13" s="1481" t="s">
        <v>51</v>
      </c>
      <c r="S13" s="1481"/>
      <c r="T13" s="1481"/>
      <c r="U13" s="1481"/>
      <c r="V13" s="1481"/>
      <c r="W13" s="1481"/>
      <c r="X13" s="1481"/>
      <c r="Y13" s="1481"/>
      <c r="Z13" s="1481"/>
      <c r="AA13" s="1368"/>
      <c r="AB13" s="1368"/>
      <c r="AC13" s="1368"/>
      <c r="AD13" s="1368"/>
      <c r="AE13" s="1368"/>
      <c r="AF13" s="1477" t="s">
        <v>52</v>
      </c>
      <c r="AG13" s="1480"/>
      <c r="AH13" s="1480"/>
      <c r="AI13" s="1480"/>
    </row>
    <row r="14" spans="1:42" ht="50.15" customHeight="1">
      <c r="A14" s="1473"/>
      <c r="B14" s="1474"/>
      <c r="C14" s="1474"/>
      <c r="D14" s="1474"/>
      <c r="E14" s="1474"/>
      <c r="F14" s="1474"/>
      <c r="G14" s="1475"/>
      <c r="H14" s="1476" t="s">
        <v>55</v>
      </c>
      <c r="I14" s="1477"/>
      <c r="J14" s="1179"/>
      <c r="K14" s="1180"/>
      <c r="L14" s="1180"/>
      <c r="M14" s="1180"/>
      <c r="N14" s="1180"/>
      <c r="O14" s="1180"/>
      <c r="P14" s="1180"/>
      <c r="Q14" s="1180"/>
      <c r="R14" s="1180"/>
      <c r="S14" s="1180"/>
      <c r="T14" s="1180"/>
      <c r="U14" s="1180"/>
      <c r="V14" s="1180"/>
      <c r="W14" s="1180"/>
      <c r="X14" s="1180"/>
      <c r="Y14" s="1180"/>
      <c r="Z14" s="1180"/>
      <c r="AA14" s="1180"/>
      <c r="AB14" s="1180"/>
      <c r="AC14" s="1180"/>
      <c r="AD14" s="1180"/>
      <c r="AE14" s="1180"/>
      <c r="AF14" s="1180"/>
      <c r="AG14" s="1180"/>
      <c r="AH14" s="1180"/>
      <c r="AI14" s="1181"/>
    </row>
    <row r="15" spans="1:42" ht="25.5" customHeight="1">
      <c r="A15" s="1464" t="s">
        <v>64</v>
      </c>
      <c r="B15" s="1465"/>
      <c r="C15" s="1465"/>
      <c r="D15" s="1465"/>
      <c r="E15" s="1465"/>
      <c r="F15" s="1465"/>
      <c r="G15" s="1465"/>
      <c r="H15" s="1465"/>
      <c r="I15" s="1465"/>
      <c r="J15" s="1465"/>
      <c r="K15" s="1465"/>
      <c r="L15" s="1465"/>
      <c r="M15" s="1465"/>
      <c r="N15" s="1465"/>
      <c r="O15" s="1465"/>
      <c r="P15" s="1465"/>
      <c r="Q15" s="1465"/>
      <c r="R15" s="1465"/>
      <c r="S15" s="1465"/>
      <c r="T15" s="1465"/>
      <c r="U15" s="1465"/>
      <c r="V15" s="1465"/>
      <c r="W15" s="1465"/>
      <c r="X15" s="1465"/>
      <c r="Y15" s="1465"/>
      <c r="Z15" s="1465"/>
      <c r="AA15" s="1466"/>
      <c r="AB15" s="1467" t="s">
        <v>57</v>
      </c>
      <c r="AC15" s="1468"/>
      <c r="AD15" s="1468"/>
      <c r="AE15" s="1468"/>
      <c r="AF15" s="1468"/>
      <c r="AG15" s="1468"/>
      <c r="AH15" s="1468"/>
      <c r="AI15" s="1469"/>
    </row>
    <row r="16" spans="1:42" ht="15.75" customHeight="1">
      <c r="A16" s="84"/>
      <c r="B16" s="84"/>
      <c r="C16" s="84"/>
      <c r="D16" s="84"/>
      <c r="E16" s="84"/>
      <c r="F16" s="84"/>
      <c r="G16" s="84"/>
      <c r="H16" s="84"/>
      <c r="I16" s="84"/>
      <c r="J16" s="84"/>
      <c r="K16" s="84"/>
      <c r="L16" s="84"/>
      <c r="M16" s="84"/>
      <c r="N16" s="84"/>
      <c r="O16" s="84"/>
      <c r="P16" s="84"/>
      <c r="Q16" s="84"/>
      <c r="R16" s="84"/>
      <c r="S16" s="84"/>
      <c r="T16" s="84"/>
      <c r="U16" s="84"/>
      <c r="V16" s="84"/>
      <c r="W16" s="84"/>
      <c r="X16" s="84"/>
      <c r="Y16" s="85"/>
      <c r="Z16" s="85"/>
      <c r="AA16" s="85"/>
      <c r="AB16" s="85"/>
      <c r="AC16" s="85"/>
      <c r="AD16" s="85"/>
      <c r="AE16" s="85"/>
      <c r="AF16" s="85"/>
      <c r="AG16" s="85"/>
      <c r="AH16" s="85"/>
      <c r="AI16" s="85"/>
      <c r="AJ16" s="8"/>
      <c r="AK16" s="8"/>
      <c r="AL16" s="8"/>
      <c r="AM16" s="8"/>
      <c r="AN16" s="8"/>
      <c r="AO16" s="8"/>
      <c r="AP16" s="8"/>
    </row>
    <row r="17" spans="1:35" ht="30" customHeight="1">
      <c r="A17" s="1434" t="s">
        <v>59</v>
      </c>
      <c r="B17" s="1435"/>
      <c r="C17" s="1436"/>
      <c r="D17" s="1437" t="s">
        <v>281</v>
      </c>
      <c r="E17" s="1438"/>
      <c r="F17" s="1438"/>
      <c r="G17" s="1439"/>
      <c r="H17" s="1440" t="s">
        <v>3</v>
      </c>
      <c r="I17" s="1441"/>
      <c r="J17" s="1442"/>
      <c r="K17" s="1443"/>
      <c r="L17" s="1443"/>
      <c r="M17" s="1443"/>
      <c r="N17" s="1443"/>
      <c r="O17" s="1443"/>
      <c r="P17" s="1443"/>
      <c r="Q17" s="1443"/>
      <c r="R17" s="1443"/>
      <c r="S17" s="1443"/>
      <c r="T17" s="1443"/>
      <c r="U17" s="1443"/>
      <c r="V17" s="1443"/>
      <c r="W17" s="1443"/>
      <c r="X17" s="1443"/>
      <c r="Y17" s="1443"/>
      <c r="Z17" s="1443"/>
      <c r="AA17" s="1443"/>
      <c r="AB17" s="1443"/>
      <c r="AC17" s="1443"/>
      <c r="AD17" s="1443"/>
      <c r="AE17" s="1443"/>
      <c r="AF17" s="1443"/>
      <c r="AG17" s="1443"/>
      <c r="AH17" s="1443"/>
      <c r="AI17" s="1444"/>
    </row>
    <row r="18" spans="1:35" ht="30" customHeight="1">
      <c r="A18" s="1440" t="s">
        <v>13</v>
      </c>
      <c r="B18" s="1456"/>
      <c r="C18" s="1456"/>
      <c r="D18" s="1456"/>
      <c r="E18" s="1456"/>
      <c r="F18" s="1456"/>
      <c r="G18" s="1441"/>
      <c r="H18" s="1445"/>
      <c r="I18" s="1446"/>
      <c r="J18" s="1446"/>
      <c r="K18" s="1446"/>
      <c r="L18" s="1446"/>
      <c r="M18" s="1446"/>
      <c r="N18" s="1446"/>
      <c r="O18" s="1446"/>
      <c r="P18" s="1446"/>
      <c r="Q18" s="1446"/>
      <c r="R18" s="1447" t="s">
        <v>53</v>
      </c>
      <c r="S18" s="1448"/>
      <c r="T18" s="1448"/>
      <c r="U18" s="1448"/>
      <c r="V18" s="1448"/>
      <c r="W18" s="1448"/>
      <c r="X18" s="1448"/>
      <c r="Y18" s="1448"/>
      <c r="Z18" s="1449"/>
      <c r="AA18" s="1209"/>
      <c r="AB18" s="1209"/>
      <c r="AC18" s="1209"/>
      <c r="AD18" s="1209"/>
      <c r="AE18" s="1209"/>
      <c r="AF18" s="1209"/>
      <c r="AG18" s="1209"/>
      <c r="AH18" s="1209"/>
      <c r="AI18" s="1210"/>
    </row>
    <row r="19" spans="1:35" ht="30" customHeight="1">
      <c r="A19" s="1440" t="s">
        <v>15</v>
      </c>
      <c r="B19" s="1456"/>
      <c r="C19" s="1456"/>
      <c r="D19" s="1456"/>
      <c r="E19" s="1456"/>
      <c r="F19" s="1456"/>
      <c r="G19" s="1441"/>
      <c r="H19" s="1445"/>
      <c r="I19" s="1446"/>
      <c r="J19" s="1446"/>
      <c r="K19" s="1446"/>
      <c r="L19" s="1446"/>
      <c r="M19" s="1446"/>
      <c r="N19" s="1446"/>
      <c r="O19" s="1446"/>
      <c r="P19" s="1446"/>
      <c r="Q19" s="1446"/>
      <c r="R19" s="1446"/>
      <c r="S19" s="1446"/>
      <c r="T19" s="1446"/>
      <c r="U19" s="1446"/>
      <c r="V19" s="1446"/>
      <c r="W19" s="1446"/>
      <c r="X19" s="1446"/>
      <c r="Y19" s="1446"/>
      <c r="Z19" s="1446"/>
      <c r="AA19" s="1446"/>
      <c r="AB19" s="1446"/>
      <c r="AC19" s="1446"/>
      <c r="AD19" s="1446"/>
      <c r="AE19" s="1446"/>
      <c r="AF19" s="1446"/>
      <c r="AG19" s="1446"/>
      <c r="AH19" s="1446"/>
      <c r="AI19" s="1457"/>
    </row>
    <row r="20" spans="1:35" ht="30" customHeight="1">
      <c r="A20" s="1434" t="s">
        <v>16</v>
      </c>
      <c r="B20" s="1435"/>
      <c r="C20" s="1435"/>
      <c r="D20" s="1435"/>
      <c r="E20" s="1435"/>
      <c r="F20" s="1435"/>
      <c r="G20" s="1436"/>
      <c r="H20" s="1445"/>
      <c r="I20" s="1446"/>
      <c r="J20" s="1446"/>
      <c r="K20" s="1446"/>
      <c r="L20" s="1446"/>
      <c r="M20" s="1446"/>
      <c r="N20" s="1446"/>
      <c r="O20" s="1446"/>
      <c r="P20" s="1446"/>
      <c r="Q20" s="1446"/>
      <c r="R20" s="1447" t="s">
        <v>54</v>
      </c>
      <c r="S20" s="1448"/>
      <c r="T20" s="1448"/>
      <c r="U20" s="1448"/>
      <c r="V20" s="1448"/>
      <c r="W20" s="1448"/>
      <c r="X20" s="1448"/>
      <c r="Y20" s="1448"/>
      <c r="Z20" s="1449"/>
      <c r="AA20" s="1180"/>
      <c r="AB20" s="1180"/>
      <c r="AC20" s="1180"/>
      <c r="AD20" s="1180"/>
      <c r="AE20" s="1180"/>
      <c r="AF20" s="1180"/>
      <c r="AG20" s="1180"/>
      <c r="AH20" s="1180"/>
      <c r="AI20" s="1181"/>
    </row>
    <row r="21" spans="1:35" ht="48.75" customHeight="1">
      <c r="A21" s="1450" t="s">
        <v>30</v>
      </c>
      <c r="B21" s="1451"/>
      <c r="C21" s="1451"/>
      <c r="D21" s="1451"/>
      <c r="E21" s="1451"/>
      <c r="F21" s="1451"/>
      <c r="G21" s="1452"/>
      <c r="H21" s="1453"/>
      <c r="I21" s="1454"/>
      <c r="J21" s="1454"/>
      <c r="K21" s="1454"/>
      <c r="L21" s="1454"/>
      <c r="M21" s="1454"/>
      <c r="N21" s="1454"/>
      <c r="O21" s="1454"/>
      <c r="P21" s="1454"/>
      <c r="Q21" s="1454"/>
      <c r="R21" s="1454"/>
      <c r="S21" s="1454"/>
      <c r="T21" s="1454"/>
      <c r="U21" s="1454"/>
      <c r="V21" s="1454"/>
      <c r="W21" s="1454"/>
      <c r="X21" s="1454"/>
      <c r="Y21" s="1454"/>
      <c r="Z21" s="1454"/>
      <c r="AA21" s="1454"/>
      <c r="AB21" s="1454"/>
      <c r="AC21" s="1454"/>
      <c r="AD21" s="1454"/>
      <c r="AE21" s="1454"/>
      <c r="AF21" s="1454"/>
      <c r="AG21" s="1454"/>
      <c r="AH21" s="1454"/>
      <c r="AI21" s="1455"/>
    </row>
    <row r="22" spans="1:35" ht="30" customHeight="1">
      <c r="A22" s="1434" t="s">
        <v>125</v>
      </c>
      <c r="B22" s="1435"/>
      <c r="C22" s="1435"/>
      <c r="D22" s="1435"/>
      <c r="E22" s="1435"/>
      <c r="F22" s="1435"/>
      <c r="G22" s="1436"/>
      <c r="H22" s="1462" t="s">
        <v>63</v>
      </c>
      <c r="I22" s="1463"/>
      <c r="J22" s="1463"/>
      <c r="K22" s="1188"/>
      <c r="L22" s="1188"/>
      <c r="M22" s="1435" t="s">
        <v>19</v>
      </c>
      <c r="N22" s="1435"/>
      <c r="O22" s="1188"/>
      <c r="P22" s="1188"/>
      <c r="Q22" s="1460" t="s">
        <v>20</v>
      </c>
      <c r="R22" s="1460"/>
      <c r="S22" s="1435" t="s">
        <v>21</v>
      </c>
      <c r="T22" s="1435"/>
      <c r="U22" s="1435"/>
      <c r="V22" s="1435"/>
      <c r="W22" s="1435" t="s">
        <v>62</v>
      </c>
      <c r="X22" s="1435"/>
      <c r="Y22" s="1188"/>
      <c r="Z22" s="1188"/>
      <c r="AA22" s="1435" t="s">
        <v>19</v>
      </c>
      <c r="AB22" s="1435"/>
      <c r="AC22" s="1188"/>
      <c r="AD22" s="1188"/>
      <c r="AE22" s="1460" t="s">
        <v>20</v>
      </c>
      <c r="AF22" s="1460"/>
      <c r="AG22" s="1460"/>
      <c r="AH22" s="1460"/>
      <c r="AI22" s="1461"/>
    </row>
    <row r="23" spans="1:35" ht="30" customHeight="1">
      <c r="A23" s="1434" t="s">
        <v>126</v>
      </c>
      <c r="B23" s="1435"/>
      <c r="C23" s="1435"/>
      <c r="D23" s="1435"/>
      <c r="E23" s="1435"/>
      <c r="F23" s="1435"/>
      <c r="G23" s="1436"/>
      <c r="H23" s="1185"/>
      <c r="I23" s="1185"/>
      <c r="J23" s="1185"/>
      <c r="K23" s="1185"/>
      <c r="L23" s="1185"/>
      <c r="M23" s="1185"/>
      <c r="N23" s="1185"/>
      <c r="O23" s="1185"/>
      <c r="P23" s="1185"/>
      <c r="Q23" s="1185"/>
      <c r="R23" s="1185"/>
      <c r="S23" s="1185"/>
      <c r="T23" s="1185"/>
      <c r="U23" s="1185"/>
      <c r="V23" s="1185"/>
      <c r="W23" s="1458" t="s">
        <v>43</v>
      </c>
      <c r="X23" s="1458"/>
      <c r="Y23" s="1458"/>
      <c r="Z23" s="1458"/>
      <c r="AA23" s="1458"/>
      <c r="AB23" s="1458"/>
      <c r="AC23" s="1458"/>
      <c r="AD23" s="1458"/>
      <c r="AE23" s="1458"/>
      <c r="AF23" s="1458"/>
      <c r="AG23" s="1458"/>
      <c r="AH23" s="1458"/>
      <c r="AI23" s="1459"/>
    </row>
    <row r="24" spans="1:35" ht="50.15" customHeight="1">
      <c r="A24" s="1434" t="s">
        <v>22</v>
      </c>
      <c r="B24" s="1435"/>
      <c r="C24" s="1435"/>
      <c r="D24" s="1435"/>
      <c r="E24" s="1435"/>
      <c r="F24" s="1435"/>
      <c r="G24" s="1436"/>
      <c r="H24" s="1179"/>
      <c r="I24" s="1180"/>
      <c r="J24" s="1180"/>
      <c r="K24" s="1180"/>
      <c r="L24" s="1180"/>
      <c r="M24" s="1180"/>
      <c r="N24" s="1180"/>
      <c r="O24" s="1180"/>
      <c r="P24" s="1180"/>
      <c r="Q24" s="1180"/>
      <c r="R24" s="1180"/>
      <c r="S24" s="1180"/>
      <c r="T24" s="1180"/>
      <c r="U24" s="1180"/>
      <c r="V24" s="1180"/>
      <c r="W24" s="1180"/>
      <c r="X24" s="1180"/>
      <c r="Y24" s="1180"/>
      <c r="Z24" s="1180"/>
      <c r="AA24" s="1180"/>
      <c r="AB24" s="1180"/>
      <c r="AC24" s="1180"/>
      <c r="AD24" s="1180"/>
      <c r="AE24" s="1180"/>
      <c r="AF24" s="1180"/>
      <c r="AG24" s="1180"/>
      <c r="AH24" s="1180"/>
      <c r="AI24" s="1181"/>
    </row>
    <row r="25" spans="1:35" ht="50.15" customHeight="1">
      <c r="A25" s="1434" t="s">
        <v>40</v>
      </c>
      <c r="B25" s="1435"/>
      <c r="C25" s="1435"/>
      <c r="D25" s="1435"/>
      <c r="E25" s="1435"/>
      <c r="F25" s="1435"/>
      <c r="G25" s="1436"/>
      <c r="H25" s="1179"/>
      <c r="I25" s="1180"/>
      <c r="J25" s="1180"/>
      <c r="K25" s="1180"/>
      <c r="L25" s="1180"/>
      <c r="M25" s="1180"/>
      <c r="N25" s="1180"/>
      <c r="O25" s="1180"/>
      <c r="P25" s="1180"/>
      <c r="Q25" s="1180"/>
      <c r="R25" s="1180"/>
      <c r="S25" s="1180"/>
      <c r="T25" s="1180"/>
      <c r="U25" s="1180"/>
      <c r="V25" s="1180"/>
      <c r="W25" s="1180"/>
      <c r="X25" s="1180"/>
      <c r="Y25" s="1180"/>
      <c r="Z25" s="1180"/>
      <c r="AA25" s="1180"/>
      <c r="AB25" s="1180"/>
      <c r="AC25" s="1180"/>
      <c r="AD25" s="1180"/>
      <c r="AE25" s="1180"/>
      <c r="AF25" s="1180"/>
      <c r="AG25" s="1180"/>
      <c r="AH25" s="1180"/>
      <c r="AI25" s="1181"/>
    </row>
    <row r="26" spans="1:35" ht="50.15" customHeight="1">
      <c r="A26" s="1434" t="s">
        <v>23</v>
      </c>
      <c r="B26" s="1435"/>
      <c r="C26" s="1435"/>
      <c r="D26" s="1435"/>
      <c r="E26" s="1435"/>
      <c r="F26" s="1435"/>
      <c r="G26" s="1436"/>
      <c r="H26" s="1179"/>
      <c r="I26" s="1180"/>
      <c r="J26" s="1180"/>
      <c r="K26" s="1180"/>
      <c r="L26" s="1180"/>
      <c r="M26" s="1180"/>
      <c r="N26" s="1180"/>
      <c r="O26" s="1180"/>
      <c r="P26" s="1180"/>
      <c r="Q26" s="1180"/>
      <c r="R26" s="1180"/>
      <c r="S26" s="1180"/>
      <c r="T26" s="1180"/>
      <c r="U26" s="1180"/>
      <c r="V26" s="1180"/>
      <c r="W26" s="1180"/>
      <c r="X26" s="1180"/>
      <c r="Y26" s="1180"/>
      <c r="Z26" s="1180"/>
      <c r="AA26" s="1180"/>
      <c r="AB26" s="1180"/>
      <c r="AC26" s="1180"/>
      <c r="AD26" s="1180"/>
      <c r="AE26" s="1180"/>
      <c r="AF26" s="1180"/>
      <c r="AG26" s="1180"/>
      <c r="AH26" s="1180"/>
      <c r="AI26" s="1181"/>
    </row>
    <row r="27" spans="1:35" ht="30" customHeight="1">
      <c r="A27" s="1470" t="s">
        <v>49</v>
      </c>
      <c r="B27" s="1471"/>
      <c r="C27" s="1471"/>
      <c r="D27" s="1471"/>
      <c r="E27" s="1471"/>
      <c r="F27" s="1471"/>
      <c r="G27" s="1472"/>
      <c r="H27" s="1476" t="s">
        <v>50</v>
      </c>
      <c r="I27" s="1477"/>
      <c r="J27" s="1478"/>
      <c r="K27" s="1479"/>
      <c r="L27" s="1479"/>
      <c r="M27" s="1367"/>
      <c r="N27" s="1477" t="s">
        <v>52</v>
      </c>
      <c r="O27" s="1480"/>
      <c r="P27" s="1480"/>
      <c r="Q27" s="1480"/>
      <c r="R27" s="1481" t="s">
        <v>51</v>
      </c>
      <c r="S27" s="1481"/>
      <c r="T27" s="1481"/>
      <c r="U27" s="1481"/>
      <c r="V27" s="1481"/>
      <c r="W27" s="1481"/>
      <c r="X27" s="1481"/>
      <c r="Y27" s="1481"/>
      <c r="Z27" s="1481"/>
      <c r="AA27" s="1368"/>
      <c r="AB27" s="1368"/>
      <c r="AC27" s="1368"/>
      <c r="AD27" s="1368"/>
      <c r="AE27" s="1368"/>
      <c r="AF27" s="1477" t="s">
        <v>52</v>
      </c>
      <c r="AG27" s="1480"/>
      <c r="AH27" s="1480"/>
      <c r="AI27" s="1480"/>
    </row>
    <row r="28" spans="1:35" ht="50.15" customHeight="1">
      <c r="A28" s="1473"/>
      <c r="B28" s="1474"/>
      <c r="C28" s="1474"/>
      <c r="D28" s="1474"/>
      <c r="E28" s="1474"/>
      <c r="F28" s="1474"/>
      <c r="G28" s="1475"/>
      <c r="H28" s="1476" t="s">
        <v>55</v>
      </c>
      <c r="I28" s="1477"/>
      <c r="J28" s="1179"/>
      <c r="K28" s="1180"/>
      <c r="L28" s="1180"/>
      <c r="M28" s="1180"/>
      <c r="N28" s="1180"/>
      <c r="O28" s="1180"/>
      <c r="P28" s="1180"/>
      <c r="Q28" s="1180"/>
      <c r="R28" s="1180"/>
      <c r="S28" s="1180"/>
      <c r="T28" s="1180"/>
      <c r="U28" s="1180"/>
      <c r="V28" s="1180"/>
      <c r="W28" s="1180"/>
      <c r="X28" s="1180"/>
      <c r="Y28" s="1180"/>
      <c r="Z28" s="1180"/>
      <c r="AA28" s="1180"/>
      <c r="AB28" s="1180"/>
      <c r="AC28" s="1180"/>
      <c r="AD28" s="1180"/>
      <c r="AE28" s="1180"/>
      <c r="AF28" s="1180"/>
      <c r="AG28" s="1180"/>
      <c r="AH28" s="1180"/>
      <c r="AI28" s="1181"/>
    </row>
    <row r="29" spans="1:35" ht="24" customHeight="1">
      <c r="A29" s="1464" t="s">
        <v>64</v>
      </c>
      <c r="B29" s="1465"/>
      <c r="C29" s="1465"/>
      <c r="D29" s="1465"/>
      <c r="E29" s="1465"/>
      <c r="F29" s="1465"/>
      <c r="G29" s="1465"/>
      <c r="H29" s="1465"/>
      <c r="I29" s="1465"/>
      <c r="J29" s="1465"/>
      <c r="K29" s="1465"/>
      <c r="L29" s="1465"/>
      <c r="M29" s="1465"/>
      <c r="N29" s="1465"/>
      <c r="O29" s="1465"/>
      <c r="P29" s="1465"/>
      <c r="Q29" s="1465"/>
      <c r="R29" s="1465"/>
      <c r="S29" s="1465"/>
      <c r="T29" s="1465"/>
      <c r="U29" s="1465"/>
      <c r="V29" s="1465"/>
      <c r="W29" s="1465"/>
      <c r="X29" s="1465"/>
      <c r="Y29" s="1465"/>
      <c r="Z29" s="1465"/>
      <c r="AA29" s="1466"/>
      <c r="AB29" s="1467" t="s">
        <v>57</v>
      </c>
      <c r="AC29" s="1468"/>
      <c r="AD29" s="1468"/>
      <c r="AE29" s="1468"/>
      <c r="AF29" s="1468"/>
      <c r="AG29" s="1468"/>
      <c r="AH29" s="1468"/>
      <c r="AI29" s="1469"/>
    </row>
    <row r="30" spans="1:35" ht="30" customHeight="1">
      <c r="A30" s="28" t="s">
        <v>18</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1482" t="s">
        <v>279</v>
      </c>
      <c r="AE30" s="1483"/>
      <c r="AF30" s="1483"/>
      <c r="AG30" s="1483"/>
      <c r="AH30" s="1483"/>
      <c r="AI30" s="1483"/>
    </row>
    <row r="31" spans="1:35" ht="46.5" customHeight="1">
      <c r="A31" s="24"/>
      <c r="B31" s="1484" t="s">
        <v>250</v>
      </c>
      <c r="C31" s="1484"/>
      <c r="D31" s="1484"/>
      <c r="E31" s="1484"/>
      <c r="F31" s="1484"/>
      <c r="G31" s="1484"/>
      <c r="H31" s="1484"/>
      <c r="I31" s="1484"/>
      <c r="J31" s="1484"/>
      <c r="K31" s="1484"/>
      <c r="L31" s="1484"/>
      <c r="M31" s="1484"/>
      <c r="N31" s="1484"/>
      <c r="O31" s="1484"/>
      <c r="P31" s="1484"/>
      <c r="Q31" s="1484"/>
      <c r="R31" s="1484"/>
      <c r="S31" s="1484"/>
      <c r="T31" s="1484"/>
      <c r="U31" s="1484"/>
      <c r="V31" s="1484"/>
      <c r="W31" s="1484"/>
      <c r="X31" s="1484"/>
      <c r="Y31" s="1484"/>
      <c r="Z31" s="1484"/>
      <c r="AA31" s="1484"/>
      <c r="AB31" s="1484"/>
      <c r="AC31" s="1484"/>
      <c r="AD31" s="1484"/>
      <c r="AE31" s="1484"/>
      <c r="AF31" s="1484"/>
      <c r="AG31" s="1484"/>
      <c r="AH31" s="1484"/>
      <c r="AI31" s="27"/>
    </row>
    <row r="32" spans="1:35" ht="30" customHeight="1">
      <c r="A32" s="1485" t="s">
        <v>59</v>
      </c>
      <c r="B32" s="1486"/>
      <c r="C32" s="1487"/>
      <c r="D32" s="1488" t="s">
        <v>282</v>
      </c>
      <c r="E32" s="1489"/>
      <c r="F32" s="1489"/>
      <c r="G32" s="1490"/>
      <c r="H32" s="1491" t="s">
        <v>3</v>
      </c>
      <c r="I32" s="1492"/>
      <c r="J32" s="1493"/>
      <c r="K32" s="1494"/>
      <c r="L32" s="1494"/>
      <c r="M32" s="1494"/>
      <c r="N32" s="1494"/>
      <c r="O32" s="1494"/>
      <c r="P32" s="1494"/>
      <c r="Q32" s="1494"/>
      <c r="R32" s="1494"/>
      <c r="S32" s="1494"/>
      <c r="T32" s="1494"/>
      <c r="U32" s="1494"/>
      <c r="V32" s="1494"/>
      <c r="W32" s="1494"/>
      <c r="X32" s="1494"/>
      <c r="Y32" s="1494"/>
      <c r="Z32" s="1494"/>
      <c r="AA32" s="1494"/>
      <c r="AB32" s="1494"/>
      <c r="AC32" s="1494"/>
      <c r="AD32" s="1494"/>
      <c r="AE32" s="1494"/>
      <c r="AF32" s="1494"/>
      <c r="AG32" s="1494"/>
      <c r="AH32" s="1494"/>
      <c r="AI32" s="1495"/>
    </row>
    <row r="33" spans="1:42" ht="30" customHeight="1">
      <c r="A33" s="1491" t="s">
        <v>13</v>
      </c>
      <c r="B33" s="1509"/>
      <c r="C33" s="1509"/>
      <c r="D33" s="1509"/>
      <c r="E33" s="1509"/>
      <c r="F33" s="1509"/>
      <c r="G33" s="1492"/>
      <c r="H33" s="1496"/>
      <c r="I33" s="1497"/>
      <c r="J33" s="1497"/>
      <c r="K33" s="1497"/>
      <c r="L33" s="1497"/>
      <c r="M33" s="1497"/>
      <c r="N33" s="1497"/>
      <c r="O33" s="1497"/>
      <c r="P33" s="1497"/>
      <c r="Q33" s="1497"/>
      <c r="R33" s="1498" t="s">
        <v>53</v>
      </c>
      <c r="S33" s="1499"/>
      <c r="T33" s="1499"/>
      <c r="U33" s="1499"/>
      <c r="V33" s="1499"/>
      <c r="W33" s="1499"/>
      <c r="X33" s="1499"/>
      <c r="Y33" s="1499"/>
      <c r="Z33" s="1500"/>
      <c r="AA33" s="1510"/>
      <c r="AB33" s="1510"/>
      <c r="AC33" s="1510"/>
      <c r="AD33" s="1510"/>
      <c r="AE33" s="1510"/>
      <c r="AF33" s="1510"/>
      <c r="AG33" s="1510"/>
      <c r="AH33" s="1510"/>
      <c r="AI33" s="1511"/>
    </row>
    <row r="34" spans="1:42" ht="30" customHeight="1">
      <c r="A34" s="1491" t="s">
        <v>15</v>
      </c>
      <c r="B34" s="1509"/>
      <c r="C34" s="1509"/>
      <c r="D34" s="1509"/>
      <c r="E34" s="1509"/>
      <c r="F34" s="1509"/>
      <c r="G34" s="1492"/>
      <c r="H34" s="1496"/>
      <c r="I34" s="1497"/>
      <c r="J34" s="1497"/>
      <c r="K34" s="1497"/>
      <c r="L34" s="1497"/>
      <c r="M34" s="1497"/>
      <c r="N34" s="1497"/>
      <c r="O34" s="1497"/>
      <c r="P34" s="1497"/>
      <c r="Q34" s="1497"/>
      <c r="R34" s="1497"/>
      <c r="S34" s="1497"/>
      <c r="T34" s="1497"/>
      <c r="U34" s="1497"/>
      <c r="V34" s="1497"/>
      <c r="W34" s="1497"/>
      <c r="X34" s="1497"/>
      <c r="Y34" s="1497"/>
      <c r="Z34" s="1497"/>
      <c r="AA34" s="1497"/>
      <c r="AB34" s="1497"/>
      <c r="AC34" s="1497"/>
      <c r="AD34" s="1497"/>
      <c r="AE34" s="1497"/>
      <c r="AF34" s="1497"/>
      <c r="AG34" s="1497"/>
      <c r="AH34" s="1497"/>
      <c r="AI34" s="1512"/>
    </row>
    <row r="35" spans="1:42" ht="30" customHeight="1">
      <c r="A35" s="1485" t="s">
        <v>16</v>
      </c>
      <c r="B35" s="1486"/>
      <c r="C35" s="1486"/>
      <c r="D35" s="1486"/>
      <c r="E35" s="1486"/>
      <c r="F35" s="1486"/>
      <c r="G35" s="1487"/>
      <c r="H35" s="1496"/>
      <c r="I35" s="1497"/>
      <c r="J35" s="1497"/>
      <c r="K35" s="1497"/>
      <c r="L35" s="1497"/>
      <c r="M35" s="1497"/>
      <c r="N35" s="1497"/>
      <c r="O35" s="1497"/>
      <c r="P35" s="1497"/>
      <c r="Q35" s="1497"/>
      <c r="R35" s="1498" t="s">
        <v>54</v>
      </c>
      <c r="S35" s="1499"/>
      <c r="T35" s="1499"/>
      <c r="U35" s="1499"/>
      <c r="V35" s="1499"/>
      <c r="W35" s="1499"/>
      <c r="X35" s="1499"/>
      <c r="Y35" s="1499"/>
      <c r="Z35" s="1500"/>
      <c r="AA35" s="1501"/>
      <c r="AB35" s="1501"/>
      <c r="AC35" s="1501"/>
      <c r="AD35" s="1501"/>
      <c r="AE35" s="1501"/>
      <c r="AF35" s="1501"/>
      <c r="AG35" s="1501"/>
      <c r="AH35" s="1501"/>
      <c r="AI35" s="1502"/>
    </row>
    <row r="36" spans="1:42" ht="48.75" customHeight="1">
      <c r="A36" s="1503" t="s">
        <v>30</v>
      </c>
      <c r="B36" s="1504"/>
      <c r="C36" s="1504"/>
      <c r="D36" s="1504"/>
      <c r="E36" s="1504"/>
      <c r="F36" s="1504"/>
      <c r="G36" s="1505"/>
      <c r="H36" s="1506"/>
      <c r="I36" s="1507"/>
      <c r="J36" s="1507"/>
      <c r="K36" s="1507"/>
      <c r="L36" s="1507"/>
      <c r="M36" s="1507"/>
      <c r="N36" s="1507"/>
      <c r="O36" s="1507"/>
      <c r="P36" s="1507"/>
      <c r="Q36" s="1507"/>
      <c r="R36" s="1507"/>
      <c r="S36" s="1507"/>
      <c r="T36" s="1507"/>
      <c r="U36" s="1507"/>
      <c r="V36" s="1507"/>
      <c r="W36" s="1507"/>
      <c r="X36" s="1507"/>
      <c r="Y36" s="1507"/>
      <c r="Z36" s="1507"/>
      <c r="AA36" s="1507"/>
      <c r="AB36" s="1507"/>
      <c r="AC36" s="1507"/>
      <c r="AD36" s="1507"/>
      <c r="AE36" s="1507"/>
      <c r="AF36" s="1507"/>
      <c r="AG36" s="1507"/>
      <c r="AH36" s="1507"/>
      <c r="AI36" s="1508"/>
    </row>
    <row r="37" spans="1:42" ht="30" customHeight="1">
      <c r="A37" s="1485" t="s">
        <v>125</v>
      </c>
      <c r="B37" s="1486"/>
      <c r="C37" s="1486"/>
      <c r="D37" s="1486"/>
      <c r="E37" s="1486"/>
      <c r="F37" s="1486"/>
      <c r="G37" s="1487"/>
      <c r="H37" s="1521" t="s">
        <v>63</v>
      </c>
      <c r="I37" s="1522"/>
      <c r="J37" s="1522"/>
      <c r="K37" s="1518"/>
      <c r="L37" s="1518"/>
      <c r="M37" s="1486" t="s">
        <v>19</v>
      </c>
      <c r="N37" s="1486"/>
      <c r="O37" s="1518"/>
      <c r="P37" s="1518"/>
      <c r="Q37" s="1519" t="s">
        <v>20</v>
      </c>
      <c r="R37" s="1519"/>
      <c r="S37" s="1486" t="s">
        <v>21</v>
      </c>
      <c r="T37" s="1486"/>
      <c r="U37" s="1486"/>
      <c r="V37" s="1486"/>
      <c r="W37" s="1517" t="s">
        <v>62</v>
      </c>
      <c r="X37" s="1517"/>
      <c r="Y37" s="1518"/>
      <c r="Z37" s="1518"/>
      <c r="AA37" s="1486" t="s">
        <v>19</v>
      </c>
      <c r="AB37" s="1486"/>
      <c r="AC37" s="1518"/>
      <c r="AD37" s="1518"/>
      <c r="AE37" s="1519" t="s">
        <v>20</v>
      </c>
      <c r="AF37" s="1519"/>
      <c r="AG37" s="1519"/>
      <c r="AH37" s="1519"/>
      <c r="AI37" s="1520"/>
    </row>
    <row r="38" spans="1:42" ht="30" customHeight="1">
      <c r="A38" s="1485" t="s">
        <v>126</v>
      </c>
      <c r="B38" s="1486"/>
      <c r="C38" s="1486"/>
      <c r="D38" s="1486"/>
      <c r="E38" s="1486"/>
      <c r="F38" s="1486"/>
      <c r="G38" s="1487"/>
      <c r="H38" s="1513"/>
      <c r="I38" s="1513"/>
      <c r="J38" s="1513"/>
      <c r="K38" s="1513"/>
      <c r="L38" s="1513"/>
      <c r="M38" s="1513"/>
      <c r="N38" s="1513"/>
      <c r="O38" s="1513"/>
      <c r="P38" s="1513"/>
      <c r="Q38" s="1513"/>
      <c r="R38" s="1513"/>
      <c r="S38" s="1513"/>
      <c r="T38" s="1513"/>
      <c r="U38" s="1513"/>
      <c r="V38" s="1513"/>
      <c r="W38" s="1514" t="s">
        <v>43</v>
      </c>
      <c r="X38" s="1514"/>
      <c r="Y38" s="1514"/>
      <c r="Z38" s="1514"/>
      <c r="AA38" s="1514"/>
      <c r="AB38" s="1514"/>
      <c r="AC38" s="1514"/>
      <c r="AD38" s="1514"/>
      <c r="AE38" s="1514"/>
      <c r="AF38" s="1514"/>
      <c r="AG38" s="1514"/>
      <c r="AH38" s="1514"/>
      <c r="AI38" s="1515"/>
    </row>
    <row r="39" spans="1:42" ht="50.15" customHeight="1">
      <c r="A39" s="1485" t="s">
        <v>22</v>
      </c>
      <c r="B39" s="1486"/>
      <c r="C39" s="1486"/>
      <c r="D39" s="1486"/>
      <c r="E39" s="1486"/>
      <c r="F39" s="1486"/>
      <c r="G39" s="1487"/>
      <c r="H39" s="1516"/>
      <c r="I39" s="1501"/>
      <c r="J39" s="1501"/>
      <c r="K39" s="1501"/>
      <c r="L39" s="1501"/>
      <c r="M39" s="1501"/>
      <c r="N39" s="1501"/>
      <c r="O39" s="1501"/>
      <c r="P39" s="1501"/>
      <c r="Q39" s="1501"/>
      <c r="R39" s="1501"/>
      <c r="S39" s="1501"/>
      <c r="T39" s="1501"/>
      <c r="U39" s="1501"/>
      <c r="V39" s="1501"/>
      <c r="W39" s="1501"/>
      <c r="X39" s="1501"/>
      <c r="Y39" s="1501"/>
      <c r="Z39" s="1501"/>
      <c r="AA39" s="1501"/>
      <c r="AB39" s="1501"/>
      <c r="AC39" s="1501"/>
      <c r="AD39" s="1501"/>
      <c r="AE39" s="1501"/>
      <c r="AF39" s="1501"/>
      <c r="AG39" s="1501"/>
      <c r="AH39" s="1501"/>
      <c r="AI39" s="1502"/>
    </row>
    <row r="40" spans="1:42" ht="50.15" customHeight="1">
      <c r="A40" s="1485" t="s">
        <v>40</v>
      </c>
      <c r="B40" s="1486"/>
      <c r="C40" s="1486"/>
      <c r="D40" s="1486"/>
      <c r="E40" s="1486"/>
      <c r="F40" s="1486"/>
      <c r="G40" s="1487"/>
      <c r="H40" s="1516"/>
      <c r="I40" s="1501"/>
      <c r="J40" s="1501"/>
      <c r="K40" s="1501"/>
      <c r="L40" s="1501"/>
      <c r="M40" s="1501"/>
      <c r="N40" s="1501"/>
      <c r="O40" s="1501"/>
      <c r="P40" s="1501"/>
      <c r="Q40" s="1501"/>
      <c r="R40" s="1501"/>
      <c r="S40" s="1501"/>
      <c r="T40" s="1501"/>
      <c r="U40" s="1501"/>
      <c r="V40" s="1501"/>
      <c r="W40" s="1501"/>
      <c r="X40" s="1501"/>
      <c r="Y40" s="1501"/>
      <c r="Z40" s="1501"/>
      <c r="AA40" s="1501"/>
      <c r="AB40" s="1501"/>
      <c r="AC40" s="1501"/>
      <c r="AD40" s="1501"/>
      <c r="AE40" s="1501"/>
      <c r="AF40" s="1501"/>
      <c r="AG40" s="1501"/>
      <c r="AH40" s="1501"/>
      <c r="AI40" s="1502"/>
    </row>
    <row r="41" spans="1:42" ht="50.15" customHeight="1">
      <c r="A41" s="1485" t="s">
        <v>23</v>
      </c>
      <c r="B41" s="1486"/>
      <c r="C41" s="1486"/>
      <c r="D41" s="1486"/>
      <c r="E41" s="1486"/>
      <c r="F41" s="1486"/>
      <c r="G41" s="1487"/>
      <c r="H41" s="1516"/>
      <c r="I41" s="1501"/>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2"/>
    </row>
    <row r="42" spans="1:42" ht="30" customHeight="1">
      <c r="A42" s="1526" t="s">
        <v>49</v>
      </c>
      <c r="B42" s="1527"/>
      <c r="C42" s="1527"/>
      <c r="D42" s="1527"/>
      <c r="E42" s="1527"/>
      <c r="F42" s="1527"/>
      <c r="G42" s="1528"/>
      <c r="H42" s="1532" t="s">
        <v>50</v>
      </c>
      <c r="I42" s="1533"/>
      <c r="J42" s="1534"/>
      <c r="K42" s="1535"/>
      <c r="L42" s="1535"/>
      <c r="M42" s="1536"/>
      <c r="N42" s="1533" t="s">
        <v>52</v>
      </c>
      <c r="O42" s="1537"/>
      <c r="P42" s="1537"/>
      <c r="Q42" s="1537"/>
      <c r="R42" s="1538" t="s">
        <v>51</v>
      </c>
      <c r="S42" s="1538"/>
      <c r="T42" s="1538"/>
      <c r="U42" s="1538"/>
      <c r="V42" s="1538"/>
      <c r="W42" s="1538"/>
      <c r="X42" s="1538"/>
      <c r="Y42" s="1538"/>
      <c r="Z42" s="1538"/>
      <c r="AA42" s="1539"/>
      <c r="AB42" s="1539"/>
      <c r="AC42" s="1539"/>
      <c r="AD42" s="1539"/>
      <c r="AE42" s="1539"/>
      <c r="AF42" s="1533" t="s">
        <v>52</v>
      </c>
      <c r="AG42" s="1537"/>
      <c r="AH42" s="1537"/>
      <c r="AI42" s="1537"/>
    </row>
    <row r="43" spans="1:42" ht="50.15" customHeight="1">
      <c r="A43" s="1529"/>
      <c r="B43" s="1530"/>
      <c r="C43" s="1530"/>
      <c r="D43" s="1530"/>
      <c r="E43" s="1530"/>
      <c r="F43" s="1530"/>
      <c r="G43" s="1531"/>
      <c r="H43" s="1532" t="s">
        <v>55</v>
      </c>
      <c r="I43" s="1533"/>
      <c r="J43" s="1516"/>
      <c r="K43" s="1501"/>
      <c r="L43" s="1501"/>
      <c r="M43" s="1501"/>
      <c r="N43" s="1501"/>
      <c r="O43" s="1501"/>
      <c r="P43" s="1501"/>
      <c r="Q43" s="1501"/>
      <c r="R43" s="1501"/>
      <c r="S43" s="1501"/>
      <c r="T43" s="1501"/>
      <c r="U43" s="1501"/>
      <c r="V43" s="1501"/>
      <c r="W43" s="1501"/>
      <c r="X43" s="1501"/>
      <c r="Y43" s="1501"/>
      <c r="Z43" s="1501"/>
      <c r="AA43" s="1501"/>
      <c r="AB43" s="1501"/>
      <c r="AC43" s="1501"/>
      <c r="AD43" s="1501"/>
      <c r="AE43" s="1501"/>
      <c r="AF43" s="1501"/>
      <c r="AG43" s="1501"/>
      <c r="AH43" s="1501"/>
      <c r="AI43" s="1502"/>
    </row>
    <row r="44" spans="1:42" ht="25.5" customHeight="1">
      <c r="A44" s="1523" t="s">
        <v>64</v>
      </c>
      <c r="B44" s="1524"/>
      <c r="C44" s="1524"/>
      <c r="D44" s="1524"/>
      <c r="E44" s="1524"/>
      <c r="F44" s="1524"/>
      <c r="G44" s="1524"/>
      <c r="H44" s="1524"/>
      <c r="I44" s="1524"/>
      <c r="J44" s="1524"/>
      <c r="K44" s="1524"/>
      <c r="L44" s="1524"/>
      <c r="M44" s="1524"/>
      <c r="N44" s="1524"/>
      <c r="O44" s="1524"/>
      <c r="P44" s="1524"/>
      <c r="Q44" s="1524"/>
      <c r="R44" s="1524"/>
      <c r="S44" s="1524"/>
      <c r="T44" s="1524"/>
      <c r="U44" s="1524"/>
      <c r="V44" s="1524"/>
      <c r="W44" s="1524"/>
      <c r="X44" s="1524"/>
      <c r="Y44" s="1524"/>
      <c r="Z44" s="1524"/>
      <c r="AA44" s="1525"/>
      <c r="AB44" s="1467" t="s">
        <v>57</v>
      </c>
      <c r="AC44" s="1468"/>
      <c r="AD44" s="1468"/>
      <c r="AE44" s="1468"/>
      <c r="AF44" s="1468"/>
      <c r="AG44" s="1468"/>
      <c r="AH44" s="1468"/>
      <c r="AI44" s="1469"/>
    </row>
    <row r="45" spans="1:42" ht="15.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6"/>
      <c r="Z45" s="26"/>
      <c r="AA45" s="26"/>
      <c r="AB45" s="26"/>
      <c r="AC45" s="26"/>
      <c r="AD45" s="26"/>
      <c r="AE45" s="26"/>
      <c r="AF45" s="26"/>
      <c r="AG45" s="26"/>
      <c r="AH45" s="26"/>
      <c r="AI45" s="26"/>
      <c r="AJ45" s="8"/>
      <c r="AK45" s="8"/>
      <c r="AL45" s="8"/>
      <c r="AM45" s="8"/>
      <c r="AN45" s="8"/>
      <c r="AO45" s="8"/>
      <c r="AP45" s="8"/>
    </row>
    <row r="46" spans="1:42" ht="30" customHeight="1">
      <c r="A46" s="1485" t="s">
        <v>59</v>
      </c>
      <c r="B46" s="1486"/>
      <c r="C46" s="1487"/>
      <c r="D46" s="1488" t="s">
        <v>283</v>
      </c>
      <c r="E46" s="1489"/>
      <c r="F46" s="1489"/>
      <c r="G46" s="1490"/>
      <c r="H46" s="1491" t="s">
        <v>3</v>
      </c>
      <c r="I46" s="1492"/>
      <c r="J46" s="1493"/>
      <c r="K46" s="1494"/>
      <c r="L46" s="1494"/>
      <c r="M46" s="1494"/>
      <c r="N46" s="1494"/>
      <c r="O46" s="1494"/>
      <c r="P46" s="1494"/>
      <c r="Q46" s="1494"/>
      <c r="R46" s="1494"/>
      <c r="S46" s="1494"/>
      <c r="T46" s="1494"/>
      <c r="U46" s="1494"/>
      <c r="V46" s="1494"/>
      <c r="W46" s="1494"/>
      <c r="X46" s="1494"/>
      <c r="Y46" s="1494"/>
      <c r="Z46" s="1494"/>
      <c r="AA46" s="1494"/>
      <c r="AB46" s="1494"/>
      <c r="AC46" s="1494"/>
      <c r="AD46" s="1494"/>
      <c r="AE46" s="1494"/>
      <c r="AF46" s="1494"/>
      <c r="AG46" s="1494"/>
      <c r="AH46" s="1494"/>
      <c r="AI46" s="1495"/>
    </row>
    <row r="47" spans="1:42" ht="30" customHeight="1">
      <c r="A47" s="1491" t="s">
        <v>13</v>
      </c>
      <c r="B47" s="1509"/>
      <c r="C47" s="1509"/>
      <c r="D47" s="1509"/>
      <c r="E47" s="1509"/>
      <c r="F47" s="1509"/>
      <c r="G47" s="1492"/>
      <c r="H47" s="1496"/>
      <c r="I47" s="1497"/>
      <c r="J47" s="1497"/>
      <c r="K47" s="1497"/>
      <c r="L47" s="1497"/>
      <c r="M47" s="1497"/>
      <c r="N47" s="1497"/>
      <c r="O47" s="1497"/>
      <c r="P47" s="1497"/>
      <c r="Q47" s="1497"/>
      <c r="R47" s="1498" t="s">
        <v>53</v>
      </c>
      <c r="S47" s="1499"/>
      <c r="T47" s="1499"/>
      <c r="U47" s="1499"/>
      <c r="V47" s="1499"/>
      <c r="W47" s="1499"/>
      <c r="X47" s="1499"/>
      <c r="Y47" s="1499"/>
      <c r="Z47" s="1500"/>
      <c r="AA47" s="1510"/>
      <c r="AB47" s="1510"/>
      <c r="AC47" s="1510"/>
      <c r="AD47" s="1510"/>
      <c r="AE47" s="1510"/>
      <c r="AF47" s="1510"/>
      <c r="AG47" s="1510"/>
      <c r="AH47" s="1510"/>
      <c r="AI47" s="1511"/>
    </row>
    <row r="48" spans="1:42" ht="30" customHeight="1">
      <c r="A48" s="1491" t="s">
        <v>15</v>
      </c>
      <c r="B48" s="1509"/>
      <c r="C48" s="1509"/>
      <c r="D48" s="1509"/>
      <c r="E48" s="1509"/>
      <c r="F48" s="1509"/>
      <c r="G48" s="1492"/>
      <c r="H48" s="1496"/>
      <c r="I48" s="1497"/>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512"/>
    </row>
    <row r="49" spans="1:38" ht="30" customHeight="1">
      <c r="A49" s="1485" t="s">
        <v>16</v>
      </c>
      <c r="B49" s="1486"/>
      <c r="C49" s="1486"/>
      <c r="D49" s="1486"/>
      <c r="E49" s="1486"/>
      <c r="F49" s="1486"/>
      <c r="G49" s="1487"/>
      <c r="H49" s="1496"/>
      <c r="I49" s="1497"/>
      <c r="J49" s="1497"/>
      <c r="K49" s="1497"/>
      <c r="L49" s="1497"/>
      <c r="M49" s="1497"/>
      <c r="N49" s="1497"/>
      <c r="O49" s="1497"/>
      <c r="P49" s="1497"/>
      <c r="Q49" s="1497"/>
      <c r="R49" s="1498" t="s">
        <v>54</v>
      </c>
      <c r="S49" s="1499"/>
      <c r="T49" s="1499"/>
      <c r="U49" s="1499"/>
      <c r="V49" s="1499"/>
      <c r="W49" s="1499"/>
      <c r="X49" s="1499"/>
      <c r="Y49" s="1499"/>
      <c r="Z49" s="1500"/>
      <c r="AA49" s="1501"/>
      <c r="AB49" s="1501"/>
      <c r="AC49" s="1501"/>
      <c r="AD49" s="1501"/>
      <c r="AE49" s="1501"/>
      <c r="AF49" s="1501"/>
      <c r="AG49" s="1501"/>
      <c r="AH49" s="1501"/>
      <c r="AI49" s="1502"/>
    </row>
    <row r="50" spans="1:38" ht="48.75" customHeight="1">
      <c r="A50" s="1503" t="s">
        <v>30</v>
      </c>
      <c r="B50" s="1504"/>
      <c r="C50" s="1504"/>
      <c r="D50" s="1504"/>
      <c r="E50" s="1504"/>
      <c r="F50" s="1504"/>
      <c r="G50" s="1505"/>
      <c r="H50" s="1506"/>
      <c r="I50" s="1507"/>
      <c r="J50" s="1507"/>
      <c r="K50" s="1507"/>
      <c r="L50" s="1507"/>
      <c r="M50" s="1507"/>
      <c r="N50" s="1507"/>
      <c r="O50" s="1507"/>
      <c r="P50" s="1507"/>
      <c r="Q50" s="1507"/>
      <c r="R50" s="1507"/>
      <c r="S50" s="1507"/>
      <c r="T50" s="1507"/>
      <c r="U50" s="1507"/>
      <c r="V50" s="1507"/>
      <c r="W50" s="1507"/>
      <c r="X50" s="1507"/>
      <c r="Y50" s="1507"/>
      <c r="Z50" s="1507"/>
      <c r="AA50" s="1507"/>
      <c r="AB50" s="1507"/>
      <c r="AC50" s="1507"/>
      <c r="AD50" s="1507"/>
      <c r="AE50" s="1507"/>
      <c r="AF50" s="1507"/>
      <c r="AG50" s="1507"/>
      <c r="AH50" s="1507"/>
      <c r="AI50" s="1508"/>
    </row>
    <row r="51" spans="1:38" ht="30" customHeight="1">
      <c r="A51" s="1485" t="s">
        <v>125</v>
      </c>
      <c r="B51" s="1486"/>
      <c r="C51" s="1486"/>
      <c r="D51" s="1486"/>
      <c r="E51" s="1486"/>
      <c r="F51" s="1486"/>
      <c r="G51" s="1487"/>
      <c r="H51" s="1521" t="s">
        <v>63</v>
      </c>
      <c r="I51" s="1522"/>
      <c r="J51" s="1522"/>
      <c r="K51" s="1518"/>
      <c r="L51" s="1518"/>
      <c r="M51" s="1486" t="s">
        <v>19</v>
      </c>
      <c r="N51" s="1486"/>
      <c r="O51" s="1518"/>
      <c r="P51" s="1518"/>
      <c r="Q51" s="1519" t="s">
        <v>20</v>
      </c>
      <c r="R51" s="1519"/>
      <c r="S51" s="1486" t="s">
        <v>21</v>
      </c>
      <c r="T51" s="1486"/>
      <c r="U51" s="1486"/>
      <c r="V51" s="1486"/>
      <c r="W51" s="1517" t="s">
        <v>62</v>
      </c>
      <c r="X51" s="1517"/>
      <c r="Y51" s="1518"/>
      <c r="Z51" s="1518"/>
      <c r="AA51" s="1486" t="s">
        <v>19</v>
      </c>
      <c r="AB51" s="1486"/>
      <c r="AC51" s="1518"/>
      <c r="AD51" s="1518"/>
      <c r="AE51" s="1519" t="s">
        <v>20</v>
      </c>
      <c r="AF51" s="1519"/>
      <c r="AG51" s="1519"/>
      <c r="AH51" s="1519"/>
      <c r="AI51" s="1520"/>
    </row>
    <row r="52" spans="1:38" ht="30" customHeight="1">
      <c r="A52" s="1485" t="s">
        <v>126</v>
      </c>
      <c r="B52" s="1486"/>
      <c r="C52" s="1486"/>
      <c r="D52" s="1486"/>
      <c r="E52" s="1486"/>
      <c r="F52" s="1486"/>
      <c r="G52" s="1487"/>
      <c r="H52" s="1513"/>
      <c r="I52" s="1513"/>
      <c r="J52" s="1513"/>
      <c r="K52" s="1513"/>
      <c r="L52" s="1513"/>
      <c r="M52" s="1513"/>
      <c r="N52" s="1513"/>
      <c r="O52" s="1513"/>
      <c r="P52" s="1513"/>
      <c r="Q52" s="1513"/>
      <c r="R52" s="1513"/>
      <c r="S52" s="1513"/>
      <c r="T52" s="1513"/>
      <c r="U52" s="1513"/>
      <c r="V52" s="1513"/>
      <c r="W52" s="1514" t="s">
        <v>43</v>
      </c>
      <c r="X52" s="1514"/>
      <c r="Y52" s="1514"/>
      <c r="Z52" s="1514"/>
      <c r="AA52" s="1514"/>
      <c r="AB52" s="1514"/>
      <c r="AC52" s="1514"/>
      <c r="AD52" s="1514"/>
      <c r="AE52" s="1514"/>
      <c r="AF52" s="1514"/>
      <c r="AG52" s="1514"/>
      <c r="AH52" s="1514"/>
      <c r="AI52" s="1515"/>
    </row>
    <row r="53" spans="1:38" ht="50.15" customHeight="1">
      <c r="A53" s="1485" t="s">
        <v>22</v>
      </c>
      <c r="B53" s="1486"/>
      <c r="C53" s="1486"/>
      <c r="D53" s="1486"/>
      <c r="E53" s="1486"/>
      <c r="F53" s="1486"/>
      <c r="G53" s="1487"/>
      <c r="H53" s="1516"/>
      <c r="I53" s="1501"/>
      <c r="J53" s="1501"/>
      <c r="K53" s="1501"/>
      <c r="L53" s="1501"/>
      <c r="M53" s="1501"/>
      <c r="N53" s="1501"/>
      <c r="O53" s="1501"/>
      <c r="P53" s="1501"/>
      <c r="Q53" s="1501"/>
      <c r="R53" s="1501"/>
      <c r="S53" s="1501"/>
      <c r="T53" s="1501"/>
      <c r="U53" s="1501"/>
      <c r="V53" s="1501"/>
      <c r="W53" s="1501"/>
      <c r="X53" s="1501"/>
      <c r="Y53" s="1501"/>
      <c r="Z53" s="1501"/>
      <c r="AA53" s="1501"/>
      <c r="AB53" s="1501"/>
      <c r="AC53" s="1501"/>
      <c r="AD53" s="1501"/>
      <c r="AE53" s="1501"/>
      <c r="AF53" s="1501"/>
      <c r="AG53" s="1501"/>
      <c r="AH53" s="1501"/>
      <c r="AI53" s="1502"/>
    </row>
    <row r="54" spans="1:38" ht="50.15" customHeight="1">
      <c r="A54" s="1485" t="s">
        <v>40</v>
      </c>
      <c r="B54" s="1486"/>
      <c r="C54" s="1486"/>
      <c r="D54" s="1486"/>
      <c r="E54" s="1486"/>
      <c r="F54" s="1486"/>
      <c r="G54" s="1487"/>
      <c r="H54" s="1516"/>
      <c r="I54" s="1501"/>
      <c r="J54" s="1501"/>
      <c r="K54" s="1501"/>
      <c r="L54" s="1501"/>
      <c r="M54" s="1501"/>
      <c r="N54" s="1501"/>
      <c r="O54" s="1501"/>
      <c r="P54" s="1501"/>
      <c r="Q54" s="1501"/>
      <c r="R54" s="1501"/>
      <c r="S54" s="1501"/>
      <c r="T54" s="1501"/>
      <c r="U54" s="1501"/>
      <c r="V54" s="1501"/>
      <c r="W54" s="1501"/>
      <c r="X54" s="1501"/>
      <c r="Y54" s="1501"/>
      <c r="Z54" s="1501"/>
      <c r="AA54" s="1501"/>
      <c r="AB54" s="1501"/>
      <c r="AC54" s="1501"/>
      <c r="AD54" s="1501"/>
      <c r="AE54" s="1501"/>
      <c r="AF54" s="1501"/>
      <c r="AG54" s="1501"/>
      <c r="AH54" s="1501"/>
      <c r="AI54" s="1502"/>
    </row>
    <row r="55" spans="1:38" ht="50.15" customHeight="1">
      <c r="A55" s="1485" t="s">
        <v>23</v>
      </c>
      <c r="B55" s="1486"/>
      <c r="C55" s="1486"/>
      <c r="D55" s="1486"/>
      <c r="E55" s="1486"/>
      <c r="F55" s="1486"/>
      <c r="G55" s="1487"/>
      <c r="H55" s="1516"/>
      <c r="I55" s="1501"/>
      <c r="J55" s="1501"/>
      <c r="K55" s="1501"/>
      <c r="L55" s="1501"/>
      <c r="M55" s="1501"/>
      <c r="N55" s="1501"/>
      <c r="O55" s="1501"/>
      <c r="P55" s="1501"/>
      <c r="Q55" s="1501"/>
      <c r="R55" s="1501"/>
      <c r="S55" s="1501"/>
      <c r="T55" s="1501"/>
      <c r="U55" s="1501"/>
      <c r="V55" s="1501"/>
      <c r="W55" s="1501"/>
      <c r="X55" s="1501"/>
      <c r="Y55" s="1501"/>
      <c r="Z55" s="1501"/>
      <c r="AA55" s="1501"/>
      <c r="AB55" s="1501"/>
      <c r="AC55" s="1501"/>
      <c r="AD55" s="1501"/>
      <c r="AE55" s="1501"/>
      <c r="AF55" s="1501"/>
      <c r="AG55" s="1501"/>
      <c r="AH55" s="1501"/>
      <c r="AI55" s="1502"/>
    </row>
    <row r="56" spans="1:38" ht="30" customHeight="1">
      <c r="A56" s="1526" t="s">
        <v>49</v>
      </c>
      <c r="B56" s="1527"/>
      <c r="C56" s="1527"/>
      <c r="D56" s="1527"/>
      <c r="E56" s="1527"/>
      <c r="F56" s="1527"/>
      <c r="G56" s="1528"/>
      <c r="H56" s="1532" t="s">
        <v>50</v>
      </c>
      <c r="I56" s="1533"/>
      <c r="J56" s="1534"/>
      <c r="K56" s="1535"/>
      <c r="L56" s="1535"/>
      <c r="M56" s="1536"/>
      <c r="N56" s="1533" t="s">
        <v>52</v>
      </c>
      <c r="O56" s="1537"/>
      <c r="P56" s="1537"/>
      <c r="Q56" s="1537"/>
      <c r="R56" s="1538" t="s">
        <v>51</v>
      </c>
      <c r="S56" s="1538"/>
      <c r="T56" s="1538"/>
      <c r="U56" s="1538"/>
      <c r="V56" s="1538"/>
      <c r="W56" s="1538"/>
      <c r="X56" s="1538"/>
      <c r="Y56" s="1538"/>
      <c r="Z56" s="1538"/>
      <c r="AA56" s="1539"/>
      <c r="AB56" s="1539"/>
      <c r="AC56" s="1539"/>
      <c r="AD56" s="1539"/>
      <c r="AE56" s="1539"/>
      <c r="AF56" s="1533" t="s">
        <v>52</v>
      </c>
      <c r="AG56" s="1537"/>
      <c r="AH56" s="1537"/>
      <c r="AI56" s="1537"/>
    </row>
    <row r="57" spans="1:38" ht="50.15" customHeight="1">
      <c r="A57" s="1529"/>
      <c r="B57" s="1530"/>
      <c r="C57" s="1530"/>
      <c r="D57" s="1530"/>
      <c r="E57" s="1530"/>
      <c r="F57" s="1530"/>
      <c r="G57" s="1531"/>
      <c r="H57" s="1532" t="s">
        <v>55</v>
      </c>
      <c r="I57" s="1533"/>
      <c r="J57" s="1516"/>
      <c r="K57" s="1501"/>
      <c r="L57" s="1501"/>
      <c r="M57" s="1501"/>
      <c r="N57" s="1501"/>
      <c r="O57" s="1501"/>
      <c r="P57" s="1501"/>
      <c r="Q57" s="1501"/>
      <c r="R57" s="1501"/>
      <c r="S57" s="1501"/>
      <c r="T57" s="1501"/>
      <c r="U57" s="1501"/>
      <c r="V57" s="1501"/>
      <c r="W57" s="1501"/>
      <c r="X57" s="1501"/>
      <c r="Y57" s="1501"/>
      <c r="Z57" s="1501"/>
      <c r="AA57" s="1501"/>
      <c r="AB57" s="1501"/>
      <c r="AC57" s="1501"/>
      <c r="AD57" s="1501"/>
      <c r="AE57" s="1501"/>
      <c r="AF57" s="1501"/>
      <c r="AG57" s="1501"/>
      <c r="AH57" s="1501"/>
      <c r="AI57" s="1502"/>
    </row>
    <row r="58" spans="1:38" ht="24" customHeight="1">
      <c r="A58" s="1523" t="s">
        <v>64</v>
      </c>
      <c r="B58" s="1524"/>
      <c r="C58" s="1524"/>
      <c r="D58" s="1524"/>
      <c r="E58" s="1524"/>
      <c r="F58" s="1524"/>
      <c r="G58" s="1524"/>
      <c r="H58" s="1524"/>
      <c r="I58" s="1524"/>
      <c r="J58" s="1524"/>
      <c r="K58" s="1524"/>
      <c r="L58" s="1524"/>
      <c r="M58" s="1524"/>
      <c r="N58" s="1524"/>
      <c r="O58" s="1524"/>
      <c r="P58" s="1524"/>
      <c r="Q58" s="1524"/>
      <c r="R58" s="1524"/>
      <c r="S58" s="1524"/>
      <c r="T58" s="1524"/>
      <c r="U58" s="1524"/>
      <c r="V58" s="1524"/>
      <c r="W58" s="1524"/>
      <c r="X58" s="1524"/>
      <c r="Y58" s="1524"/>
      <c r="Z58" s="1524"/>
      <c r="AA58" s="1525"/>
      <c r="AB58" s="1467" t="s">
        <v>57</v>
      </c>
      <c r="AC58" s="1468"/>
      <c r="AD58" s="1468"/>
      <c r="AE58" s="1468"/>
      <c r="AF58" s="1468"/>
      <c r="AG58" s="1468"/>
      <c r="AH58" s="1468"/>
      <c r="AI58" s="1469"/>
    </row>
    <row r="59" spans="1:38" ht="30" customHeight="1">
      <c r="A59" s="86"/>
      <c r="B59" s="87"/>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1540"/>
      <c r="AE59" s="1540"/>
      <c r="AF59" s="1540"/>
      <c r="AG59" s="1540"/>
      <c r="AH59" s="1540"/>
      <c r="AI59" s="1540"/>
      <c r="AJ59" s="87"/>
      <c r="AK59" s="87"/>
      <c r="AL59" s="87"/>
    </row>
    <row r="60" spans="1:38" ht="46.5" customHeight="1">
      <c r="A60" s="87"/>
      <c r="B60" s="1541"/>
      <c r="C60" s="1541"/>
      <c r="D60" s="1541"/>
      <c r="E60" s="1541"/>
      <c r="F60" s="1541"/>
      <c r="G60" s="1541"/>
      <c r="H60" s="1541"/>
      <c r="I60" s="1541"/>
      <c r="J60" s="1541"/>
      <c r="K60" s="1541"/>
      <c r="L60" s="1541"/>
      <c r="M60" s="1541"/>
      <c r="N60" s="1541"/>
      <c r="O60" s="1541"/>
      <c r="P60" s="1541"/>
      <c r="Q60" s="1541"/>
      <c r="R60" s="1541"/>
      <c r="S60" s="1541"/>
      <c r="T60" s="1541"/>
      <c r="U60" s="1541"/>
      <c r="V60" s="1541"/>
      <c r="W60" s="1541"/>
      <c r="X60" s="1541"/>
      <c r="Y60" s="1541"/>
      <c r="Z60" s="1541"/>
      <c r="AA60" s="1541"/>
      <c r="AB60" s="1541"/>
      <c r="AC60" s="1541"/>
      <c r="AD60" s="1541"/>
      <c r="AE60" s="1541"/>
      <c r="AF60" s="1541"/>
      <c r="AG60" s="1541"/>
      <c r="AH60" s="1541"/>
      <c r="AI60" s="88"/>
      <c r="AJ60" s="87"/>
      <c r="AK60" s="87"/>
      <c r="AL60" s="87"/>
    </row>
    <row r="61" spans="1:38" ht="30" customHeight="1">
      <c r="A61" s="1542"/>
      <c r="B61" s="1542"/>
      <c r="C61" s="1542"/>
      <c r="D61" s="1543"/>
      <c r="E61" s="1543"/>
      <c r="F61" s="1543"/>
      <c r="G61" s="1543"/>
      <c r="H61" s="1544"/>
      <c r="I61" s="1544"/>
      <c r="J61" s="1545"/>
      <c r="K61" s="1545"/>
      <c r="L61" s="1545"/>
      <c r="M61" s="1545"/>
      <c r="N61" s="1545"/>
      <c r="O61" s="1545"/>
      <c r="P61" s="1545"/>
      <c r="Q61" s="1545"/>
      <c r="R61" s="1545"/>
      <c r="S61" s="1545"/>
      <c r="T61" s="1545"/>
      <c r="U61" s="1545"/>
      <c r="V61" s="1545"/>
      <c r="W61" s="1545"/>
      <c r="X61" s="1545"/>
      <c r="Y61" s="1545"/>
      <c r="Z61" s="1545"/>
      <c r="AA61" s="1545"/>
      <c r="AB61" s="1545"/>
      <c r="AC61" s="1545"/>
      <c r="AD61" s="1545"/>
      <c r="AE61" s="1545"/>
      <c r="AF61" s="1545"/>
      <c r="AG61" s="1545"/>
      <c r="AH61" s="1545"/>
      <c r="AI61" s="1545"/>
      <c r="AJ61" s="87"/>
      <c r="AK61" s="87"/>
      <c r="AL61" s="87"/>
    </row>
    <row r="62" spans="1:38" ht="30" customHeight="1">
      <c r="A62" s="1544"/>
      <c r="B62" s="1544"/>
      <c r="C62" s="1544"/>
      <c r="D62" s="1544"/>
      <c r="E62" s="1544"/>
      <c r="F62" s="1544"/>
      <c r="G62" s="1544"/>
      <c r="H62" s="1546"/>
      <c r="I62" s="1546"/>
      <c r="J62" s="1546"/>
      <c r="K62" s="1546"/>
      <c r="L62" s="1546"/>
      <c r="M62" s="1546"/>
      <c r="N62" s="1546"/>
      <c r="O62" s="1546"/>
      <c r="P62" s="1546"/>
      <c r="Q62" s="1546"/>
      <c r="R62" s="1547"/>
      <c r="S62" s="1547"/>
      <c r="T62" s="1547"/>
      <c r="U62" s="1547"/>
      <c r="V62" s="1547"/>
      <c r="W62" s="1547"/>
      <c r="X62" s="1547"/>
      <c r="Y62" s="1547"/>
      <c r="Z62" s="1547"/>
      <c r="AA62" s="1551"/>
      <c r="AB62" s="1551"/>
      <c r="AC62" s="1551"/>
      <c r="AD62" s="1551"/>
      <c r="AE62" s="1551"/>
      <c r="AF62" s="1551"/>
      <c r="AG62" s="1551"/>
      <c r="AH62" s="1551"/>
      <c r="AI62" s="1551"/>
      <c r="AJ62" s="87"/>
      <c r="AK62" s="87"/>
      <c r="AL62" s="87"/>
    </row>
    <row r="63" spans="1:38" ht="30" customHeight="1">
      <c r="A63" s="1544"/>
      <c r="B63" s="1544"/>
      <c r="C63" s="1544"/>
      <c r="D63" s="1544"/>
      <c r="E63" s="1544"/>
      <c r="F63" s="1544"/>
      <c r="G63" s="1544"/>
      <c r="H63" s="1546"/>
      <c r="I63" s="1546"/>
      <c r="J63" s="1546"/>
      <c r="K63" s="1546"/>
      <c r="L63" s="1546"/>
      <c r="M63" s="1546"/>
      <c r="N63" s="1546"/>
      <c r="O63" s="1546"/>
      <c r="P63" s="1546"/>
      <c r="Q63" s="1546"/>
      <c r="R63" s="1546"/>
      <c r="S63" s="1546"/>
      <c r="T63" s="1546"/>
      <c r="U63" s="1546"/>
      <c r="V63" s="1546"/>
      <c r="W63" s="1546"/>
      <c r="X63" s="1546"/>
      <c r="Y63" s="1546"/>
      <c r="Z63" s="1546"/>
      <c r="AA63" s="1546"/>
      <c r="AB63" s="1546"/>
      <c r="AC63" s="1546"/>
      <c r="AD63" s="1546"/>
      <c r="AE63" s="1546"/>
      <c r="AF63" s="1546"/>
      <c r="AG63" s="1546"/>
      <c r="AH63" s="1546"/>
      <c r="AI63" s="1546"/>
      <c r="AJ63" s="87"/>
      <c r="AK63" s="87"/>
      <c r="AL63" s="87"/>
    </row>
    <row r="64" spans="1:38" ht="30" customHeight="1">
      <c r="A64" s="1542"/>
      <c r="B64" s="1542"/>
      <c r="C64" s="1542"/>
      <c r="D64" s="1542"/>
      <c r="E64" s="1542"/>
      <c r="F64" s="1542"/>
      <c r="G64" s="1542"/>
      <c r="H64" s="1546"/>
      <c r="I64" s="1546"/>
      <c r="J64" s="1546"/>
      <c r="K64" s="1546"/>
      <c r="L64" s="1546"/>
      <c r="M64" s="1546"/>
      <c r="N64" s="1546"/>
      <c r="O64" s="1546"/>
      <c r="P64" s="1546"/>
      <c r="Q64" s="1546"/>
      <c r="R64" s="1547"/>
      <c r="S64" s="1547"/>
      <c r="T64" s="1547"/>
      <c r="U64" s="1547"/>
      <c r="V64" s="1547"/>
      <c r="W64" s="1547"/>
      <c r="X64" s="1547"/>
      <c r="Y64" s="1547"/>
      <c r="Z64" s="1547"/>
      <c r="AA64" s="1548"/>
      <c r="AB64" s="1548"/>
      <c r="AC64" s="1548"/>
      <c r="AD64" s="1548"/>
      <c r="AE64" s="1548"/>
      <c r="AF64" s="1548"/>
      <c r="AG64" s="1548"/>
      <c r="AH64" s="1548"/>
      <c r="AI64" s="1548"/>
      <c r="AJ64" s="87"/>
      <c r="AK64" s="87"/>
      <c r="AL64" s="87"/>
    </row>
    <row r="65" spans="1:42" ht="48.75" customHeight="1">
      <c r="A65" s="1549"/>
      <c r="B65" s="1549"/>
      <c r="C65" s="1549"/>
      <c r="D65" s="1549"/>
      <c r="E65" s="1549"/>
      <c r="F65" s="1549"/>
      <c r="G65" s="1549"/>
      <c r="H65" s="1550"/>
      <c r="I65" s="1550"/>
      <c r="J65" s="1550"/>
      <c r="K65" s="1550"/>
      <c r="L65" s="1550"/>
      <c r="M65" s="1550"/>
      <c r="N65" s="1550"/>
      <c r="O65" s="1550"/>
      <c r="P65" s="1550"/>
      <c r="Q65" s="1550"/>
      <c r="R65" s="1550"/>
      <c r="S65" s="1550"/>
      <c r="T65" s="1550"/>
      <c r="U65" s="1550"/>
      <c r="V65" s="1550"/>
      <c r="W65" s="1550"/>
      <c r="X65" s="1550"/>
      <c r="Y65" s="1550"/>
      <c r="Z65" s="1550"/>
      <c r="AA65" s="1550"/>
      <c r="AB65" s="1550"/>
      <c r="AC65" s="1550"/>
      <c r="AD65" s="1550"/>
      <c r="AE65" s="1550"/>
      <c r="AF65" s="1550"/>
      <c r="AG65" s="1550"/>
      <c r="AH65" s="1550"/>
      <c r="AI65" s="1550"/>
      <c r="AJ65" s="87"/>
      <c r="AK65" s="87"/>
      <c r="AL65" s="87"/>
    </row>
    <row r="66" spans="1:42" ht="30" customHeight="1">
      <c r="A66" s="1542"/>
      <c r="B66" s="1542"/>
      <c r="C66" s="1542"/>
      <c r="D66" s="1542"/>
      <c r="E66" s="1542"/>
      <c r="F66" s="1542"/>
      <c r="G66" s="1542"/>
      <c r="H66" s="1556"/>
      <c r="I66" s="1556"/>
      <c r="J66" s="1556"/>
      <c r="K66" s="1554"/>
      <c r="L66" s="1554"/>
      <c r="M66" s="1542"/>
      <c r="N66" s="1542"/>
      <c r="O66" s="1554"/>
      <c r="P66" s="1554"/>
      <c r="Q66" s="1555"/>
      <c r="R66" s="1555"/>
      <c r="S66" s="1542"/>
      <c r="T66" s="1542"/>
      <c r="U66" s="1542"/>
      <c r="V66" s="1542"/>
      <c r="W66" s="1542"/>
      <c r="X66" s="1542"/>
      <c r="Y66" s="1554"/>
      <c r="Z66" s="1554"/>
      <c r="AA66" s="1542"/>
      <c r="AB66" s="1542"/>
      <c r="AC66" s="1554"/>
      <c r="AD66" s="1554"/>
      <c r="AE66" s="1555"/>
      <c r="AF66" s="1555"/>
      <c r="AG66" s="1555"/>
      <c r="AH66" s="1555"/>
      <c r="AI66" s="1555"/>
      <c r="AJ66" s="87"/>
      <c r="AK66" s="87"/>
      <c r="AL66" s="87"/>
    </row>
    <row r="67" spans="1:42" ht="30" customHeight="1">
      <c r="A67" s="1542"/>
      <c r="B67" s="1542"/>
      <c r="C67" s="1542"/>
      <c r="D67" s="1542"/>
      <c r="E67" s="1542"/>
      <c r="F67" s="1542"/>
      <c r="G67" s="1542"/>
      <c r="H67" s="1552"/>
      <c r="I67" s="1552"/>
      <c r="J67" s="1552"/>
      <c r="K67" s="1552"/>
      <c r="L67" s="1552"/>
      <c r="M67" s="1552"/>
      <c r="N67" s="1552"/>
      <c r="O67" s="1552"/>
      <c r="P67" s="1552"/>
      <c r="Q67" s="1552"/>
      <c r="R67" s="1552"/>
      <c r="S67" s="1552"/>
      <c r="T67" s="1552"/>
      <c r="U67" s="1552"/>
      <c r="V67" s="1552"/>
      <c r="W67" s="1553"/>
      <c r="X67" s="1553"/>
      <c r="Y67" s="1553"/>
      <c r="Z67" s="1553"/>
      <c r="AA67" s="1553"/>
      <c r="AB67" s="1553"/>
      <c r="AC67" s="1553"/>
      <c r="AD67" s="1553"/>
      <c r="AE67" s="1553"/>
      <c r="AF67" s="1553"/>
      <c r="AG67" s="1553"/>
      <c r="AH67" s="1553"/>
      <c r="AI67" s="1553"/>
      <c r="AJ67" s="87"/>
      <c r="AK67" s="87"/>
      <c r="AL67" s="87"/>
    </row>
    <row r="68" spans="1:42" ht="50.15" customHeight="1">
      <c r="A68" s="1542"/>
      <c r="B68" s="1542"/>
      <c r="C68" s="1542"/>
      <c r="D68" s="1542"/>
      <c r="E68" s="1542"/>
      <c r="F68" s="1542"/>
      <c r="G68" s="1542"/>
      <c r="H68" s="1548"/>
      <c r="I68" s="1548"/>
      <c r="J68" s="1548"/>
      <c r="K68" s="1548"/>
      <c r="L68" s="1548"/>
      <c r="M68" s="1548"/>
      <c r="N68" s="1548"/>
      <c r="O68" s="1548"/>
      <c r="P68" s="1548"/>
      <c r="Q68" s="1548"/>
      <c r="R68" s="1548"/>
      <c r="S68" s="1548"/>
      <c r="T68" s="1548"/>
      <c r="U68" s="1548"/>
      <c r="V68" s="1548"/>
      <c r="W68" s="1548"/>
      <c r="X68" s="1548"/>
      <c r="Y68" s="1548"/>
      <c r="Z68" s="1548"/>
      <c r="AA68" s="1548"/>
      <c r="AB68" s="1548"/>
      <c r="AC68" s="1548"/>
      <c r="AD68" s="1548"/>
      <c r="AE68" s="1548"/>
      <c r="AF68" s="1548"/>
      <c r="AG68" s="1548"/>
      <c r="AH68" s="1548"/>
      <c r="AI68" s="1548"/>
      <c r="AJ68" s="87"/>
      <c r="AK68" s="87"/>
      <c r="AL68" s="87"/>
    </row>
    <row r="69" spans="1:42" ht="50.15" customHeight="1">
      <c r="A69" s="1542"/>
      <c r="B69" s="1542"/>
      <c r="C69" s="1542"/>
      <c r="D69" s="1542"/>
      <c r="E69" s="1542"/>
      <c r="F69" s="1542"/>
      <c r="G69" s="1542"/>
      <c r="H69" s="1548"/>
      <c r="I69" s="1548"/>
      <c r="J69" s="1548"/>
      <c r="K69" s="1548"/>
      <c r="L69" s="1548"/>
      <c r="M69" s="1548"/>
      <c r="N69" s="1548"/>
      <c r="O69" s="1548"/>
      <c r="P69" s="1548"/>
      <c r="Q69" s="1548"/>
      <c r="R69" s="1548"/>
      <c r="S69" s="1548"/>
      <c r="T69" s="1548"/>
      <c r="U69" s="1548"/>
      <c r="V69" s="1548"/>
      <c r="W69" s="1548"/>
      <c r="X69" s="1548"/>
      <c r="Y69" s="1548"/>
      <c r="Z69" s="1548"/>
      <c r="AA69" s="1548"/>
      <c r="AB69" s="1548"/>
      <c r="AC69" s="1548"/>
      <c r="AD69" s="1548"/>
      <c r="AE69" s="1548"/>
      <c r="AF69" s="1548"/>
      <c r="AG69" s="1548"/>
      <c r="AH69" s="1548"/>
      <c r="AI69" s="1548"/>
      <c r="AJ69" s="87"/>
      <c r="AK69" s="87"/>
      <c r="AL69" s="87"/>
    </row>
    <row r="70" spans="1:42" ht="50.15" customHeight="1">
      <c r="A70" s="1542"/>
      <c r="B70" s="1542"/>
      <c r="C70" s="1542"/>
      <c r="D70" s="1542"/>
      <c r="E70" s="1542"/>
      <c r="F70" s="1542"/>
      <c r="G70" s="1542"/>
      <c r="H70" s="1548"/>
      <c r="I70" s="1548"/>
      <c r="J70" s="1548"/>
      <c r="K70" s="1548"/>
      <c r="L70" s="1548"/>
      <c r="M70" s="1548"/>
      <c r="N70" s="1548"/>
      <c r="O70" s="1548"/>
      <c r="P70" s="1548"/>
      <c r="Q70" s="1548"/>
      <c r="R70" s="1548"/>
      <c r="S70" s="1548"/>
      <c r="T70" s="1548"/>
      <c r="U70" s="1548"/>
      <c r="V70" s="1548"/>
      <c r="W70" s="1548"/>
      <c r="X70" s="1548"/>
      <c r="Y70" s="1548"/>
      <c r="Z70" s="1548"/>
      <c r="AA70" s="1548"/>
      <c r="AB70" s="1548"/>
      <c r="AC70" s="1548"/>
      <c r="AD70" s="1548"/>
      <c r="AE70" s="1548"/>
      <c r="AF70" s="1548"/>
      <c r="AG70" s="1548"/>
      <c r="AH70" s="1548"/>
      <c r="AI70" s="1548"/>
      <c r="AJ70" s="87"/>
      <c r="AK70" s="87"/>
      <c r="AL70" s="87"/>
    </row>
    <row r="71" spans="1:42" ht="30" customHeight="1">
      <c r="A71" s="1542"/>
      <c r="B71" s="1542"/>
      <c r="C71" s="1542"/>
      <c r="D71" s="1542"/>
      <c r="E71" s="1542"/>
      <c r="F71" s="1542"/>
      <c r="G71" s="1542"/>
      <c r="H71" s="1559"/>
      <c r="I71" s="1559"/>
      <c r="J71" s="1560"/>
      <c r="K71" s="1560"/>
      <c r="L71" s="1560"/>
      <c r="M71" s="1560"/>
      <c r="N71" s="1559"/>
      <c r="O71" s="1559"/>
      <c r="P71" s="1559"/>
      <c r="Q71" s="1559"/>
      <c r="R71" s="1542"/>
      <c r="S71" s="1542"/>
      <c r="T71" s="1542"/>
      <c r="U71" s="1542"/>
      <c r="V71" s="1542"/>
      <c r="W71" s="1542"/>
      <c r="X71" s="1542"/>
      <c r="Y71" s="1542"/>
      <c r="Z71" s="1542"/>
      <c r="AA71" s="1560"/>
      <c r="AB71" s="1560"/>
      <c r="AC71" s="1560"/>
      <c r="AD71" s="1560"/>
      <c r="AE71" s="1560"/>
      <c r="AF71" s="1559"/>
      <c r="AG71" s="1559"/>
      <c r="AH71" s="1559"/>
      <c r="AI71" s="1559"/>
      <c r="AJ71" s="87"/>
      <c r="AK71" s="87"/>
      <c r="AL71" s="87"/>
    </row>
    <row r="72" spans="1:42" ht="50.15" customHeight="1">
      <c r="A72" s="1542"/>
      <c r="B72" s="1542"/>
      <c r="C72" s="1542"/>
      <c r="D72" s="1542"/>
      <c r="E72" s="1542"/>
      <c r="F72" s="1542"/>
      <c r="G72" s="1542"/>
      <c r="H72" s="1559"/>
      <c r="I72" s="1559"/>
      <c r="J72" s="1548"/>
      <c r="K72" s="1548"/>
      <c r="L72" s="1548"/>
      <c r="M72" s="1548"/>
      <c r="N72" s="1548"/>
      <c r="O72" s="1548"/>
      <c r="P72" s="1548"/>
      <c r="Q72" s="1548"/>
      <c r="R72" s="1548"/>
      <c r="S72" s="1548"/>
      <c r="T72" s="1548"/>
      <c r="U72" s="1548"/>
      <c r="V72" s="1548"/>
      <c r="W72" s="1548"/>
      <c r="X72" s="1548"/>
      <c r="Y72" s="1548"/>
      <c r="Z72" s="1548"/>
      <c r="AA72" s="1548"/>
      <c r="AB72" s="1548"/>
      <c r="AC72" s="1548"/>
      <c r="AD72" s="1548"/>
      <c r="AE72" s="1548"/>
      <c r="AF72" s="1548"/>
      <c r="AG72" s="1548"/>
      <c r="AH72" s="1548"/>
      <c r="AI72" s="1548"/>
      <c r="AJ72" s="87"/>
      <c r="AK72" s="87"/>
      <c r="AL72" s="87"/>
    </row>
    <row r="73" spans="1:42" ht="25.5" customHeight="1">
      <c r="A73" s="1557"/>
      <c r="B73" s="1557"/>
      <c r="C73" s="1557"/>
      <c r="D73" s="1557"/>
      <c r="E73" s="1557"/>
      <c r="F73" s="1557"/>
      <c r="G73" s="1557"/>
      <c r="H73" s="1557"/>
      <c r="I73" s="1557"/>
      <c r="J73" s="1557"/>
      <c r="K73" s="1557"/>
      <c r="L73" s="1557"/>
      <c r="M73" s="1557"/>
      <c r="N73" s="1557"/>
      <c r="O73" s="1557"/>
      <c r="P73" s="1557"/>
      <c r="Q73" s="1557"/>
      <c r="R73" s="1557"/>
      <c r="S73" s="1557"/>
      <c r="T73" s="1557"/>
      <c r="U73" s="1557"/>
      <c r="V73" s="1557"/>
      <c r="W73" s="1557"/>
      <c r="X73" s="1557"/>
      <c r="Y73" s="1557"/>
      <c r="Z73" s="1557"/>
      <c r="AA73" s="1557"/>
      <c r="AB73" s="1558"/>
      <c r="AC73" s="1558"/>
      <c r="AD73" s="1558"/>
      <c r="AE73" s="1558"/>
      <c r="AF73" s="1558"/>
      <c r="AG73" s="1558"/>
      <c r="AH73" s="1558"/>
      <c r="AI73" s="1558"/>
      <c r="AJ73" s="87"/>
      <c r="AK73" s="87"/>
      <c r="AL73" s="87"/>
    </row>
    <row r="74" spans="1:42" ht="15.7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30"/>
      <c r="Z74" s="30"/>
      <c r="AA74" s="30"/>
      <c r="AB74" s="30"/>
      <c r="AC74" s="30"/>
      <c r="AD74" s="30"/>
      <c r="AE74" s="30"/>
      <c r="AF74" s="30"/>
      <c r="AG74" s="30"/>
      <c r="AH74" s="30"/>
      <c r="AI74" s="30"/>
      <c r="AJ74" s="8"/>
      <c r="AK74" s="8"/>
      <c r="AL74" s="8"/>
      <c r="AM74" s="8"/>
      <c r="AN74" s="8"/>
      <c r="AO74" s="8"/>
      <c r="AP74" s="8"/>
    </row>
    <row r="75" spans="1:42" ht="30" customHeight="1">
      <c r="A75" s="1542"/>
      <c r="B75" s="1542"/>
      <c r="C75" s="1542"/>
      <c r="D75" s="1543"/>
      <c r="E75" s="1543"/>
      <c r="F75" s="1543"/>
      <c r="G75" s="1543"/>
      <c r="H75" s="1544"/>
      <c r="I75" s="1544"/>
      <c r="J75" s="1545"/>
      <c r="K75" s="1545"/>
      <c r="L75" s="1545"/>
      <c r="M75" s="1545"/>
      <c r="N75" s="1545"/>
      <c r="O75" s="1545"/>
      <c r="P75" s="1545"/>
      <c r="Q75" s="1545"/>
      <c r="R75" s="1545"/>
      <c r="S75" s="1545"/>
      <c r="T75" s="1545"/>
      <c r="U75" s="1545"/>
      <c r="V75" s="1545"/>
      <c r="W75" s="1545"/>
      <c r="X75" s="1545"/>
      <c r="Y75" s="1545"/>
      <c r="Z75" s="1545"/>
      <c r="AA75" s="1545"/>
      <c r="AB75" s="1545"/>
      <c r="AC75" s="1545"/>
      <c r="AD75" s="1545"/>
      <c r="AE75" s="1545"/>
      <c r="AF75" s="1545"/>
      <c r="AG75" s="1545"/>
      <c r="AH75" s="1545"/>
      <c r="AI75" s="1545"/>
      <c r="AJ75" s="87"/>
      <c r="AK75" s="87"/>
      <c r="AL75" s="87"/>
    </row>
    <row r="76" spans="1:42" ht="30" customHeight="1">
      <c r="A76" s="1544"/>
      <c r="B76" s="1544"/>
      <c r="C76" s="1544"/>
      <c r="D76" s="1544"/>
      <c r="E76" s="1544"/>
      <c r="F76" s="1544"/>
      <c r="G76" s="1544"/>
      <c r="H76" s="1546"/>
      <c r="I76" s="1546"/>
      <c r="J76" s="1546"/>
      <c r="K76" s="1546"/>
      <c r="L76" s="1546"/>
      <c r="M76" s="1546"/>
      <c r="N76" s="1546"/>
      <c r="O76" s="1546"/>
      <c r="P76" s="1546"/>
      <c r="Q76" s="1546"/>
      <c r="R76" s="1547"/>
      <c r="S76" s="1547"/>
      <c r="T76" s="1547"/>
      <c r="U76" s="1547"/>
      <c r="V76" s="1547"/>
      <c r="W76" s="1547"/>
      <c r="X76" s="1547"/>
      <c r="Y76" s="1547"/>
      <c r="Z76" s="1547"/>
      <c r="AA76" s="1551"/>
      <c r="AB76" s="1551"/>
      <c r="AC76" s="1551"/>
      <c r="AD76" s="1551"/>
      <c r="AE76" s="1551"/>
      <c r="AF76" s="1551"/>
      <c r="AG76" s="1551"/>
      <c r="AH76" s="1551"/>
      <c r="AI76" s="1551"/>
      <c r="AJ76" s="87"/>
      <c r="AK76" s="87"/>
      <c r="AL76" s="87"/>
    </row>
    <row r="77" spans="1:42" ht="30" customHeight="1">
      <c r="A77" s="1544"/>
      <c r="B77" s="1544"/>
      <c r="C77" s="1544"/>
      <c r="D77" s="1544"/>
      <c r="E77" s="1544"/>
      <c r="F77" s="1544"/>
      <c r="G77" s="1544"/>
      <c r="H77" s="1546"/>
      <c r="I77" s="1546"/>
      <c r="J77" s="1546"/>
      <c r="K77" s="1546"/>
      <c r="L77" s="1546"/>
      <c r="M77" s="1546"/>
      <c r="N77" s="1546"/>
      <c r="O77" s="1546"/>
      <c r="P77" s="1546"/>
      <c r="Q77" s="1546"/>
      <c r="R77" s="1546"/>
      <c r="S77" s="1546"/>
      <c r="T77" s="1546"/>
      <c r="U77" s="1546"/>
      <c r="V77" s="1546"/>
      <c r="W77" s="1546"/>
      <c r="X77" s="1546"/>
      <c r="Y77" s="1546"/>
      <c r="Z77" s="1546"/>
      <c r="AA77" s="1546"/>
      <c r="AB77" s="1546"/>
      <c r="AC77" s="1546"/>
      <c r="AD77" s="1546"/>
      <c r="AE77" s="1546"/>
      <c r="AF77" s="1546"/>
      <c r="AG77" s="1546"/>
      <c r="AH77" s="1546"/>
      <c r="AI77" s="1546"/>
      <c r="AJ77" s="87"/>
      <c r="AK77" s="87"/>
      <c r="AL77" s="87"/>
    </row>
    <row r="78" spans="1:42" ht="30" customHeight="1">
      <c r="A78" s="1542"/>
      <c r="B78" s="1542"/>
      <c r="C78" s="1542"/>
      <c r="D78" s="1542"/>
      <c r="E78" s="1542"/>
      <c r="F78" s="1542"/>
      <c r="G78" s="1542"/>
      <c r="H78" s="1546"/>
      <c r="I78" s="1546"/>
      <c r="J78" s="1546"/>
      <c r="K78" s="1546"/>
      <c r="L78" s="1546"/>
      <c r="M78" s="1546"/>
      <c r="N78" s="1546"/>
      <c r="O78" s="1546"/>
      <c r="P78" s="1546"/>
      <c r="Q78" s="1546"/>
      <c r="R78" s="1547"/>
      <c r="S78" s="1547"/>
      <c r="T78" s="1547"/>
      <c r="U78" s="1547"/>
      <c r="V78" s="1547"/>
      <c r="W78" s="1547"/>
      <c r="X78" s="1547"/>
      <c r="Y78" s="1547"/>
      <c r="Z78" s="1547"/>
      <c r="AA78" s="1548"/>
      <c r="AB78" s="1548"/>
      <c r="AC78" s="1548"/>
      <c r="AD78" s="1548"/>
      <c r="AE78" s="1548"/>
      <c r="AF78" s="1548"/>
      <c r="AG78" s="1548"/>
      <c r="AH78" s="1548"/>
      <c r="AI78" s="1548"/>
      <c r="AJ78" s="87"/>
      <c r="AK78" s="87"/>
      <c r="AL78" s="87"/>
    </row>
    <row r="79" spans="1:42" ht="48.75" customHeight="1">
      <c r="A79" s="1549"/>
      <c r="B79" s="1549"/>
      <c r="C79" s="1549"/>
      <c r="D79" s="1549"/>
      <c r="E79" s="1549"/>
      <c r="F79" s="1549"/>
      <c r="G79" s="1549"/>
      <c r="H79" s="1550"/>
      <c r="I79" s="1550"/>
      <c r="J79" s="1550"/>
      <c r="K79" s="1550"/>
      <c r="L79" s="1550"/>
      <c r="M79" s="1550"/>
      <c r="N79" s="1550"/>
      <c r="O79" s="1550"/>
      <c r="P79" s="1550"/>
      <c r="Q79" s="1550"/>
      <c r="R79" s="1550"/>
      <c r="S79" s="1550"/>
      <c r="T79" s="1550"/>
      <c r="U79" s="1550"/>
      <c r="V79" s="1550"/>
      <c r="W79" s="1550"/>
      <c r="X79" s="1550"/>
      <c r="Y79" s="1550"/>
      <c r="Z79" s="1550"/>
      <c r="AA79" s="1550"/>
      <c r="AB79" s="1550"/>
      <c r="AC79" s="1550"/>
      <c r="AD79" s="1550"/>
      <c r="AE79" s="1550"/>
      <c r="AF79" s="1550"/>
      <c r="AG79" s="1550"/>
      <c r="AH79" s="1550"/>
      <c r="AI79" s="1550"/>
      <c r="AJ79" s="87"/>
      <c r="AK79" s="87"/>
      <c r="AL79" s="87"/>
    </row>
    <row r="80" spans="1:42" ht="30" customHeight="1">
      <c r="A80" s="1542"/>
      <c r="B80" s="1542"/>
      <c r="C80" s="1542"/>
      <c r="D80" s="1542"/>
      <c r="E80" s="1542"/>
      <c r="F80" s="1542"/>
      <c r="G80" s="1542"/>
      <c r="H80" s="1556"/>
      <c r="I80" s="1556"/>
      <c r="J80" s="1556"/>
      <c r="K80" s="1554"/>
      <c r="L80" s="1554"/>
      <c r="M80" s="1542"/>
      <c r="N80" s="1542"/>
      <c r="O80" s="1554"/>
      <c r="P80" s="1554"/>
      <c r="Q80" s="1555"/>
      <c r="R80" s="1555"/>
      <c r="S80" s="1542"/>
      <c r="T80" s="1542"/>
      <c r="U80" s="1542"/>
      <c r="V80" s="1542"/>
      <c r="W80" s="1542"/>
      <c r="X80" s="1542"/>
      <c r="Y80" s="1554"/>
      <c r="Z80" s="1554"/>
      <c r="AA80" s="1542"/>
      <c r="AB80" s="1542"/>
      <c r="AC80" s="1554"/>
      <c r="AD80" s="1554"/>
      <c r="AE80" s="1555"/>
      <c r="AF80" s="1555"/>
      <c r="AG80" s="1555"/>
      <c r="AH80" s="1555"/>
      <c r="AI80" s="1555"/>
      <c r="AJ80" s="87"/>
      <c r="AK80" s="87"/>
      <c r="AL80" s="87"/>
    </row>
    <row r="81" spans="1:38" ht="30" customHeight="1">
      <c r="A81" s="1542"/>
      <c r="B81" s="1542"/>
      <c r="C81" s="1542"/>
      <c r="D81" s="1542"/>
      <c r="E81" s="1542"/>
      <c r="F81" s="1542"/>
      <c r="G81" s="1542"/>
      <c r="H81" s="1552"/>
      <c r="I81" s="1552"/>
      <c r="J81" s="1552"/>
      <c r="K81" s="1552"/>
      <c r="L81" s="1552"/>
      <c r="M81" s="1552"/>
      <c r="N81" s="1552"/>
      <c r="O81" s="1552"/>
      <c r="P81" s="1552"/>
      <c r="Q81" s="1552"/>
      <c r="R81" s="1552"/>
      <c r="S81" s="1552"/>
      <c r="T81" s="1552"/>
      <c r="U81" s="1552"/>
      <c r="V81" s="1552"/>
      <c r="W81" s="1553"/>
      <c r="X81" s="1553"/>
      <c r="Y81" s="1553"/>
      <c r="Z81" s="1553"/>
      <c r="AA81" s="1553"/>
      <c r="AB81" s="1553"/>
      <c r="AC81" s="1553"/>
      <c r="AD81" s="1553"/>
      <c r="AE81" s="1553"/>
      <c r="AF81" s="1553"/>
      <c r="AG81" s="1553"/>
      <c r="AH81" s="1553"/>
      <c r="AI81" s="1553"/>
      <c r="AJ81" s="87"/>
      <c r="AK81" s="87"/>
      <c r="AL81" s="87"/>
    </row>
    <row r="82" spans="1:38" ht="50.15" customHeight="1">
      <c r="A82" s="1542"/>
      <c r="B82" s="1542"/>
      <c r="C82" s="1542"/>
      <c r="D82" s="1542"/>
      <c r="E82" s="1542"/>
      <c r="F82" s="1542"/>
      <c r="G82" s="1542"/>
      <c r="H82" s="1548"/>
      <c r="I82" s="1548"/>
      <c r="J82" s="1548"/>
      <c r="K82" s="1548"/>
      <c r="L82" s="1548"/>
      <c r="M82" s="1548"/>
      <c r="N82" s="1548"/>
      <c r="O82" s="1548"/>
      <c r="P82" s="1548"/>
      <c r="Q82" s="1548"/>
      <c r="R82" s="1548"/>
      <c r="S82" s="1548"/>
      <c r="T82" s="1548"/>
      <c r="U82" s="1548"/>
      <c r="V82" s="1548"/>
      <c r="W82" s="1548"/>
      <c r="X82" s="1548"/>
      <c r="Y82" s="1548"/>
      <c r="Z82" s="1548"/>
      <c r="AA82" s="1548"/>
      <c r="AB82" s="1548"/>
      <c r="AC82" s="1548"/>
      <c r="AD82" s="1548"/>
      <c r="AE82" s="1548"/>
      <c r="AF82" s="1548"/>
      <c r="AG82" s="1548"/>
      <c r="AH82" s="1548"/>
      <c r="AI82" s="1548"/>
      <c r="AJ82" s="87"/>
      <c r="AK82" s="87"/>
      <c r="AL82" s="87"/>
    </row>
    <row r="83" spans="1:38" ht="50.15" customHeight="1">
      <c r="A83" s="1542"/>
      <c r="B83" s="1542"/>
      <c r="C83" s="1542"/>
      <c r="D83" s="1542"/>
      <c r="E83" s="1542"/>
      <c r="F83" s="1542"/>
      <c r="G83" s="1542"/>
      <c r="H83" s="1548"/>
      <c r="I83" s="1548"/>
      <c r="J83" s="1548"/>
      <c r="K83" s="1548"/>
      <c r="L83" s="1548"/>
      <c r="M83" s="1548"/>
      <c r="N83" s="1548"/>
      <c r="O83" s="1548"/>
      <c r="P83" s="1548"/>
      <c r="Q83" s="1548"/>
      <c r="R83" s="1548"/>
      <c r="S83" s="1548"/>
      <c r="T83" s="1548"/>
      <c r="U83" s="1548"/>
      <c r="V83" s="1548"/>
      <c r="W83" s="1548"/>
      <c r="X83" s="1548"/>
      <c r="Y83" s="1548"/>
      <c r="Z83" s="1548"/>
      <c r="AA83" s="1548"/>
      <c r="AB83" s="1548"/>
      <c r="AC83" s="1548"/>
      <c r="AD83" s="1548"/>
      <c r="AE83" s="1548"/>
      <c r="AF83" s="1548"/>
      <c r="AG83" s="1548"/>
      <c r="AH83" s="1548"/>
      <c r="AI83" s="1548"/>
      <c r="AJ83" s="87"/>
      <c r="AK83" s="87"/>
      <c r="AL83" s="87"/>
    </row>
    <row r="84" spans="1:38" ht="50.15" customHeight="1">
      <c r="A84" s="1542"/>
      <c r="B84" s="1542"/>
      <c r="C84" s="1542"/>
      <c r="D84" s="1542"/>
      <c r="E84" s="1542"/>
      <c r="F84" s="1542"/>
      <c r="G84" s="1542"/>
      <c r="H84" s="1548"/>
      <c r="I84" s="1548"/>
      <c r="J84" s="1548"/>
      <c r="K84" s="1548"/>
      <c r="L84" s="1548"/>
      <c r="M84" s="1548"/>
      <c r="N84" s="1548"/>
      <c r="O84" s="1548"/>
      <c r="P84" s="1548"/>
      <c r="Q84" s="1548"/>
      <c r="R84" s="1548"/>
      <c r="S84" s="1548"/>
      <c r="T84" s="1548"/>
      <c r="U84" s="1548"/>
      <c r="V84" s="1548"/>
      <c r="W84" s="1548"/>
      <c r="X84" s="1548"/>
      <c r="Y84" s="1548"/>
      <c r="Z84" s="1548"/>
      <c r="AA84" s="1548"/>
      <c r="AB84" s="1548"/>
      <c r="AC84" s="1548"/>
      <c r="AD84" s="1548"/>
      <c r="AE84" s="1548"/>
      <c r="AF84" s="1548"/>
      <c r="AG84" s="1548"/>
      <c r="AH84" s="1548"/>
      <c r="AI84" s="1548"/>
      <c r="AJ84" s="87"/>
      <c r="AK84" s="87"/>
      <c r="AL84" s="87"/>
    </row>
    <row r="85" spans="1:38" ht="30" customHeight="1">
      <c r="A85" s="1542"/>
      <c r="B85" s="1542"/>
      <c r="C85" s="1542"/>
      <c r="D85" s="1542"/>
      <c r="E85" s="1542"/>
      <c r="F85" s="1542"/>
      <c r="G85" s="1542"/>
      <c r="H85" s="1559"/>
      <c r="I85" s="1559"/>
      <c r="J85" s="1560"/>
      <c r="K85" s="1560"/>
      <c r="L85" s="1560"/>
      <c r="M85" s="1560"/>
      <c r="N85" s="1559"/>
      <c r="O85" s="1559"/>
      <c r="P85" s="1559"/>
      <c r="Q85" s="1559"/>
      <c r="R85" s="1542"/>
      <c r="S85" s="1542"/>
      <c r="T85" s="1542"/>
      <c r="U85" s="1542"/>
      <c r="V85" s="1542"/>
      <c r="W85" s="1542"/>
      <c r="X85" s="1542"/>
      <c r="Y85" s="1542"/>
      <c r="Z85" s="1542"/>
      <c r="AA85" s="1560"/>
      <c r="AB85" s="1560"/>
      <c r="AC85" s="1560"/>
      <c r="AD85" s="1560"/>
      <c r="AE85" s="1560"/>
      <c r="AF85" s="1559"/>
      <c r="AG85" s="1559"/>
      <c r="AH85" s="1559"/>
      <c r="AI85" s="1559"/>
      <c r="AJ85" s="87"/>
      <c r="AK85" s="87"/>
      <c r="AL85" s="87"/>
    </row>
    <row r="86" spans="1:38" ht="50.15" customHeight="1">
      <c r="A86" s="1542"/>
      <c r="B86" s="1542"/>
      <c r="C86" s="1542"/>
      <c r="D86" s="1542"/>
      <c r="E86" s="1542"/>
      <c r="F86" s="1542"/>
      <c r="G86" s="1542"/>
      <c r="H86" s="1559"/>
      <c r="I86" s="1559"/>
      <c r="J86" s="1548"/>
      <c r="K86" s="1548"/>
      <c r="L86" s="1548"/>
      <c r="M86" s="1548"/>
      <c r="N86" s="1548"/>
      <c r="O86" s="1548"/>
      <c r="P86" s="1548"/>
      <c r="Q86" s="1548"/>
      <c r="R86" s="1548"/>
      <c r="S86" s="1548"/>
      <c r="T86" s="1548"/>
      <c r="U86" s="1548"/>
      <c r="V86" s="1548"/>
      <c r="W86" s="1548"/>
      <c r="X86" s="1548"/>
      <c r="Y86" s="1548"/>
      <c r="Z86" s="1548"/>
      <c r="AA86" s="1548"/>
      <c r="AB86" s="1548"/>
      <c r="AC86" s="1548"/>
      <c r="AD86" s="1548"/>
      <c r="AE86" s="1548"/>
      <c r="AF86" s="1548"/>
      <c r="AG86" s="1548"/>
      <c r="AH86" s="1548"/>
      <c r="AI86" s="1548"/>
      <c r="AJ86" s="87"/>
      <c r="AK86" s="87"/>
      <c r="AL86" s="87"/>
    </row>
    <row r="87" spans="1:38" ht="24" customHeight="1">
      <c r="A87" s="1557"/>
      <c r="B87" s="1557"/>
      <c r="C87" s="1557"/>
      <c r="D87" s="1557"/>
      <c r="E87" s="1557"/>
      <c r="F87" s="1557"/>
      <c r="G87" s="1557"/>
      <c r="H87" s="1557"/>
      <c r="I87" s="1557"/>
      <c r="J87" s="1557"/>
      <c r="K87" s="1557"/>
      <c r="L87" s="1557"/>
      <c r="M87" s="1557"/>
      <c r="N87" s="1557"/>
      <c r="O87" s="1557"/>
      <c r="P87" s="1557"/>
      <c r="Q87" s="1557"/>
      <c r="R87" s="1557"/>
      <c r="S87" s="1557"/>
      <c r="T87" s="1557"/>
      <c r="U87" s="1557"/>
      <c r="V87" s="1557"/>
      <c r="W87" s="1557"/>
      <c r="X87" s="1557"/>
      <c r="Y87" s="1557"/>
      <c r="Z87" s="1557"/>
      <c r="AA87" s="1557"/>
      <c r="AB87" s="1558"/>
      <c r="AC87" s="1558"/>
      <c r="AD87" s="1558"/>
      <c r="AE87" s="1558"/>
      <c r="AF87" s="1558"/>
      <c r="AG87" s="1558"/>
      <c r="AH87" s="1558"/>
      <c r="AI87" s="1558"/>
      <c r="AJ87" s="87"/>
      <c r="AK87" s="87"/>
      <c r="AL87" s="87"/>
    </row>
    <row r="88" spans="1:38" ht="30" customHeight="1">
      <c r="A88" s="86"/>
      <c r="B88" s="87"/>
      <c r="C88" s="87"/>
      <c r="D88" s="8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1540"/>
      <c r="AE88" s="1540"/>
      <c r="AF88" s="1540"/>
      <c r="AG88" s="1540"/>
      <c r="AH88" s="1540"/>
      <c r="AI88" s="1540"/>
      <c r="AJ88" s="87"/>
      <c r="AK88" s="87"/>
      <c r="AL88" s="87"/>
    </row>
    <row r="89" spans="1:38" ht="46.5" customHeight="1">
      <c r="A89" s="87"/>
      <c r="B89" s="1541"/>
      <c r="C89" s="1541"/>
      <c r="D89" s="1541"/>
      <c r="E89" s="1541"/>
      <c r="F89" s="1541"/>
      <c r="G89" s="1541"/>
      <c r="H89" s="1541"/>
      <c r="I89" s="1541"/>
      <c r="J89" s="1541"/>
      <c r="K89" s="1541"/>
      <c r="L89" s="1541"/>
      <c r="M89" s="1541"/>
      <c r="N89" s="1541"/>
      <c r="O89" s="1541"/>
      <c r="P89" s="1541"/>
      <c r="Q89" s="1541"/>
      <c r="R89" s="1541"/>
      <c r="S89" s="1541"/>
      <c r="T89" s="1541"/>
      <c r="U89" s="1541"/>
      <c r="V89" s="1541"/>
      <c r="W89" s="1541"/>
      <c r="X89" s="1541"/>
      <c r="Y89" s="1541"/>
      <c r="Z89" s="1541"/>
      <c r="AA89" s="1541"/>
      <c r="AB89" s="1541"/>
      <c r="AC89" s="1541"/>
      <c r="AD89" s="1541"/>
      <c r="AE89" s="1541"/>
      <c r="AF89" s="1541"/>
      <c r="AG89" s="1541"/>
      <c r="AH89" s="1541"/>
      <c r="AI89" s="88"/>
      <c r="AJ89" s="87"/>
      <c r="AK89" s="87"/>
      <c r="AL89" s="87"/>
    </row>
    <row r="90" spans="1:38" ht="30" customHeight="1">
      <c r="A90" s="1542"/>
      <c r="B90" s="1542"/>
      <c r="C90" s="1542"/>
      <c r="D90" s="1543"/>
      <c r="E90" s="1543"/>
      <c r="F90" s="1543"/>
      <c r="G90" s="1543"/>
      <c r="H90" s="1544"/>
      <c r="I90" s="1544"/>
      <c r="J90" s="1545"/>
      <c r="K90" s="1545"/>
      <c r="L90" s="1545"/>
      <c r="M90" s="1545"/>
      <c r="N90" s="1545"/>
      <c r="O90" s="1545"/>
      <c r="P90" s="1545"/>
      <c r="Q90" s="1545"/>
      <c r="R90" s="1545"/>
      <c r="S90" s="1545"/>
      <c r="T90" s="1545"/>
      <c r="U90" s="1545"/>
      <c r="V90" s="1545"/>
      <c r="W90" s="1545"/>
      <c r="X90" s="1545"/>
      <c r="Y90" s="1545"/>
      <c r="Z90" s="1545"/>
      <c r="AA90" s="1545"/>
      <c r="AB90" s="1545"/>
      <c r="AC90" s="1545"/>
      <c r="AD90" s="1545"/>
      <c r="AE90" s="1545"/>
      <c r="AF90" s="1545"/>
      <c r="AG90" s="1545"/>
      <c r="AH90" s="1545"/>
      <c r="AI90" s="1545"/>
      <c r="AJ90" s="87"/>
      <c r="AK90" s="87"/>
      <c r="AL90" s="87"/>
    </row>
    <row r="91" spans="1:38" ht="30" customHeight="1">
      <c r="A91" s="1544"/>
      <c r="B91" s="1544"/>
      <c r="C91" s="1544"/>
      <c r="D91" s="1544"/>
      <c r="E91" s="1544"/>
      <c r="F91" s="1544"/>
      <c r="G91" s="1544"/>
      <c r="H91" s="1546"/>
      <c r="I91" s="1546"/>
      <c r="J91" s="1546"/>
      <c r="K91" s="1546"/>
      <c r="L91" s="1546"/>
      <c r="M91" s="1546"/>
      <c r="N91" s="1546"/>
      <c r="O91" s="1546"/>
      <c r="P91" s="1546"/>
      <c r="Q91" s="1546"/>
      <c r="R91" s="1547"/>
      <c r="S91" s="1547"/>
      <c r="T91" s="1547"/>
      <c r="U91" s="1547"/>
      <c r="V91" s="1547"/>
      <c r="W91" s="1547"/>
      <c r="X91" s="1547"/>
      <c r="Y91" s="1547"/>
      <c r="Z91" s="1547"/>
      <c r="AA91" s="1551"/>
      <c r="AB91" s="1551"/>
      <c r="AC91" s="1551"/>
      <c r="AD91" s="1551"/>
      <c r="AE91" s="1551"/>
      <c r="AF91" s="1551"/>
      <c r="AG91" s="1551"/>
      <c r="AH91" s="1551"/>
      <c r="AI91" s="1551"/>
      <c r="AJ91" s="87"/>
      <c r="AK91" s="87"/>
      <c r="AL91" s="87"/>
    </row>
    <row r="92" spans="1:38" ht="30" customHeight="1">
      <c r="A92" s="1544"/>
      <c r="B92" s="1544"/>
      <c r="C92" s="1544"/>
      <c r="D92" s="1544"/>
      <c r="E92" s="1544"/>
      <c r="F92" s="1544"/>
      <c r="G92" s="1544"/>
      <c r="H92" s="1546"/>
      <c r="I92" s="1546"/>
      <c r="J92" s="1546"/>
      <c r="K92" s="1546"/>
      <c r="L92" s="1546"/>
      <c r="M92" s="1546"/>
      <c r="N92" s="1546"/>
      <c r="O92" s="1546"/>
      <c r="P92" s="1546"/>
      <c r="Q92" s="1546"/>
      <c r="R92" s="1546"/>
      <c r="S92" s="1546"/>
      <c r="T92" s="1546"/>
      <c r="U92" s="1546"/>
      <c r="V92" s="1546"/>
      <c r="W92" s="1546"/>
      <c r="X92" s="1546"/>
      <c r="Y92" s="1546"/>
      <c r="Z92" s="1546"/>
      <c r="AA92" s="1546"/>
      <c r="AB92" s="1546"/>
      <c r="AC92" s="1546"/>
      <c r="AD92" s="1546"/>
      <c r="AE92" s="1546"/>
      <c r="AF92" s="1546"/>
      <c r="AG92" s="1546"/>
      <c r="AH92" s="1546"/>
      <c r="AI92" s="1546"/>
      <c r="AJ92" s="87"/>
      <c r="AK92" s="87"/>
      <c r="AL92" s="87"/>
    </row>
    <row r="93" spans="1:38" ht="30" customHeight="1">
      <c r="A93" s="1542"/>
      <c r="B93" s="1542"/>
      <c r="C93" s="1542"/>
      <c r="D93" s="1542"/>
      <c r="E93" s="1542"/>
      <c r="F93" s="1542"/>
      <c r="G93" s="1542"/>
      <c r="H93" s="1546"/>
      <c r="I93" s="1546"/>
      <c r="J93" s="1546"/>
      <c r="K93" s="1546"/>
      <c r="L93" s="1546"/>
      <c r="M93" s="1546"/>
      <c r="N93" s="1546"/>
      <c r="O93" s="1546"/>
      <c r="P93" s="1546"/>
      <c r="Q93" s="1546"/>
      <c r="R93" s="1547"/>
      <c r="S93" s="1547"/>
      <c r="T93" s="1547"/>
      <c r="U93" s="1547"/>
      <c r="V93" s="1547"/>
      <c r="W93" s="1547"/>
      <c r="X93" s="1547"/>
      <c r="Y93" s="1547"/>
      <c r="Z93" s="1547"/>
      <c r="AA93" s="1548"/>
      <c r="AB93" s="1548"/>
      <c r="AC93" s="1548"/>
      <c r="AD93" s="1548"/>
      <c r="AE93" s="1548"/>
      <c r="AF93" s="1548"/>
      <c r="AG93" s="1548"/>
      <c r="AH93" s="1548"/>
      <c r="AI93" s="1548"/>
      <c r="AJ93" s="87"/>
      <c r="AK93" s="87"/>
      <c r="AL93" s="87"/>
    </row>
    <row r="94" spans="1:38" ht="48.75" customHeight="1">
      <c r="A94" s="1549"/>
      <c r="B94" s="1549"/>
      <c r="C94" s="1549"/>
      <c r="D94" s="1549"/>
      <c r="E94" s="1549"/>
      <c r="F94" s="1549"/>
      <c r="G94" s="1549"/>
      <c r="H94" s="1550"/>
      <c r="I94" s="1550"/>
      <c r="J94" s="1550"/>
      <c r="K94" s="1550"/>
      <c r="L94" s="1550"/>
      <c r="M94" s="1550"/>
      <c r="N94" s="1550"/>
      <c r="O94" s="1550"/>
      <c r="P94" s="1550"/>
      <c r="Q94" s="1550"/>
      <c r="R94" s="1550"/>
      <c r="S94" s="1550"/>
      <c r="T94" s="1550"/>
      <c r="U94" s="1550"/>
      <c r="V94" s="1550"/>
      <c r="W94" s="1550"/>
      <c r="X94" s="1550"/>
      <c r="Y94" s="1550"/>
      <c r="Z94" s="1550"/>
      <c r="AA94" s="1550"/>
      <c r="AB94" s="1550"/>
      <c r="AC94" s="1550"/>
      <c r="AD94" s="1550"/>
      <c r="AE94" s="1550"/>
      <c r="AF94" s="1550"/>
      <c r="AG94" s="1550"/>
      <c r="AH94" s="1550"/>
      <c r="AI94" s="1550"/>
      <c r="AJ94" s="87"/>
      <c r="AK94" s="87"/>
      <c r="AL94" s="87"/>
    </row>
    <row r="95" spans="1:38" ht="30" customHeight="1">
      <c r="A95" s="1542"/>
      <c r="B95" s="1542"/>
      <c r="C95" s="1542"/>
      <c r="D95" s="1542"/>
      <c r="E95" s="1542"/>
      <c r="F95" s="1542"/>
      <c r="G95" s="1542"/>
      <c r="H95" s="1556"/>
      <c r="I95" s="1556"/>
      <c r="J95" s="1556"/>
      <c r="K95" s="1554"/>
      <c r="L95" s="1554"/>
      <c r="M95" s="1542"/>
      <c r="N95" s="1542"/>
      <c r="O95" s="1554"/>
      <c r="P95" s="1554"/>
      <c r="Q95" s="1555"/>
      <c r="R95" s="1555"/>
      <c r="S95" s="1542"/>
      <c r="T95" s="1542"/>
      <c r="U95" s="1542"/>
      <c r="V95" s="1542"/>
      <c r="W95" s="1542"/>
      <c r="X95" s="1542"/>
      <c r="Y95" s="1554"/>
      <c r="Z95" s="1554"/>
      <c r="AA95" s="1542"/>
      <c r="AB95" s="1542"/>
      <c r="AC95" s="1554"/>
      <c r="AD95" s="1554"/>
      <c r="AE95" s="1555"/>
      <c r="AF95" s="1555"/>
      <c r="AG95" s="1555"/>
      <c r="AH95" s="1555"/>
      <c r="AI95" s="1555"/>
      <c r="AJ95" s="87"/>
      <c r="AK95" s="87"/>
      <c r="AL95" s="87"/>
    </row>
    <row r="96" spans="1:38" ht="30" customHeight="1">
      <c r="A96" s="1542"/>
      <c r="B96" s="1542"/>
      <c r="C96" s="1542"/>
      <c r="D96" s="1542"/>
      <c r="E96" s="1542"/>
      <c r="F96" s="1542"/>
      <c r="G96" s="1542"/>
      <c r="H96" s="1552"/>
      <c r="I96" s="1552"/>
      <c r="J96" s="1552"/>
      <c r="K96" s="1552"/>
      <c r="L96" s="1552"/>
      <c r="M96" s="1552"/>
      <c r="N96" s="1552"/>
      <c r="O96" s="1552"/>
      <c r="P96" s="1552"/>
      <c r="Q96" s="1552"/>
      <c r="R96" s="1552"/>
      <c r="S96" s="1552"/>
      <c r="T96" s="1552"/>
      <c r="U96" s="1552"/>
      <c r="V96" s="1552"/>
      <c r="W96" s="1553"/>
      <c r="X96" s="1553"/>
      <c r="Y96" s="1553"/>
      <c r="Z96" s="1553"/>
      <c r="AA96" s="1553"/>
      <c r="AB96" s="1553"/>
      <c r="AC96" s="1553"/>
      <c r="AD96" s="1553"/>
      <c r="AE96" s="1553"/>
      <c r="AF96" s="1553"/>
      <c r="AG96" s="1553"/>
      <c r="AH96" s="1553"/>
      <c r="AI96" s="1553"/>
      <c r="AJ96" s="87"/>
      <c r="AK96" s="87"/>
      <c r="AL96" s="87"/>
    </row>
    <row r="97" spans="1:42" ht="50.15" customHeight="1">
      <c r="A97" s="1542"/>
      <c r="B97" s="1542"/>
      <c r="C97" s="1542"/>
      <c r="D97" s="1542"/>
      <c r="E97" s="1542"/>
      <c r="F97" s="1542"/>
      <c r="G97" s="1542"/>
      <c r="H97" s="1548"/>
      <c r="I97" s="1548"/>
      <c r="J97" s="1548"/>
      <c r="K97" s="1548"/>
      <c r="L97" s="1548"/>
      <c r="M97" s="1548"/>
      <c r="N97" s="1548"/>
      <c r="O97" s="1548"/>
      <c r="P97" s="1548"/>
      <c r="Q97" s="1548"/>
      <c r="R97" s="1548"/>
      <c r="S97" s="1548"/>
      <c r="T97" s="1548"/>
      <c r="U97" s="1548"/>
      <c r="V97" s="1548"/>
      <c r="W97" s="1548"/>
      <c r="X97" s="1548"/>
      <c r="Y97" s="1548"/>
      <c r="Z97" s="1548"/>
      <c r="AA97" s="1548"/>
      <c r="AB97" s="1548"/>
      <c r="AC97" s="1548"/>
      <c r="AD97" s="1548"/>
      <c r="AE97" s="1548"/>
      <c r="AF97" s="1548"/>
      <c r="AG97" s="1548"/>
      <c r="AH97" s="1548"/>
      <c r="AI97" s="1548"/>
      <c r="AJ97" s="87"/>
      <c r="AK97" s="87"/>
      <c r="AL97" s="87"/>
    </row>
    <row r="98" spans="1:42" ht="50.15" customHeight="1">
      <c r="A98" s="1542"/>
      <c r="B98" s="1542"/>
      <c r="C98" s="1542"/>
      <c r="D98" s="1542"/>
      <c r="E98" s="1542"/>
      <c r="F98" s="1542"/>
      <c r="G98" s="1542"/>
      <c r="H98" s="1548"/>
      <c r="I98" s="1548"/>
      <c r="J98" s="1548"/>
      <c r="K98" s="1548"/>
      <c r="L98" s="1548"/>
      <c r="M98" s="1548"/>
      <c r="N98" s="1548"/>
      <c r="O98" s="1548"/>
      <c r="P98" s="1548"/>
      <c r="Q98" s="1548"/>
      <c r="R98" s="1548"/>
      <c r="S98" s="1548"/>
      <c r="T98" s="1548"/>
      <c r="U98" s="1548"/>
      <c r="V98" s="1548"/>
      <c r="W98" s="1548"/>
      <c r="X98" s="1548"/>
      <c r="Y98" s="1548"/>
      <c r="Z98" s="1548"/>
      <c r="AA98" s="1548"/>
      <c r="AB98" s="1548"/>
      <c r="AC98" s="1548"/>
      <c r="AD98" s="1548"/>
      <c r="AE98" s="1548"/>
      <c r="AF98" s="1548"/>
      <c r="AG98" s="1548"/>
      <c r="AH98" s="1548"/>
      <c r="AI98" s="1548"/>
      <c r="AJ98" s="87"/>
      <c r="AK98" s="87"/>
      <c r="AL98" s="87"/>
    </row>
    <row r="99" spans="1:42" ht="50.15" customHeight="1">
      <c r="A99" s="1542"/>
      <c r="B99" s="1542"/>
      <c r="C99" s="1542"/>
      <c r="D99" s="1542"/>
      <c r="E99" s="1542"/>
      <c r="F99" s="1542"/>
      <c r="G99" s="1542"/>
      <c r="H99" s="1548"/>
      <c r="I99" s="1548"/>
      <c r="J99" s="1548"/>
      <c r="K99" s="1548"/>
      <c r="L99" s="1548"/>
      <c r="M99" s="1548"/>
      <c r="N99" s="1548"/>
      <c r="O99" s="1548"/>
      <c r="P99" s="1548"/>
      <c r="Q99" s="1548"/>
      <c r="R99" s="1548"/>
      <c r="S99" s="1548"/>
      <c r="T99" s="1548"/>
      <c r="U99" s="1548"/>
      <c r="V99" s="1548"/>
      <c r="W99" s="1548"/>
      <c r="X99" s="1548"/>
      <c r="Y99" s="1548"/>
      <c r="Z99" s="1548"/>
      <c r="AA99" s="1548"/>
      <c r="AB99" s="1548"/>
      <c r="AC99" s="1548"/>
      <c r="AD99" s="1548"/>
      <c r="AE99" s="1548"/>
      <c r="AF99" s="1548"/>
      <c r="AG99" s="1548"/>
      <c r="AH99" s="1548"/>
      <c r="AI99" s="1548"/>
      <c r="AJ99" s="87"/>
      <c r="AK99" s="87"/>
      <c r="AL99" s="87"/>
    </row>
    <row r="100" spans="1:42" ht="30" customHeight="1">
      <c r="A100" s="1542"/>
      <c r="B100" s="1542"/>
      <c r="C100" s="1542"/>
      <c r="D100" s="1542"/>
      <c r="E100" s="1542"/>
      <c r="F100" s="1542"/>
      <c r="G100" s="1542"/>
      <c r="H100" s="1559"/>
      <c r="I100" s="1559"/>
      <c r="J100" s="1560"/>
      <c r="K100" s="1560"/>
      <c r="L100" s="1560"/>
      <c r="M100" s="1560"/>
      <c r="N100" s="1559"/>
      <c r="O100" s="1559"/>
      <c r="P100" s="1559"/>
      <c r="Q100" s="1559"/>
      <c r="R100" s="1542"/>
      <c r="S100" s="1542"/>
      <c r="T100" s="1542"/>
      <c r="U100" s="1542"/>
      <c r="V100" s="1542"/>
      <c r="W100" s="1542"/>
      <c r="X100" s="1542"/>
      <c r="Y100" s="1542"/>
      <c r="Z100" s="1542"/>
      <c r="AA100" s="1560"/>
      <c r="AB100" s="1560"/>
      <c r="AC100" s="1560"/>
      <c r="AD100" s="1560"/>
      <c r="AE100" s="1560"/>
      <c r="AF100" s="1559"/>
      <c r="AG100" s="1559"/>
      <c r="AH100" s="1559"/>
      <c r="AI100" s="1559"/>
      <c r="AJ100" s="87"/>
      <c r="AK100" s="87"/>
      <c r="AL100" s="87"/>
    </row>
    <row r="101" spans="1:42" ht="50.15" customHeight="1">
      <c r="A101" s="1542"/>
      <c r="B101" s="1542"/>
      <c r="C101" s="1542"/>
      <c r="D101" s="1542"/>
      <c r="E101" s="1542"/>
      <c r="F101" s="1542"/>
      <c r="G101" s="1542"/>
      <c r="H101" s="1559"/>
      <c r="I101" s="1559"/>
      <c r="J101" s="1548"/>
      <c r="K101" s="1548"/>
      <c r="L101" s="1548"/>
      <c r="M101" s="1548"/>
      <c r="N101" s="1548"/>
      <c r="O101" s="1548"/>
      <c r="P101" s="1548"/>
      <c r="Q101" s="1548"/>
      <c r="R101" s="1548"/>
      <c r="S101" s="1548"/>
      <c r="T101" s="1548"/>
      <c r="U101" s="1548"/>
      <c r="V101" s="1548"/>
      <c r="W101" s="1548"/>
      <c r="X101" s="1548"/>
      <c r="Y101" s="1548"/>
      <c r="Z101" s="1548"/>
      <c r="AA101" s="1548"/>
      <c r="AB101" s="1548"/>
      <c r="AC101" s="1548"/>
      <c r="AD101" s="1548"/>
      <c r="AE101" s="1548"/>
      <c r="AF101" s="1548"/>
      <c r="AG101" s="1548"/>
      <c r="AH101" s="1548"/>
      <c r="AI101" s="1548"/>
      <c r="AJ101" s="87"/>
      <c r="AK101" s="87"/>
      <c r="AL101" s="87"/>
    </row>
    <row r="102" spans="1:42" ht="25.5" customHeight="1">
      <c r="A102" s="1557"/>
      <c r="B102" s="1557"/>
      <c r="C102" s="1557"/>
      <c r="D102" s="1557"/>
      <c r="E102" s="1557"/>
      <c r="F102" s="1557"/>
      <c r="G102" s="1557"/>
      <c r="H102" s="1557"/>
      <c r="I102" s="1557"/>
      <c r="J102" s="1557"/>
      <c r="K102" s="1557"/>
      <c r="L102" s="1557"/>
      <c r="M102" s="1557"/>
      <c r="N102" s="1557"/>
      <c r="O102" s="1557"/>
      <c r="P102" s="1557"/>
      <c r="Q102" s="1557"/>
      <c r="R102" s="1557"/>
      <c r="S102" s="1557"/>
      <c r="T102" s="1557"/>
      <c r="U102" s="1557"/>
      <c r="V102" s="1557"/>
      <c r="W102" s="1557"/>
      <c r="X102" s="1557"/>
      <c r="Y102" s="1557"/>
      <c r="Z102" s="1557"/>
      <c r="AA102" s="1557"/>
      <c r="AB102" s="1558"/>
      <c r="AC102" s="1558"/>
      <c r="AD102" s="1558"/>
      <c r="AE102" s="1558"/>
      <c r="AF102" s="1558"/>
      <c r="AG102" s="1558"/>
      <c r="AH102" s="1558"/>
      <c r="AI102" s="1558"/>
      <c r="AJ102" s="87"/>
      <c r="AK102" s="87"/>
      <c r="AL102" s="87"/>
    </row>
    <row r="103" spans="1:42" ht="15.7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30"/>
      <c r="Z103" s="30"/>
      <c r="AA103" s="30"/>
      <c r="AB103" s="30"/>
      <c r="AC103" s="30"/>
      <c r="AD103" s="30"/>
      <c r="AE103" s="30"/>
      <c r="AF103" s="30"/>
      <c r="AG103" s="30"/>
      <c r="AH103" s="30"/>
      <c r="AI103" s="30"/>
      <c r="AJ103" s="8"/>
      <c r="AK103" s="8"/>
      <c r="AL103" s="8"/>
      <c r="AM103" s="8"/>
      <c r="AN103" s="8"/>
      <c r="AO103" s="8"/>
      <c r="AP103" s="8"/>
    </row>
    <row r="104" spans="1:42" ht="30" customHeight="1">
      <c r="A104" s="1542"/>
      <c r="B104" s="1542"/>
      <c r="C104" s="1542"/>
      <c r="D104" s="1543"/>
      <c r="E104" s="1543"/>
      <c r="F104" s="1543"/>
      <c r="G104" s="1543"/>
      <c r="H104" s="1544"/>
      <c r="I104" s="1544"/>
      <c r="J104" s="1545"/>
      <c r="K104" s="1545"/>
      <c r="L104" s="1545"/>
      <c r="M104" s="1545"/>
      <c r="N104" s="1545"/>
      <c r="O104" s="1545"/>
      <c r="P104" s="1545"/>
      <c r="Q104" s="1545"/>
      <c r="R104" s="1545"/>
      <c r="S104" s="1545"/>
      <c r="T104" s="1545"/>
      <c r="U104" s="1545"/>
      <c r="V104" s="1545"/>
      <c r="W104" s="1545"/>
      <c r="X104" s="1545"/>
      <c r="Y104" s="1545"/>
      <c r="Z104" s="1545"/>
      <c r="AA104" s="1545"/>
      <c r="AB104" s="1545"/>
      <c r="AC104" s="1545"/>
      <c r="AD104" s="1545"/>
      <c r="AE104" s="1545"/>
      <c r="AF104" s="1545"/>
      <c r="AG104" s="1545"/>
      <c r="AH104" s="1545"/>
      <c r="AI104" s="1545"/>
      <c r="AJ104" s="87"/>
      <c r="AK104" s="87"/>
      <c r="AL104" s="87"/>
    </row>
    <row r="105" spans="1:42" ht="30" customHeight="1">
      <c r="A105" s="1544"/>
      <c r="B105" s="1544"/>
      <c r="C105" s="1544"/>
      <c r="D105" s="1544"/>
      <c r="E105" s="1544"/>
      <c r="F105" s="1544"/>
      <c r="G105" s="1544"/>
      <c r="H105" s="1546"/>
      <c r="I105" s="1546"/>
      <c r="J105" s="1546"/>
      <c r="K105" s="1546"/>
      <c r="L105" s="1546"/>
      <c r="M105" s="1546"/>
      <c r="N105" s="1546"/>
      <c r="O105" s="1546"/>
      <c r="P105" s="1546"/>
      <c r="Q105" s="1546"/>
      <c r="R105" s="1547"/>
      <c r="S105" s="1547"/>
      <c r="T105" s="1547"/>
      <c r="U105" s="1547"/>
      <c r="V105" s="1547"/>
      <c r="W105" s="1547"/>
      <c r="X105" s="1547"/>
      <c r="Y105" s="1547"/>
      <c r="Z105" s="1547"/>
      <c r="AA105" s="1551"/>
      <c r="AB105" s="1551"/>
      <c r="AC105" s="1551"/>
      <c r="AD105" s="1551"/>
      <c r="AE105" s="1551"/>
      <c r="AF105" s="1551"/>
      <c r="AG105" s="1551"/>
      <c r="AH105" s="1551"/>
      <c r="AI105" s="1551"/>
      <c r="AJ105" s="87"/>
      <c r="AK105" s="87"/>
      <c r="AL105" s="87"/>
    </row>
    <row r="106" spans="1:42" ht="30" customHeight="1">
      <c r="A106" s="1544"/>
      <c r="B106" s="1544"/>
      <c r="C106" s="1544"/>
      <c r="D106" s="1544"/>
      <c r="E106" s="1544"/>
      <c r="F106" s="1544"/>
      <c r="G106" s="1544"/>
      <c r="H106" s="1546"/>
      <c r="I106" s="1546"/>
      <c r="J106" s="1546"/>
      <c r="K106" s="1546"/>
      <c r="L106" s="1546"/>
      <c r="M106" s="1546"/>
      <c r="N106" s="1546"/>
      <c r="O106" s="1546"/>
      <c r="P106" s="1546"/>
      <c r="Q106" s="1546"/>
      <c r="R106" s="1546"/>
      <c r="S106" s="1546"/>
      <c r="T106" s="1546"/>
      <c r="U106" s="1546"/>
      <c r="V106" s="1546"/>
      <c r="W106" s="1546"/>
      <c r="X106" s="1546"/>
      <c r="Y106" s="1546"/>
      <c r="Z106" s="1546"/>
      <c r="AA106" s="1546"/>
      <c r="AB106" s="1546"/>
      <c r="AC106" s="1546"/>
      <c r="AD106" s="1546"/>
      <c r="AE106" s="1546"/>
      <c r="AF106" s="1546"/>
      <c r="AG106" s="1546"/>
      <c r="AH106" s="1546"/>
      <c r="AI106" s="1546"/>
      <c r="AJ106" s="87"/>
      <c r="AK106" s="87"/>
      <c r="AL106" s="87"/>
    </row>
    <row r="107" spans="1:42" ht="30" customHeight="1">
      <c r="A107" s="1542"/>
      <c r="B107" s="1542"/>
      <c r="C107" s="1542"/>
      <c r="D107" s="1542"/>
      <c r="E107" s="1542"/>
      <c r="F107" s="1542"/>
      <c r="G107" s="1542"/>
      <c r="H107" s="1546"/>
      <c r="I107" s="1546"/>
      <c r="J107" s="1546"/>
      <c r="K107" s="1546"/>
      <c r="L107" s="1546"/>
      <c r="M107" s="1546"/>
      <c r="N107" s="1546"/>
      <c r="O107" s="1546"/>
      <c r="P107" s="1546"/>
      <c r="Q107" s="1546"/>
      <c r="R107" s="1547"/>
      <c r="S107" s="1547"/>
      <c r="T107" s="1547"/>
      <c r="U107" s="1547"/>
      <c r="V107" s="1547"/>
      <c r="W107" s="1547"/>
      <c r="X107" s="1547"/>
      <c r="Y107" s="1547"/>
      <c r="Z107" s="1547"/>
      <c r="AA107" s="1548"/>
      <c r="AB107" s="1548"/>
      <c r="AC107" s="1548"/>
      <c r="AD107" s="1548"/>
      <c r="AE107" s="1548"/>
      <c r="AF107" s="1548"/>
      <c r="AG107" s="1548"/>
      <c r="AH107" s="1548"/>
      <c r="AI107" s="1548"/>
      <c r="AJ107" s="87"/>
      <c r="AK107" s="87"/>
      <c r="AL107" s="87"/>
    </row>
    <row r="108" spans="1:42" ht="48.75" customHeight="1">
      <c r="A108" s="1549"/>
      <c r="B108" s="1549"/>
      <c r="C108" s="1549"/>
      <c r="D108" s="1549"/>
      <c r="E108" s="1549"/>
      <c r="F108" s="1549"/>
      <c r="G108" s="1549"/>
      <c r="H108" s="1550"/>
      <c r="I108" s="1550"/>
      <c r="J108" s="1550"/>
      <c r="K108" s="1550"/>
      <c r="L108" s="1550"/>
      <c r="M108" s="1550"/>
      <c r="N108" s="1550"/>
      <c r="O108" s="1550"/>
      <c r="P108" s="1550"/>
      <c r="Q108" s="1550"/>
      <c r="R108" s="1550"/>
      <c r="S108" s="1550"/>
      <c r="T108" s="1550"/>
      <c r="U108" s="1550"/>
      <c r="V108" s="1550"/>
      <c r="W108" s="1550"/>
      <c r="X108" s="1550"/>
      <c r="Y108" s="1550"/>
      <c r="Z108" s="1550"/>
      <c r="AA108" s="1550"/>
      <c r="AB108" s="1550"/>
      <c r="AC108" s="1550"/>
      <c r="AD108" s="1550"/>
      <c r="AE108" s="1550"/>
      <c r="AF108" s="1550"/>
      <c r="AG108" s="1550"/>
      <c r="AH108" s="1550"/>
      <c r="AI108" s="1550"/>
      <c r="AJ108" s="87"/>
      <c r="AK108" s="87"/>
      <c r="AL108" s="87"/>
    </row>
    <row r="109" spans="1:42" ht="30" customHeight="1">
      <c r="A109" s="1542"/>
      <c r="B109" s="1542"/>
      <c r="C109" s="1542"/>
      <c r="D109" s="1542"/>
      <c r="E109" s="1542"/>
      <c r="F109" s="1542"/>
      <c r="G109" s="1542"/>
      <c r="H109" s="1556"/>
      <c r="I109" s="1556"/>
      <c r="J109" s="1556"/>
      <c r="K109" s="1554"/>
      <c r="L109" s="1554"/>
      <c r="M109" s="1542"/>
      <c r="N109" s="1542"/>
      <c r="O109" s="1554"/>
      <c r="P109" s="1554"/>
      <c r="Q109" s="1555"/>
      <c r="R109" s="1555"/>
      <c r="S109" s="1542"/>
      <c r="T109" s="1542"/>
      <c r="U109" s="1542"/>
      <c r="V109" s="1542"/>
      <c r="W109" s="1542"/>
      <c r="X109" s="1542"/>
      <c r="Y109" s="1554"/>
      <c r="Z109" s="1554"/>
      <c r="AA109" s="1542"/>
      <c r="AB109" s="1542"/>
      <c r="AC109" s="1554"/>
      <c r="AD109" s="1554"/>
      <c r="AE109" s="1555"/>
      <c r="AF109" s="1555"/>
      <c r="AG109" s="1555"/>
      <c r="AH109" s="1555"/>
      <c r="AI109" s="1555"/>
      <c r="AJ109" s="87"/>
      <c r="AK109" s="87"/>
      <c r="AL109" s="87"/>
    </row>
    <row r="110" spans="1:42" ht="30" customHeight="1">
      <c r="A110" s="1542"/>
      <c r="B110" s="1542"/>
      <c r="C110" s="1542"/>
      <c r="D110" s="1542"/>
      <c r="E110" s="1542"/>
      <c r="F110" s="1542"/>
      <c r="G110" s="1542"/>
      <c r="H110" s="1552"/>
      <c r="I110" s="1552"/>
      <c r="J110" s="1552"/>
      <c r="K110" s="1552"/>
      <c r="L110" s="1552"/>
      <c r="M110" s="1552"/>
      <c r="N110" s="1552"/>
      <c r="O110" s="1552"/>
      <c r="P110" s="1552"/>
      <c r="Q110" s="1552"/>
      <c r="R110" s="1552"/>
      <c r="S110" s="1552"/>
      <c r="T110" s="1552"/>
      <c r="U110" s="1552"/>
      <c r="V110" s="1552"/>
      <c r="W110" s="1553"/>
      <c r="X110" s="1553"/>
      <c r="Y110" s="1553"/>
      <c r="Z110" s="1553"/>
      <c r="AA110" s="1553"/>
      <c r="AB110" s="1553"/>
      <c r="AC110" s="1553"/>
      <c r="AD110" s="1553"/>
      <c r="AE110" s="1553"/>
      <c r="AF110" s="1553"/>
      <c r="AG110" s="1553"/>
      <c r="AH110" s="1553"/>
      <c r="AI110" s="1553"/>
      <c r="AJ110" s="87"/>
      <c r="AK110" s="87"/>
      <c r="AL110" s="87"/>
    </row>
    <row r="111" spans="1:42" ht="50.15" customHeight="1">
      <c r="A111" s="1542"/>
      <c r="B111" s="1542"/>
      <c r="C111" s="1542"/>
      <c r="D111" s="1542"/>
      <c r="E111" s="1542"/>
      <c r="F111" s="1542"/>
      <c r="G111" s="1542"/>
      <c r="H111" s="1548"/>
      <c r="I111" s="1548"/>
      <c r="J111" s="1548"/>
      <c r="K111" s="1548"/>
      <c r="L111" s="1548"/>
      <c r="M111" s="1548"/>
      <c r="N111" s="1548"/>
      <c r="O111" s="1548"/>
      <c r="P111" s="1548"/>
      <c r="Q111" s="1548"/>
      <c r="R111" s="1548"/>
      <c r="S111" s="1548"/>
      <c r="T111" s="1548"/>
      <c r="U111" s="1548"/>
      <c r="V111" s="1548"/>
      <c r="W111" s="1548"/>
      <c r="X111" s="1548"/>
      <c r="Y111" s="1548"/>
      <c r="Z111" s="1548"/>
      <c r="AA111" s="1548"/>
      <c r="AB111" s="1548"/>
      <c r="AC111" s="1548"/>
      <c r="AD111" s="1548"/>
      <c r="AE111" s="1548"/>
      <c r="AF111" s="1548"/>
      <c r="AG111" s="1548"/>
      <c r="AH111" s="1548"/>
      <c r="AI111" s="1548"/>
      <c r="AJ111" s="87"/>
      <c r="AK111" s="87"/>
      <c r="AL111" s="87"/>
    </row>
    <row r="112" spans="1:42" ht="50.15" customHeight="1">
      <c r="A112" s="1542"/>
      <c r="B112" s="1542"/>
      <c r="C112" s="1542"/>
      <c r="D112" s="1542"/>
      <c r="E112" s="1542"/>
      <c r="F112" s="1542"/>
      <c r="G112" s="1542"/>
      <c r="H112" s="1548"/>
      <c r="I112" s="1548"/>
      <c r="J112" s="1548"/>
      <c r="K112" s="1548"/>
      <c r="L112" s="1548"/>
      <c r="M112" s="1548"/>
      <c r="N112" s="1548"/>
      <c r="O112" s="1548"/>
      <c r="P112" s="1548"/>
      <c r="Q112" s="1548"/>
      <c r="R112" s="1548"/>
      <c r="S112" s="1548"/>
      <c r="T112" s="1548"/>
      <c r="U112" s="1548"/>
      <c r="V112" s="1548"/>
      <c r="W112" s="1548"/>
      <c r="X112" s="1548"/>
      <c r="Y112" s="1548"/>
      <c r="Z112" s="1548"/>
      <c r="AA112" s="1548"/>
      <c r="AB112" s="1548"/>
      <c r="AC112" s="1548"/>
      <c r="AD112" s="1548"/>
      <c r="AE112" s="1548"/>
      <c r="AF112" s="1548"/>
      <c r="AG112" s="1548"/>
      <c r="AH112" s="1548"/>
      <c r="AI112" s="1548"/>
      <c r="AJ112" s="87"/>
      <c r="AK112" s="87"/>
      <c r="AL112" s="87"/>
    </row>
    <row r="113" spans="1:38" ht="50.15" customHeight="1">
      <c r="A113" s="1542"/>
      <c r="B113" s="1542"/>
      <c r="C113" s="1542"/>
      <c r="D113" s="1542"/>
      <c r="E113" s="1542"/>
      <c r="F113" s="1542"/>
      <c r="G113" s="1542"/>
      <c r="H113" s="1548"/>
      <c r="I113" s="1548"/>
      <c r="J113" s="1548"/>
      <c r="K113" s="1548"/>
      <c r="L113" s="1548"/>
      <c r="M113" s="1548"/>
      <c r="N113" s="1548"/>
      <c r="O113" s="1548"/>
      <c r="P113" s="1548"/>
      <c r="Q113" s="1548"/>
      <c r="R113" s="1548"/>
      <c r="S113" s="1548"/>
      <c r="T113" s="1548"/>
      <c r="U113" s="1548"/>
      <c r="V113" s="1548"/>
      <c r="W113" s="1548"/>
      <c r="X113" s="1548"/>
      <c r="Y113" s="1548"/>
      <c r="Z113" s="1548"/>
      <c r="AA113" s="1548"/>
      <c r="AB113" s="1548"/>
      <c r="AC113" s="1548"/>
      <c r="AD113" s="1548"/>
      <c r="AE113" s="1548"/>
      <c r="AF113" s="1548"/>
      <c r="AG113" s="1548"/>
      <c r="AH113" s="1548"/>
      <c r="AI113" s="1548"/>
      <c r="AJ113" s="87"/>
      <c r="AK113" s="87"/>
      <c r="AL113" s="87"/>
    </row>
    <row r="114" spans="1:38" ht="30" customHeight="1">
      <c r="A114" s="1542"/>
      <c r="B114" s="1542"/>
      <c r="C114" s="1542"/>
      <c r="D114" s="1542"/>
      <c r="E114" s="1542"/>
      <c r="F114" s="1542"/>
      <c r="G114" s="1542"/>
      <c r="H114" s="1559"/>
      <c r="I114" s="1559"/>
      <c r="J114" s="1560"/>
      <c r="K114" s="1560"/>
      <c r="L114" s="1560"/>
      <c r="M114" s="1560"/>
      <c r="N114" s="1559"/>
      <c r="O114" s="1559"/>
      <c r="P114" s="1559"/>
      <c r="Q114" s="1559"/>
      <c r="R114" s="1542"/>
      <c r="S114" s="1542"/>
      <c r="T114" s="1542"/>
      <c r="U114" s="1542"/>
      <c r="V114" s="1542"/>
      <c r="W114" s="1542"/>
      <c r="X114" s="1542"/>
      <c r="Y114" s="1542"/>
      <c r="Z114" s="1542"/>
      <c r="AA114" s="1560"/>
      <c r="AB114" s="1560"/>
      <c r="AC114" s="1560"/>
      <c r="AD114" s="1560"/>
      <c r="AE114" s="1560"/>
      <c r="AF114" s="1559"/>
      <c r="AG114" s="1559"/>
      <c r="AH114" s="1559"/>
      <c r="AI114" s="1559"/>
      <c r="AJ114" s="87"/>
      <c r="AK114" s="87"/>
      <c r="AL114" s="87"/>
    </row>
    <row r="115" spans="1:38" ht="50.15" customHeight="1">
      <c r="A115" s="1542"/>
      <c r="B115" s="1542"/>
      <c r="C115" s="1542"/>
      <c r="D115" s="1542"/>
      <c r="E115" s="1542"/>
      <c r="F115" s="1542"/>
      <c r="G115" s="1542"/>
      <c r="H115" s="1559"/>
      <c r="I115" s="1559"/>
      <c r="J115" s="1548"/>
      <c r="K115" s="1548"/>
      <c r="L115" s="1548"/>
      <c r="M115" s="1548"/>
      <c r="N115" s="1548"/>
      <c r="O115" s="1548"/>
      <c r="P115" s="1548"/>
      <c r="Q115" s="1548"/>
      <c r="R115" s="1548"/>
      <c r="S115" s="1548"/>
      <c r="T115" s="1548"/>
      <c r="U115" s="1548"/>
      <c r="V115" s="1548"/>
      <c r="W115" s="1548"/>
      <c r="X115" s="1548"/>
      <c r="Y115" s="1548"/>
      <c r="Z115" s="1548"/>
      <c r="AA115" s="1548"/>
      <c r="AB115" s="1548"/>
      <c r="AC115" s="1548"/>
      <c r="AD115" s="1548"/>
      <c r="AE115" s="1548"/>
      <c r="AF115" s="1548"/>
      <c r="AG115" s="1548"/>
      <c r="AH115" s="1548"/>
      <c r="AI115" s="1548"/>
      <c r="AJ115" s="87"/>
      <c r="AK115" s="87"/>
      <c r="AL115" s="87"/>
    </row>
    <row r="116" spans="1:38" ht="24" customHeight="1">
      <c r="A116" s="1557"/>
      <c r="B116" s="1557"/>
      <c r="C116" s="1557"/>
      <c r="D116" s="1557"/>
      <c r="E116" s="1557"/>
      <c r="F116" s="1557"/>
      <c r="G116" s="1557"/>
      <c r="H116" s="1557"/>
      <c r="I116" s="1557"/>
      <c r="J116" s="1557"/>
      <c r="K116" s="1557"/>
      <c r="L116" s="1557"/>
      <c r="M116" s="1557"/>
      <c r="N116" s="1557"/>
      <c r="O116" s="1557"/>
      <c r="P116" s="1557"/>
      <c r="Q116" s="1557"/>
      <c r="R116" s="1557"/>
      <c r="S116" s="1557"/>
      <c r="T116" s="1557"/>
      <c r="U116" s="1557"/>
      <c r="V116" s="1557"/>
      <c r="W116" s="1557"/>
      <c r="X116" s="1557"/>
      <c r="Y116" s="1557"/>
      <c r="Z116" s="1557"/>
      <c r="AA116" s="1557"/>
      <c r="AB116" s="1558"/>
      <c r="AC116" s="1558"/>
      <c r="AD116" s="1558"/>
      <c r="AE116" s="1558"/>
      <c r="AF116" s="1558"/>
      <c r="AG116" s="1558"/>
      <c r="AH116" s="1558"/>
      <c r="AI116" s="1558"/>
      <c r="AJ116" s="87"/>
      <c r="AK116" s="87"/>
      <c r="AL116" s="87"/>
    </row>
    <row r="117" spans="1:38" ht="30" customHeight="1">
      <c r="A117" s="86"/>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c r="AA117" s="87"/>
      <c r="AB117" s="87"/>
      <c r="AC117" s="87"/>
      <c r="AD117" s="1540"/>
      <c r="AE117" s="1540"/>
      <c r="AF117" s="1540"/>
      <c r="AG117" s="1540"/>
      <c r="AH117" s="1540"/>
      <c r="AI117" s="1540"/>
      <c r="AJ117" s="87"/>
      <c r="AK117" s="87"/>
      <c r="AL117" s="87"/>
    </row>
    <row r="118" spans="1:38" ht="46.5" customHeight="1">
      <c r="A118" s="87"/>
      <c r="B118" s="1541"/>
      <c r="C118" s="1541"/>
      <c r="D118" s="1541"/>
      <c r="E118" s="1541"/>
      <c r="F118" s="1541"/>
      <c r="G118" s="1541"/>
      <c r="H118" s="1541"/>
      <c r="I118" s="1541"/>
      <c r="J118" s="1541"/>
      <c r="K118" s="1541"/>
      <c r="L118" s="1541"/>
      <c r="M118" s="1541"/>
      <c r="N118" s="1541"/>
      <c r="O118" s="1541"/>
      <c r="P118" s="1541"/>
      <c r="Q118" s="1541"/>
      <c r="R118" s="1541"/>
      <c r="S118" s="1541"/>
      <c r="T118" s="1541"/>
      <c r="U118" s="1541"/>
      <c r="V118" s="1541"/>
      <c r="W118" s="1541"/>
      <c r="X118" s="1541"/>
      <c r="Y118" s="1541"/>
      <c r="Z118" s="1541"/>
      <c r="AA118" s="1541"/>
      <c r="AB118" s="1541"/>
      <c r="AC118" s="1541"/>
      <c r="AD118" s="1541"/>
      <c r="AE118" s="1541"/>
      <c r="AF118" s="1541"/>
      <c r="AG118" s="1541"/>
      <c r="AH118" s="1541"/>
      <c r="AI118" s="88"/>
      <c r="AJ118" s="87"/>
      <c r="AK118" s="87"/>
      <c r="AL118" s="87"/>
    </row>
    <row r="119" spans="1:38" ht="30" customHeight="1">
      <c r="A119" s="1542"/>
      <c r="B119" s="1542"/>
      <c r="C119" s="1542"/>
      <c r="D119" s="1543"/>
      <c r="E119" s="1543"/>
      <c r="F119" s="1543"/>
      <c r="G119" s="1543"/>
      <c r="H119" s="1544"/>
      <c r="I119" s="1544"/>
      <c r="J119" s="1545"/>
      <c r="K119" s="1545"/>
      <c r="L119" s="1545"/>
      <c r="M119" s="1545"/>
      <c r="N119" s="1545"/>
      <c r="O119" s="1545"/>
      <c r="P119" s="1545"/>
      <c r="Q119" s="1545"/>
      <c r="R119" s="1545"/>
      <c r="S119" s="1545"/>
      <c r="T119" s="1545"/>
      <c r="U119" s="1545"/>
      <c r="V119" s="1545"/>
      <c r="W119" s="1545"/>
      <c r="X119" s="1545"/>
      <c r="Y119" s="1545"/>
      <c r="Z119" s="1545"/>
      <c r="AA119" s="1545"/>
      <c r="AB119" s="1545"/>
      <c r="AC119" s="1545"/>
      <c r="AD119" s="1545"/>
      <c r="AE119" s="1545"/>
      <c r="AF119" s="1545"/>
      <c r="AG119" s="1545"/>
      <c r="AH119" s="1545"/>
      <c r="AI119" s="1545"/>
      <c r="AJ119" s="87"/>
      <c r="AK119" s="87"/>
      <c r="AL119" s="87"/>
    </row>
    <row r="120" spans="1:38" ht="30" customHeight="1">
      <c r="A120" s="1544"/>
      <c r="B120" s="1544"/>
      <c r="C120" s="1544"/>
      <c r="D120" s="1544"/>
      <c r="E120" s="1544"/>
      <c r="F120" s="1544"/>
      <c r="G120" s="1544"/>
      <c r="H120" s="1546"/>
      <c r="I120" s="1546"/>
      <c r="J120" s="1546"/>
      <c r="K120" s="1546"/>
      <c r="L120" s="1546"/>
      <c r="M120" s="1546"/>
      <c r="N120" s="1546"/>
      <c r="O120" s="1546"/>
      <c r="P120" s="1546"/>
      <c r="Q120" s="1546"/>
      <c r="R120" s="1547"/>
      <c r="S120" s="1547"/>
      <c r="T120" s="1547"/>
      <c r="U120" s="1547"/>
      <c r="V120" s="1547"/>
      <c r="W120" s="1547"/>
      <c r="X120" s="1547"/>
      <c r="Y120" s="1547"/>
      <c r="Z120" s="1547"/>
      <c r="AA120" s="1551"/>
      <c r="AB120" s="1551"/>
      <c r="AC120" s="1551"/>
      <c r="AD120" s="1551"/>
      <c r="AE120" s="1551"/>
      <c r="AF120" s="1551"/>
      <c r="AG120" s="1551"/>
      <c r="AH120" s="1551"/>
      <c r="AI120" s="1551"/>
      <c r="AJ120" s="87"/>
      <c r="AK120" s="87"/>
      <c r="AL120" s="87"/>
    </row>
    <row r="121" spans="1:38" ht="30" customHeight="1">
      <c r="A121" s="1544"/>
      <c r="B121" s="1544"/>
      <c r="C121" s="1544"/>
      <c r="D121" s="1544"/>
      <c r="E121" s="1544"/>
      <c r="F121" s="1544"/>
      <c r="G121" s="1544"/>
      <c r="H121" s="1546"/>
      <c r="I121" s="1546"/>
      <c r="J121" s="1546"/>
      <c r="K121" s="1546"/>
      <c r="L121" s="1546"/>
      <c r="M121" s="1546"/>
      <c r="N121" s="1546"/>
      <c r="O121" s="1546"/>
      <c r="P121" s="1546"/>
      <c r="Q121" s="1546"/>
      <c r="R121" s="1546"/>
      <c r="S121" s="1546"/>
      <c r="T121" s="1546"/>
      <c r="U121" s="1546"/>
      <c r="V121" s="1546"/>
      <c r="W121" s="1546"/>
      <c r="X121" s="1546"/>
      <c r="Y121" s="1546"/>
      <c r="Z121" s="1546"/>
      <c r="AA121" s="1546"/>
      <c r="AB121" s="1546"/>
      <c r="AC121" s="1546"/>
      <c r="AD121" s="1546"/>
      <c r="AE121" s="1546"/>
      <c r="AF121" s="1546"/>
      <c r="AG121" s="1546"/>
      <c r="AH121" s="1546"/>
      <c r="AI121" s="1546"/>
      <c r="AJ121" s="87"/>
      <c r="AK121" s="87"/>
      <c r="AL121" s="87"/>
    </row>
    <row r="122" spans="1:38" ht="30" customHeight="1">
      <c r="A122" s="1542"/>
      <c r="B122" s="1542"/>
      <c r="C122" s="1542"/>
      <c r="D122" s="1542"/>
      <c r="E122" s="1542"/>
      <c r="F122" s="1542"/>
      <c r="G122" s="1542"/>
      <c r="H122" s="1546"/>
      <c r="I122" s="1546"/>
      <c r="J122" s="1546"/>
      <c r="K122" s="1546"/>
      <c r="L122" s="1546"/>
      <c r="M122" s="1546"/>
      <c r="N122" s="1546"/>
      <c r="O122" s="1546"/>
      <c r="P122" s="1546"/>
      <c r="Q122" s="1546"/>
      <c r="R122" s="1547"/>
      <c r="S122" s="1547"/>
      <c r="T122" s="1547"/>
      <c r="U122" s="1547"/>
      <c r="V122" s="1547"/>
      <c r="W122" s="1547"/>
      <c r="X122" s="1547"/>
      <c r="Y122" s="1547"/>
      <c r="Z122" s="1547"/>
      <c r="AA122" s="1548"/>
      <c r="AB122" s="1548"/>
      <c r="AC122" s="1548"/>
      <c r="AD122" s="1548"/>
      <c r="AE122" s="1548"/>
      <c r="AF122" s="1548"/>
      <c r="AG122" s="1548"/>
      <c r="AH122" s="1548"/>
      <c r="AI122" s="1548"/>
      <c r="AJ122" s="87"/>
      <c r="AK122" s="87"/>
      <c r="AL122" s="87"/>
    </row>
    <row r="123" spans="1:38" ht="48.75" customHeight="1">
      <c r="A123" s="1549"/>
      <c r="B123" s="1549"/>
      <c r="C123" s="1549"/>
      <c r="D123" s="1549"/>
      <c r="E123" s="1549"/>
      <c r="F123" s="1549"/>
      <c r="G123" s="1549"/>
      <c r="H123" s="1550"/>
      <c r="I123" s="1550"/>
      <c r="J123" s="1550"/>
      <c r="K123" s="1550"/>
      <c r="L123" s="1550"/>
      <c r="M123" s="1550"/>
      <c r="N123" s="1550"/>
      <c r="O123" s="1550"/>
      <c r="P123" s="1550"/>
      <c r="Q123" s="1550"/>
      <c r="R123" s="1550"/>
      <c r="S123" s="1550"/>
      <c r="T123" s="1550"/>
      <c r="U123" s="1550"/>
      <c r="V123" s="1550"/>
      <c r="W123" s="1550"/>
      <c r="X123" s="1550"/>
      <c r="Y123" s="1550"/>
      <c r="Z123" s="1550"/>
      <c r="AA123" s="1550"/>
      <c r="AB123" s="1550"/>
      <c r="AC123" s="1550"/>
      <c r="AD123" s="1550"/>
      <c r="AE123" s="1550"/>
      <c r="AF123" s="1550"/>
      <c r="AG123" s="1550"/>
      <c r="AH123" s="1550"/>
      <c r="AI123" s="1550"/>
      <c r="AJ123" s="87"/>
      <c r="AK123" s="87"/>
      <c r="AL123" s="87"/>
    </row>
    <row r="124" spans="1:38" ht="30" customHeight="1">
      <c r="A124" s="1542"/>
      <c r="B124" s="1542"/>
      <c r="C124" s="1542"/>
      <c r="D124" s="1542"/>
      <c r="E124" s="1542"/>
      <c r="F124" s="1542"/>
      <c r="G124" s="1542"/>
      <c r="H124" s="1556"/>
      <c r="I124" s="1556"/>
      <c r="J124" s="1556"/>
      <c r="K124" s="1554"/>
      <c r="L124" s="1554"/>
      <c r="M124" s="1542"/>
      <c r="N124" s="1542"/>
      <c r="O124" s="1554"/>
      <c r="P124" s="1554"/>
      <c r="Q124" s="1555"/>
      <c r="R124" s="1555"/>
      <c r="S124" s="1542"/>
      <c r="T124" s="1542"/>
      <c r="U124" s="1542"/>
      <c r="V124" s="1542"/>
      <c r="W124" s="1542"/>
      <c r="X124" s="1542"/>
      <c r="Y124" s="1554"/>
      <c r="Z124" s="1554"/>
      <c r="AA124" s="1542"/>
      <c r="AB124" s="1542"/>
      <c r="AC124" s="1554"/>
      <c r="AD124" s="1554"/>
      <c r="AE124" s="1555"/>
      <c r="AF124" s="1555"/>
      <c r="AG124" s="1555"/>
      <c r="AH124" s="1555"/>
      <c r="AI124" s="1555"/>
      <c r="AJ124" s="87"/>
      <c r="AK124" s="87"/>
      <c r="AL124" s="87"/>
    </row>
    <row r="125" spans="1:38" ht="30" customHeight="1">
      <c r="A125" s="1542"/>
      <c r="B125" s="1542"/>
      <c r="C125" s="1542"/>
      <c r="D125" s="1542"/>
      <c r="E125" s="1542"/>
      <c r="F125" s="1542"/>
      <c r="G125" s="1542"/>
      <c r="H125" s="1552"/>
      <c r="I125" s="1552"/>
      <c r="J125" s="1552"/>
      <c r="K125" s="1552"/>
      <c r="L125" s="1552"/>
      <c r="M125" s="1552"/>
      <c r="N125" s="1552"/>
      <c r="O125" s="1552"/>
      <c r="P125" s="1552"/>
      <c r="Q125" s="1552"/>
      <c r="R125" s="1552"/>
      <c r="S125" s="1552"/>
      <c r="T125" s="1552"/>
      <c r="U125" s="1552"/>
      <c r="V125" s="1552"/>
      <c r="W125" s="1553"/>
      <c r="X125" s="1553"/>
      <c r="Y125" s="1553"/>
      <c r="Z125" s="1553"/>
      <c r="AA125" s="1553"/>
      <c r="AB125" s="1553"/>
      <c r="AC125" s="1553"/>
      <c r="AD125" s="1553"/>
      <c r="AE125" s="1553"/>
      <c r="AF125" s="1553"/>
      <c r="AG125" s="1553"/>
      <c r="AH125" s="1553"/>
      <c r="AI125" s="1553"/>
      <c r="AJ125" s="87"/>
      <c r="AK125" s="87"/>
      <c r="AL125" s="87"/>
    </row>
    <row r="126" spans="1:38" ht="50.15" customHeight="1">
      <c r="A126" s="1542"/>
      <c r="B126" s="1542"/>
      <c r="C126" s="1542"/>
      <c r="D126" s="1542"/>
      <c r="E126" s="1542"/>
      <c r="F126" s="1542"/>
      <c r="G126" s="1542"/>
      <c r="H126" s="1548"/>
      <c r="I126" s="1548"/>
      <c r="J126" s="1548"/>
      <c r="K126" s="1548"/>
      <c r="L126" s="1548"/>
      <c r="M126" s="1548"/>
      <c r="N126" s="1548"/>
      <c r="O126" s="1548"/>
      <c r="P126" s="1548"/>
      <c r="Q126" s="1548"/>
      <c r="R126" s="1548"/>
      <c r="S126" s="1548"/>
      <c r="T126" s="1548"/>
      <c r="U126" s="1548"/>
      <c r="V126" s="1548"/>
      <c r="W126" s="1548"/>
      <c r="X126" s="1548"/>
      <c r="Y126" s="1548"/>
      <c r="Z126" s="1548"/>
      <c r="AA126" s="1548"/>
      <c r="AB126" s="1548"/>
      <c r="AC126" s="1548"/>
      <c r="AD126" s="1548"/>
      <c r="AE126" s="1548"/>
      <c r="AF126" s="1548"/>
      <c r="AG126" s="1548"/>
      <c r="AH126" s="1548"/>
      <c r="AI126" s="1548"/>
      <c r="AJ126" s="87"/>
      <c r="AK126" s="87"/>
      <c r="AL126" s="87"/>
    </row>
    <row r="127" spans="1:38" ht="50.15" customHeight="1">
      <c r="A127" s="1542"/>
      <c r="B127" s="1542"/>
      <c r="C127" s="1542"/>
      <c r="D127" s="1542"/>
      <c r="E127" s="1542"/>
      <c r="F127" s="1542"/>
      <c r="G127" s="1542"/>
      <c r="H127" s="1548"/>
      <c r="I127" s="1548"/>
      <c r="J127" s="1548"/>
      <c r="K127" s="1548"/>
      <c r="L127" s="1548"/>
      <c r="M127" s="1548"/>
      <c r="N127" s="1548"/>
      <c r="O127" s="1548"/>
      <c r="P127" s="1548"/>
      <c r="Q127" s="1548"/>
      <c r="R127" s="1548"/>
      <c r="S127" s="1548"/>
      <c r="T127" s="1548"/>
      <c r="U127" s="1548"/>
      <c r="V127" s="1548"/>
      <c r="W127" s="1548"/>
      <c r="X127" s="1548"/>
      <c r="Y127" s="1548"/>
      <c r="Z127" s="1548"/>
      <c r="AA127" s="1548"/>
      <c r="AB127" s="1548"/>
      <c r="AC127" s="1548"/>
      <c r="AD127" s="1548"/>
      <c r="AE127" s="1548"/>
      <c r="AF127" s="1548"/>
      <c r="AG127" s="1548"/>
      <c r="AH127" s="1548"/>
      <c r="AI127" s="1548"/>
      <c r="AJ127" s="87"/>
      <c r="AK127" s="87"/>
      <c r="AL127" s="87"/>
    </row>
    <row r="128" spans="1:38" ht="50.15" customHeight="1">
      <c r="A128" s="1542"/>
      <c r="B128" s="1542"/>
      <c r="C128" s="1542"/>
      <c r="D128" s="1542"/>
      <c r="E128" s="1542"/>
      <c r="F128" s="1542"/>
      <c r="G128" s="1542"/>
      <c r="H128" s="1548"/>
      <c r="I128" s="1548"/>
      <c r="J128" s="1548"/>
      <c r="K128" s="1548"/>
      <c r="L128" s="1548"/>
      <c r="M128" s="1548"/>
      <c r="N128" s="1548"/>
      <c r="O128" s="1548"/>
      <c r="P128" s="1548"/>
      <c r="Q128" s="1548"/>
      <c r="R128" s="1548"/>
      <c r="S128" s="1548"/>
      <c r="T128" s="1548"/>
      <c r="U128" s="1548"/>
      <c r="V128" s="1548"/>
      <c r="W128" s="1548"/>
      <c r="X128" s="1548"/>
      <c r="Y128" s="1548"/>
      <c r="Z128" s="1548"/>
      <c r="AA128" s="1548"/>
      <c r="AB128" s="1548"/>
      <c r="AC128" s="1548"/>
      <c r="AD128" s="1548"/>
      <c r="AE128" s="1548"/>
      <c r="AF128" s="1548"/>
      <c r="AG128" s="1548"/>
      <c r="AH128" s="1548"/>
      <c r="AI128" s="1548"/>
      <c r="AJ128" s="87"/>
      <c r="AK128" s="87"/>
      <c r="AL128" s="87"/>
    </row>
    <row r="129" spans="1:42" ht="30" customHeight="1">
      <c r="A129" s="1542"/>
      <c r="B129" s="1542"/>
      <c r="C129" s="1542"/>
      <c r="D129" s="1542"/>
      <c r="E129" s="1542"/>
      <c r="F129" s="1542"/>
      <c r="G129" s="1542"/>
      <c r="H129" s="1559"/>
      <c r="I129" s="1559"/>
      <c r="J129" s="1560"/>
      <c r="K129" s="1560"/>
      <c r="L129" s="1560"/>
      <c r="M129" s="1560"/>
      <c r="N129" s="1559"/>
      <c r="O129" s="1559"/>
      <c r="P129" s="1559"/>
      <c r="Q129" s="1559"/>
      <c r="R129" s="1542"/>
      <c r="S129" s="1542"/>
      <c r="T129" s="1542"/>
      <c r="U129" s="1542"/>
      <c r="V129" s="1542"/>
      <c r="W129" s="1542"/>
      <c r="X129" s="1542"/>
      <c r="Y129" s="1542"/>
      <c r="Z129" s="1542"/>
      <c r="AA129" s="1560"/>
      <c r="AB129" s="1560"/>
      <c r="AC129" s="1560"/>
      <c r="AD129" s="1560"/>
      <c r="AE129" s="1560"/>
      <c r="AF129" s="1559"/>
      <c r="AG129" s="1559"/>
      <c r="AH129" s="1559"/>
      <c r="AI129" s="1559"/>
      <c r="AJ129" s="87"/>
      <c r="AK129" s="87"/>
      <c r="AL129" s="87"/>
    </row>
    <row r="130" spans="1:42" ht="50.15" customHeight="1">
      <c r="A130" s="1542"/>
      <c r="B130" s="1542"/>
      <c r="C130" s="1542"/>
      <c r="D130" s="1542"/>
      <c r="E130" s="1542"/>
      <c r="F130" s="1542"/>
      <c r="G130" s="1542"/>
      <c r="H130" s="1559"/>
      <c r="I130" s="1559"/>
      <c r="J130" s="1548"/>
      <c r="K130" s="1548"/>
      <c r="L130" s="1548"/>
      <c r="M130" s="1548"/>
      <c r="N130" s="1548"/>
      <c r="O130" s="1548"/>
      <c r="P130" s="1548"/>
      <c r="Q130" s="1548"/>
      <c r="R130" s="1548"/>
      <c r="S130" s="1548"/>
      <c r="T130" s="1548"/>
      <c r="U130" s="1548"/>
      <c r="V130" s="1548"/>
      <c r="W130" s="1548"/>
      <c r="X130" s="1548"/>
      <c r="Y130" s="1548"/>
      <c r="Z130" s="1548"/>
      <c r="AA130" s="1548"/>
      <c r="AB130" s="1548"/>
      <c r="AC130" s="1548"/>
      <c r="AD130" s="1548"/>
      <c r="AE130" s="1548"/>
      <c r="AF130" s="1548"/>
      <c r="AG130" s="1548"/>
      <c r="AH130" s="1548"/>
      <c r="AI130" s="1548"/>
      <c r="AJ130" s="87"/>
      <c r="AK130" s="87"/>
      <c r="AL130" s="87"/>
    </row>
    <row r="131" spans="1:42" ht="25.5" customHeight="1">
      <c r="A131" s="1557"/>
      <c r="B131" s="1557"/>
      <c r="C131" s="1557"/>
      <c r="D131" s="1557"/>
      <c r="E131" s="1557"/>
      <c r="F131" s="1557"/>
      <c r="G131" s="1557"/>
      <c r="H131" s="1557"/>
      <c r="I131" s="1557"/>
      <c r="J131" s="1557"/>
      <c r="K131" s="1557"/>
      <c r="L131" s="1557"/>
      <c r="M131" s="1557"/>
      <c r="N131" s="1557"/>
      <c r="O131" s="1557"/>
      <c r="P131" s="1557"/>
      <c r="Q131" s="1557"/>
      <c r="R131" s="1557"/>
      <c r="S131" s="1557"/>
      <c r="T131" s="1557"/>
      <c r="U131" s="1557"/>
      <c r="V131" s="1557"/>
      <c r="W131" s="1557"/>
      <c r="X131" s="1557"/>
      <c r="Y131" s="1557"/>
      <c r="Z131" s="1557"/>
      <c r="AA131" s="1557"/>
      <c r="AB131" s="1558"/>
      <c r="AC131" s="1558"/>
      <c r="AD131" s="1558"/>
      <c r="AE131" s="1558"/>
      <c r="AF131" s="1558"/>
      <c r="AG131" s="1558"/>
      <c r="AH131" s="1558"/>
      <c r="AI131" s="1558"/>
      <c r="AJ131" s="87"/>
      <c r="AK131" s="87"/>
      <c r="AL131" s="87"/>
    </row>
    <row r="132" spans="1:42" ht="15.7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30"/>
      <c r="Z132" s="30"/>
      <c r="AA132" s="30"/>
      <c r="AB132" s="30"/>
      <c r="AC132" s="30"/>
      <c r="AD132" s="30"/>
      <c r="AE132" s="30"/>
      <c r="AF132" s="30"/>
      <c r="AG132" s="30"/>
      <c r="AH132" s="30"/>
      <c r="AI132" s="30"/>
      <c r="AJ132" s="8"/>
      <c r="AK132" s="8"/>
      <c r="AL132" s="8"/>
      <c r="AM132" s="8"/>
      <c r="AN132" s="8"/>
      <c r="AO132" s="8"/>
      <c r="AP132" s="8"/>
    </row>
    <row r="133" spans="1:42" ht="30" customHeight="1">
      <c r="A133" s="1542"/>
      <c r="B133" s="1542"/>
      <c r="C133" s="1542"/>
      <c r="D133" s="1543"/>
      <c r="E133" s="1543"/>
      <c r="F133" s="1543"/>
      <c r="G133" s="1543"/>
      <c r="H133" s="1544"/>
      <c r="I133" s="1544"/>
      <c r="J133" s="1545"/>
      <c r="K133" s="1545"/>
      <c r="L133" s="1545"/>
      <c r="M133" s="1545"/>
      <c r="N133" s="1545"/>
      <c r="O133" s="1545"/>
      <c r="P133" s="1545"/>
      <c r="Q133" s="1545"/>
      <c r="R133" s="1545"/>
      <c r="S133" s="1545"/>
      <c r="T133" s="1545"/>
      <c r="U133" s="1545"/>
      <c r="V133" s="1545"/>
      <c r="W133" s="1545"/>
      <c r="X133" s="1545"/>
      <c r="Y133" s="1545"/>
      <c r="Z133" s="1545"/>
      <c r="AA133" s="1545"/>
      <c r="AB133" s="1545"/>
      <c r="AC133" s="1545"/>
      <c r="AD133" s="1545"/>
      <c r="AE133" s="1545"/>
      <c r="AF133" s="1545"/>
      <c r="AG133" s="1545"/>
      <c r="AH133" s="1545"/>
      <c r="AI133" s="1545"/>
      <c r="AJ133" s="87"/>
      <c r="AK133" s="87"/>
      <c r="AL133" s="87"/>
    </row>
    <row r="134" spans="1:42" ht="30" customHeight="1">
      <c r="A134" s="1544"/>
      <c r="B134" s="1544"/>
      <c r="C134" s="1544"/>
      <c r="D134" s="1544"/>
      <c r="E134" s="1544"/>
      <c r="F134" s="1544"/>
      <c r="G134" s="1544"/>
      <c r="H134" s="1546"/>
      <c r="I134" s="1546"/>
      <c r="J134" s="1546"/>
      <c r="K134" s="1546"/>
      <c r="L134" s="1546"/>
      <c r="M134" s="1546"/>
      <c r="N134" s="1546"/>
      <c r="O134" s="1546"/>
      <c r="P134" s="1546"/>
      <c r="Q134" s="1546"/>
      <c r="R134" s="1547"/>
      <c r="S134" s="1547"/>
      <c r="T134" s="1547"/>
      <c r="U134" s="1547"/>
      <c r="V134" s="1547"/>
      <c r="W134" s="1547"/>
      <c r="X134" s="1547"/>
      <c r="Y134" s="1547"/>
      <c r="Z134" s="1547"/>
      <c r="AA134" s="1551"/>
      <c r="AB134" s="1551"/>
      <c r="AC134" s="1551"/>
      <c r="AD134" s="1551"/>
      <c r="AE134" s="1551"/>
      <c r="AF134" s="1551"/>
      <c r="AG134" s="1551"/>
      <c r="AH134" s="1551"/>
      <c r="AI134" s="1551"/>
      <c r="AJ134" s="87"/>
      <c r="AK134" s="87"/>
      <c r="AL134" s="87"/>
    </row>
    <row r="135" spans="1:42" ht="30" customHeight="1">
      <c r="A135" s="1544"/>
      <c r="B135" s="1544"/>
      <c r="C135" s="1544"/>
      <c r="D135" s="1544"/>
      <c r="E135" s="1544"/>
      <c r="F135" s="1544"/>
      <c r="G135" s="1544"/>
      <c r="H135" s="1546"/>
      <c r="I135" s="1546"/>
      <c r="J135" s="1546"/>
      <c r="K135" s="1546"/>
      <c r="L135" s="1546"/>
      <c r="M135" s="1546"/>
      <c r="N135" s="1546"/>
      <c r="O135" s="1546"/>
      <c r="P135" s="1546"/>
      <c r="Q135" s="1546"/>
      <c r="R135" s="1546"/>
      <c r="S135" s="1546"/>
      <c r="T135" s="1546"/>
      <c r="U135" s="1546"/>
      <c r="V135" s="1546"/>
      <c r="W135" s="1546"/>
      <c r="X135" s="1546"/>
      <c r="Y135" s="1546"/>
      <c r="Z135" s="1546"/>
      <c r="AA135" s="1546"/>
      <c r="AB135" s="1546"/>
      <c r="AC135" s="1546"/>
      <c r="AD135" s="1546"/>
      <c r="AE135" s="1546"/>
      <c r="AF135" s="1546"/>
      <c r="AG135" s="1546"/>
      <c r="AH135" s="1546"/>
      <c r="AI135" s="1546"/>
      <c r="AJ135" s="87"/>
      <c r="AK135" s="87"/>
      <c r="AL135" s="87"/>
    </row>
    <row r="136" spans="1:42" ht="30" customHeight="1">
      <c r="A136" s="1542"/>
      <c r="B136" s="1542"/>
      <c r="C136" s="1542"/>
      <c r="D136" s="1542"/>
      <c r="E136" s="1542"/>
      <c r="F136" s="1542"/>
      <c r="G136" s="1542"/>
      <c r="H136" s="1546"/>
      <c r="I136" s="1546"/>
      <c r="J136" s="1546"/>
      <c r="K136" s="1546"/>
      <c r="L136" s="1546"/>
      <c r="M136" s="1546"/>
      <c r="N136" s="1546"/>
      <c r="O136" s="1546"/>
      <c r="P136" s="1546"/>
      <c r="Q136" s="1546"/>
      <c r="R136" s="1547"/>
      <c r="S136" s="1547"/>
      <c r="T136" s="1547"/>
      <c r="U136" s="1547"/>
      <c r="V136" s="1547"/>
      <c r="W136" s="1547"/>
      <c r="X136" s="1547"/>
      <c r="Y136" s="1547"/>
      <c r="Z136" s="1547"/>
      <c r="AA136" s="1548"/>
      <c r="AB136" s="1548"/>
      <c r="AC136" s="1548"/>
      <c r="AD136" s="1548"/>
      <c r="AE136" s="1548"/>
      <c r="AF136" s="1548"/>
      <c r="AG136" s="1548"/>
      <c r="AH136" s="1548"/>
      <c r="AI136" s="1548"/>
      <c r="AJ136" s="87"/>
      <c r="AK136" s="87"/>
      <c r="AL136" s="87"/>
    </row>
    <row r="137" spans="1:42" ht="48.75" customHeight="1">
      <c r="A137" s="1549"/>
      <c r="B137" s="1549"/>
      <c r="C137" s="1549"/>
      <c r="D137" s="1549"/>
      <c r="E137" s="1549"/>
      <c r="F137" s="1549"/>
      <c r="G137" s="1549"/>
      <c r="H137" s="1550"/>
      <c r="I137" s="1550"/>
      <c r="J137" s="1550"/>
      <c r="K137" s="1550"/>
      <c r="L137" s="1550"/>
      <c r="M137" s="1550"/>
      <c r="N137" s="1550"/>
      <c r="O137" s="1550"/>
      <c r="P137" s="1550"/>
      <c r="Q137" s="1550"/>
      <c r="R137" s="1550"/>
      <c r="S137" s="1550"/>
      <c r="T137" s="1550"/>
      <c r="U137" s="1550"/>
      <c r="V137" s="1550"/>
      <c r="W137" s="1550"/>
      <c r="X137" s="1550"/>
      <c r="Y137" s="1550"/>
      <c r="Z137" s="1550"/>
      <c r="AA137" s="1550"/>
      <c r="AB137" s="1550"/>
      <c r="AC137" s="1550"/>
      <c r="AD137" s="1550"/>
      <c r="AE137" s="1550"/>
      <c r="AF137" s="1550"/>
      <c r="AG137" s="1550"/>
      <c r="AH137" s="1550"/>
      <c r="AI137" s="1550"/>
      <c r="AJ137" s="87"/>
      <c r="AK137" s="87"/>
      <c r="AL137" s="87"/>
    </row>
    <row r="138" spans="1:42" ht="30" customHeight="1">
      <c r="A138" s="1542"/>
      <c r="B138" s="1542"/>
      <c r="C138" s="1542"/>
      <c r="D138" s="1542"/>
      <c r="E138" s="1542"/>
      <c r="F138" s="1542"/>
      <c r="G138" s="1542"/>
      <c r="H138" s="1556"/>
      <c r="I138" s="1556"/>
      <c r="J138" s="1556"/>
      <c r="K138" s="1554"/>
      <c r="L138" s="1554"/>
      <c r="M138" s="1542"/>
      <c r="N138" s="1542"/>
      <c r="O138" s="1554"/>
      <c r="P138" s="1554"/>
      <c r="Q138" s="1555"/>
      <c r="R138" s="1555"/>
      <c r="S138" s="1542"/>
      <c r="T138" s="1542"/>
      <c r="U138" s="1542"/>
      <c r="V138" s="1542"/>
      <c r="W138" s="1542"/>
      <c r="X138" s="1542"/>
      <c r="Y138" s="1554"/>
      <c r="Z138" s="1554"/>
      <c r="AA138" s="1542"/>
      <c r="AB138" s="1542"/>
      <c r="AC138" s="1554"/>
      <c r="AD138" s="1554"/>
      <c r="AE138" s="1555"/>
      <c r="AF138" s="1555"/>
      <c r="AG138" s="1555"/>
      <c r="AH138" s="1555"/>
      <c r="AI138" s="1555"/>
      <c r="AJ138" s="87"/>
      <c r="AK138" s="87"/>
      <c r="AL138" s="87"/>
    </row>
    <row r="139" spans="1:42" ht="30" customHeight="1">
      <c r="A139" s="1542"/>
      <c r="B139" s="1542"/>
      <c r="C139" s="1542"/>
      <c r="D139" s="1542"/>
      <c r="E139" s="1542"/>
      <c r="F139" s="1542"/>
      <c r="G139" s="1542"/>
      <c r="H139" s="1552"/>
      <c r="I139" s="1552"/>
      <c r="J139" s="1552"/>
      <c r="K139" s="1552"/>
      <c r="L139" s="1552"/>
      <c r="M139" s="1552"/>
      <c r="N139" s="1552"/>
      <c r="O139" s="1552"/>
      <c r="P139" s="1552"/>
      <c r="Q139" s="1552"/>
      <c r="R139" s="1552"/>
      <c r="S139" s="1552"/>
      <c r="T139" s="1552"/>
      <c r="U139" s="1552"/>
      <c r="V139" s="1552"/>
      <c r="W139" s="1553"/>
      <c r="X139" s="1553"/>
      <c r="Y139" s="1553"/>
      <c r="Z139" s="1553"/>
      <c r="AA139" s="1553"/>
      <c r="AB139" s="1553"/>
      <c r="AC139" s="1553"/>
      <c r="AD139" s="1553"/>
      <c r="AE139" s="1553"/>
      <c r="AF139" s="1553"/>
      <c r="AG139" s="1553"/>
      <c r="AH139" s="1553"/>
      <c r="AI139" s="1553"/>
      <c r="AJ139" s="87"/>
      <c r="AK139" s="87"/>
      <c r="AL139" s="87"/>
    </row>
    <row r="140" spans="1:42" ht="50.15" customHeight="1">
      <c r="A140" s="1542"/>
      <c r="B140" s="1542"/>
      <c r="C140" s="1542"/>
      <c r="D140" s="1542"/>
      <c r="E140" s="1542"/>
      <c r="F140" s="1542"/>
      <c r="G140" s="1542"/>
      <c r="H140" s="1548"/>
      <c r="I140" s="1548"/>
      <c r="J140" s="1548"/>
      <c r="K140" s="1548"/>
      <c r="L140" s="1548"/>
      <c r="M140" s="1548"/>
      <c r="N140" s="1548"/>
      <c r="O140" s="1548"/>
      <c r="P140" s="1548"/>
      <c r="Q140" s="1548"/>
      <c r="R140" s="1548"/>
      <c r="S140" s="1548"/>
      <c r="T140" s="1548"/>
      <c r="U140" s="1548"/>
      <c r="V140" s="1548"/>
      <c r="W140" s="1548"/>
      <c r="X140" s="1548"/>
      <c r="Y140" s="1548"/>
      <c r="Z140" s="1548"/>
      <c r="AA140" s="1548"/>
      <c r="AB140" s="1548"/>
      <c r="AC140" s="1548"/>
      <c r="AD140" s="1548"/>
      <c r="AE140" s="1548"/>
      <c r="AF140" s="1548"/>
      <c r="AG140" s="1548"/>
      <c r="AH140" s="1548"/>
      <c r="AI140" s="1548"/>
      <c r="AJ140" s="87"/>
      <c r="AK140" s="87"/>
      <c r="AL140" s="87"/>
    </row>
    <row r="141" spans="1:42" ht="50.15" customHeight="1">
      <c r="A141" s="1542"/>
      <c r="B141" s="1542"/>
      <c r="C141" s="1542"/>
      <c r="D141" s="1542"/>
      <c r="E141" s="1542"/>
      <c r="F141" s="1542"/>
      <c r="G141" s="1542"/>
      <c r="H141" s="1548"/>
      <c r="I141" s="1548"/>
      <c r="J141" s="1548"/>
      <c r="K141" s="1548"/>
      <c r="L141" s="1548"/>
      <c r="M141" s="1548"/>
      <c r="N141" s="1548"/>
      <c r="O141" s="1548"/>
      <c r="P141" s="1548"/>
      <c r="Q141" s="1548"/>
      <c r="R141" s="1548"/>
      <c r="S141" s="1548"/>
      <c r="T141" s="1548"/>
      <c r="U141" s="1548"/>
      <c r="V141" s="1548"/>
      <c r="W141" s="1548"/>
      <c r="X141" s="1548"/>
      <c r="Y141" s="1548"/>
      <c r="Z141" s="1548"/>
      <c r="AA141" s="1548"/>
      <c r="AB141" s="1548"/>
      <c r="AC141" s="1548"/>
      <c r="AD141" s="1548"/>
      <c r="AE141" s="1548"/>
      <c r="AF141" s="1548"/>
      <c r="AG141" s="1548"/>
      <c r="AH141" s="1548"/>
      <c r="AI141" s="1548"/>
      <c r="AJ141" s="87"/>
      <c r="AK141" s="87"/>
      <c r="AL141" s="87"/>
    </row>
    <row r="142" spans="1:42" ht="50.15" customHeight="1">
      <c r="A142" s="1542"/>
      <c r="B142" s="1542"/>
      <c r="C142" s="1542"/>
      <c r="D142" s="1542"/>
      <c r="E142" s="1542"/>
      <c r="F142" s="1542"/>
      <c r="G142" s="1542"/>
      <c r="H142" s="1548"/>
      <c r="I142" s="1548"/>
      <c r="J142" s="1548"/>
      <c r="K142" s="1548"/>
      <c r="L142" s="1548"/>
      <c r="M142" s="1548"/>
      <c r="N142" s="1548"/>
      <c r="O142" s="1548"/>
      <c r="P142" s="1548"/>
      <c r="Q142" s="1548"/>
      <c r="R142" s="1548"/>
      <c r="S142" s="1548"/>
      <c r="T142" s="1548"/>
      <c r="U142" s="1548"/>
      <c r="V142" s="1548"/>
      <c r="W142" s="1548"/>
      <c r="X142" s="1548"/>
      <c r="Y142" s="1548"/>
      <c r="Z142" s="1548"/>
      <c r="AA142" s="1548"/>
      <c r="AB142" s="1548"/>
      <c r="AC142" s="1548"/>
      <c r="AD142" s="1548"/>
      <c r="AE142" s="1548"/>
      <c r="AF142" s="1548"/>
      <c r="AG142" s="1548"/>
      <c r="AH142" s="1548"/>
      <c r="AI142" s="1548"/>
      <c r="AJ142" s="87"/>
      <c r="AK142" s="87"/>
      <c r="AL142" s="87"/>
    </row>
    <row r="143" spans="1:42" ht="30" customHeight="1">
      <c r="A143" s="1542"/>
      <c r="B143" s="1542"/>
      <c r="C143" s="1542"/>
      <c r="D143" s="1542"/>
      <c r="E143" s="1542"/>
      <c r="F143" s="1542"/>
      <c r="G143" s="1542"/>
      <c r="H143" s="1559"/>
      <c r="I143" s="1559"/>
      <c r="J143" s="1560"/>
      <c r="K143" s="1560"/>
      <c r="L143" s="1560"/>
      <c r="M143" s="1560"/>
      <c r="N143" s="1559"/>
      <c r="O143" s="1559"/>
      <c r="P143" s="1559"/>
      <c r="Q143" s="1559"/>
      <c r="R143" s="1542"/>
      <c r="S143" s="1542"/>
      <c r="T143" s="1542"/>
      <c r="U143" s="1542"/>
      <c r="V143" s="1542"/>
      <c r="W143" s="1542"/>
      <c r="X143" s="1542"/>
      <c r="Y143" s="1542"/>
      <c r="Z143" s="1542"/>
      <c r="AA143" s="1560"/>
      <c r="AB143" s="1560"/>
      <c r="AC143" s="1560"/>
      <c r="AD143" s="1560"/>
      <c r="AE143" s="1560"/>
      <c r="AF143" s="1559"/>
      <c r="AG143" s="1559"/>
      <c r="AH143" s="1559"/>
      <c r="AI143" s="1559"/>
      <c r="AJ143" s="87"/>
      <c r="AK143" s="87"/>
      <c r="AL143" s="87"/>
    </row>
    <row r="144" spans="1:42" ht="50.15" customHeight="1">
      <c r="A144" s="1542"/>
      <c r="B144" s="1542"/>
      <c r="C144" s="1542"/>
      <c r="D144" s="1542"/>
      <c r="E144" s="1542"/>
      <c r="F144" s="1542"/>
      <c r="G144" s="1542"/>
      <c r="H144" s="1559"/>
      <c r="I144" s="1559"/>
      <c r="J144" s="1548"/>
      <c r="K144" s="1548"/>
      <c r="L144" s="1548"/>
      <c r="M144" s="1548"/>
      <c r="N144" s="1548"/>
      <c r="O144" s="1548"/>
      <c r="P144" s="1548"/>
      <c r="Q144" s="1548"/>
      <c r="R144" s="1548"/>
      <c r="S144" s="1548"/>
      <c r="T144" s="1548"/>
      <c r="U144" s="1548"/>
      <c r="V144" s="1548"/>
      <c r="W144" s="1548"/>
      <c r="X144" s="1548"/>
      <c r="Y144" s="1548"/>
      <c r="Z144" s="1548"/>
      <c r="AA144" s="1548"/>
      <c r="AB144" s="1548"/>
      <c r="AC144" s="1548"/>
      <c r="AD144" s="1548"/>
      <c r="AE144" s="1548"/>
      <c r="AF144" s="1548"/>
      <c r="AG144" s="1548"/>
      <c r="AH144" s="1548"/>
      <c r="AI144" s="1548"/>
      <c r="AJ144" s="87"/>
      <c r="AK144" s="87"/>
      <c r="AL144" s="87"/>
    </row>
    <row r="145" spans="1:38" ht="24" customHeight="1">
      <c r="A145" s="1557"/>
      <c r="B145" s="1557"/>
      <c r="C145" s="1557"/>
      <c r="D145" s="1557"/>
      <c r="E145" s="1557"/>
      <c r="F145" s="1557"/>
      <c r="G145" s="1557"/>
      <c r="H145" s="1557"/>
      <c r="I145" s="1557"/>
      <c r="J145" s="1557"/>
      <c r="K145" s="1557"/>
      <c r="L145" s="1557"/>
      <c r="M145" s="1557"/>
      <c r="N145" s="1557"/>
      <c r="O145" s="1557"/>
      <c r="P145" s="1557"/>
      <c r="Q145" s="1557"/>
      <c r="R145" s="1557"/>
      <c r="S145" s="1557"/>
      <c r="T145" s="1557"/>
      <c r="U145" s="1557"/>
      <c r="V145" s="1557"/>
      <c r="W145" s="1557"/>
      <c r="X145" s="1557"/>
      <c r="Y145" s="1557"/>
      <c r="Z145" s="1557"/>
      <c r="AA145" s="1557"/>
      <c r="AB145" s="1558"/>
      <c r="AC145" s="1558"/>
      <c r="AD145" s="1558"/>
      <c r="AE145" s="1558"/>
      <c r="AF145" s="1558"/>
      <c r="AG145" s="1558"/>
      <c r="AH145" s="1558"/>
      <c r="AI145" s="1558"/>
      <c r="AJ145" s="87"/>
      <c r="AK145" s="87"/>
      <c r="AL145" s="87"/>
    </row>
    <row r="146" spans="1:38" ht="30" customHeight="1">
      <c r="A146" s="86"/>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c r="AA146" s="87"/>
      <c r="AB146" s="87"/>
      <c r="AC146" s="87"/>
      <c r="AD146" s="1540"/>
      <c r="AE146" s="1540"/>
      <c r="AF146" s="1540"/>
      <c r="AG146" s="1540"/>
      <c r="AH146" s="1540"/>
      <c r="AI146" s="1540"/>
      <c r="AJ146" s="87"/>
      <c r="AK146" s="87"/>
      <c r="AL146" s="87"/>
    </row>
    <row r="147" spans="1:38" ht="46.5" customHeight="1">
      <c r="A147" s="87"/>
      <c r="B147" s="1541"/>
      <c r="C147" s="1541"/>
      <c r="D147" s="1541"/>
      <c r="E147" s="1541"/>
      <c r="F147" s="1541"/>
      <c r="G147" s="1541"/>
      <c r="H147" s="1541"/>
      <c r="I147" s="1541"/>
      <c r="J147" s="1541"/>
      <c r="K147" s="1541"/>
      <c r="L147" s="1541"/>
      <c r="M147" s="1541"/>
      <c r="N147" s="1541"/>
      <c r="O147" s="1541"/>
      <c r="P147" s="1541"/>
      <c r="Q147" s="1541"/>
      <c r="R147" s="1541"/>
      <c r="S147" s="1541"/>
      <c r="T147" s="1541"/>
      <c r="U147" s="1541"/>
      <c r="V147" s="1541"/>
      <c r="W147" s="1541"/>
      <c r="X147" s="1541"/>
      <c r="Y147" s="1541"/>
      <c r="Z147" s="1541"/>
      <c r="AA147" s="1541"/>
      <c r="AB147" s="1541"/>
      <c r="AC147" s="1541"/>
      <c r="AD147" s="1541"/>
      <c r="AE147" s="1541"/>
      <c r="AF147" s="1541"/>
      <c r="AG147" s="1541"/>
      <c r="AH147" s="1541"/>
      <c r="AI147" s="88"/>
      <c r="AJ147" s="87"/>
      <c r="AK147" s="87"/>
      <c r="AL147" s="87"/>
    </row>
    <row r="148" spans="1:38" ht="30" customHeight="1">
      <c r="A148" s="1542"/>
      <c r="B148" s="1542"/>
      <c r="C148" s="1542"/>
      <c r="D148" s="1543"/>
      <c r="E148" s="1543"/>
      <c r="F148" s="1543"/>
      <c r="G148" s="1543"/>
      <c r="H148" s="1544"/>
      <c r="I148" s="1544"/>
      <c r="J148" s="1545"/>
      <c r="K148" s="1545"/>
      <c r="L148" s="1545"/>
      <c r="M148" s="1545"/>
      <c r="N148" s="1545"/>
      <c r="O148" s="1545"/>
      <c r="P148" s="1545"/>
      <c r="Q148" s="1545"/>
      <c r="R148" s="1545"/>
      <c r="S148" s="1545"/>
      <c r="T148" s="1545"/>
      <c r="U148" s="1545"/>
      <c r="V148" s="1545"/>
      <c r="W148" s="1545"/>
      <c r="X148" s="1545"/>
      <c r="Y148" s="1545"/>
      <c r="Z148" s="1545"/>
      <c r="AA148" s="1545"/>
      <c r="AB148" s="1545"/>
      <c r="AC148" s="1545"/>
      <c r="AD148" s="1545"/>
      <c r="AE148" s="1545"/>
      <c r="AF148" s="1545"/>
      <c r="AG148" s="1545"/>
      <c r="AH148" s="1545"/>
      <c r="AI148" s="1545"/>
      <c r="AJ148" s="87"/>
      <c r="AK148" s="87"/>
      <c r="AL148" s="87"/>
    </row>
    <row r="149" spans="1:38" ht="30" customHeight="1">
      <c r="A149" s="1544"/>
      <c r="B149" s="1544"/>
      <c r="C149" s="1544"/>
      <c r="D149" s="1544"/>
      <c r="E149" s="1544"/>
      <c r="F149" s="1544"/>
      <c r="G149" s="1544"/>
      <c r="H149" s="1546"/>
      <c r="I149" s="1546"/>
      <c r="J149" s="1546"/>
      <c r="K149" s="1546"/>
      <c r="L149" s="1546"/>
      <c r="M149" s="1546"/>
      <c r="N149" s="1546"/>
      <c r="O149" s="1546"/>
      <c r="P149" s="1546"/>
      <c r="Q149" s="1546"/>
      <c r="R149" s="1547"/>
      <c r="S149" s="1547"/>
      <c r="T149" s="1547"/>
      <c r="U149" s="1547"/>
      <c r="V149" s="1547"/>
      <c r="W149" s="1547"/>
      <c r="X149" s="1547"/>
      <c r="Y149" s="1547"/>
      <c r="Z149" s="1547"/>
      <c r="AA149" s="1551"/>
      <c r="AB149" s="1551"/>
      <c r="AC149" s="1551"/>
      <c r="AD149" s="1551"/>
      <c r="AE149" s="1551"/>
      <c r="AF149" s="1551"/>
      <c r="AG149" s="1551"/>
      <c r="AH149" s="1551"/>
      <c r="AI149" s="1551"/>
      <c r="AJ149" s="87"/>
      <c r="AK149" s="87"/>
      <c r="AL149" s="87"/>
    </row>
    <row r="150" spans="1:38" ht="30" customHeight="1">
      <c r="A150" s="1544"/>
      <c r="B150" s="1544"/>
      <c r="C150" s="1544"/>
      <c r="D150" s="1544"/>
      <c r="E150" s="1544"/>
      <c r="F150" s="1544"/>
      <c r="G150" s="1544"/>
      <c r="H150" s="1546"/>
      <c r="I150" s="1546"/>
      <c r="J150" s="1546"/>
      <c r="K150" s="1546"/>
      <c r="L150" s="1546"/>
      <c r="M150" s="1546"/>
      <c r="N150" s="1546"/>
      <c r="O150" s="1546"/>
      <c r="P150" s="1546"/>
      <c r="Q150" s="1546"/>
      <c r="R150" s="1546"/>
      <c r="S150" s="1546"/>
      <c r="T150" s="1546"/>
      <c r="U150" s="1546"/>
      <c r="V150" s="1546"/>
      <c r="W150" s="1546"/>
      <c r="X150" s="1546"/>
      <c r="Y150" s="1546"/>
      <c r="Z150" s="1546"/>
      <c r="AA150" s="1546"/>
      <c r="AB150" s="1546"/>
      <c r="AC150" s="1546"/>
      <c r="AD150" s="1546"/>
      <c r="AE150" s="1546"/>
      <c r="AF150" s="1546"/>
      <c r="AG150" s="1546"/>
      <c r="AH150" s="1546"/>
      <c r="AI150" s="1546"/>
      <c r="AJ150" s="87"/>
      <c r="AK150" s="87"/>
      <c r="AL150" s="87"/>
    </row>
    <row r="151" spans="1:38" ht="30" customHeight="1">
      <c r="A151" s="1542"/>
      <c r="B151" s="1542"/>
      <c r="C151" s="1542"/>
      <c r="D151" s="1542"/>
      <c r="E151" s="1542"/>
      <c r="F151" s="1542"/>
      <c r="G151" s="1542"/>
      <c r="H151" s="1546"/>
      <c r="I151" s="1546"/>
      <c r="J151" s="1546"/>
      <c r="K151" s="1546"/>
      <c r="L151" s="1546"/>
      <c r="M151" s="1546"/>
      <c r="N151" s="1546"/>
      <c r="O151" s="1546"/>
      <c r="P151" s="1546"/>
      <c r="Q151" s="1546"/>
      <c r="R151" s="1547"/>
      <c r="S151" s="1547"/>
      <c r="T151" s="1547"/>
      <c r="U151" s="1547"/>
      <c r="V151" s="1547"/>
      <c r="W151" s="1547"/>
      <c r="X151" s="1547"/>
      <c r="Y151" s="1547"/>
      <c r="Z151" s="1547"/>
      <c r="AA151" s="1548"/>
      <c r="AB151" s="1548"/>
      <c r="AC151" s="1548"/>
      <c r="AD151" s="1548"/>
      <c r="AE151" s="1548"/>
      <c r="AF151" s="1548"/>
      <c r="AG151" s="1548"/>
      <c r="AH151" s="1548"/>
      <c r="AI151" s="1548"/>
      <c r="AJ151" s="87"/>
      <c r="AK151" s="87"/>
      <c r="AL151" s="87"/>
    </row>
    <row r="152" spans="1:38" ht="48.75" customHeight="1">
      <c r="A152" s="1549"/>
      <c r="B152" s="1549"/>
      <c r="C152" s="1549"/>
      <c r="D152" s="1549"/>
      <c r="E152" s="1549"/>
      <c r="F152" s="1549"/>
      <c r="G152" s="1549"/>
      <c r="H152" s="1550"/>
      <c r="I152" s="1550"/>
      <c r="J152" s="1550"/>
      <c r="K152" s="1550"/>
      <c r="L152" s="1550"/>
      <c r="M152" s="1550"/>
      <c r="N152" s="1550"/>
      <c r="O152" s="1550"/>
      <c r="P152" s="1550"/>
      <c r="Q152" s="1550"/>
      <c r="R152" s="1550"/>
      <c r="S152" s="1550"/>
      <c r="T152" s="1550"/>
      <c r="U152" s="1550"/>
      <c r="V152" s="1550"/>
      <c r="W152" s="1550"/>
      <c r="X152" s="1550"/>
      <c r="Y152" s="1550"/>
      <c r="Z152" s="1550"/>
      <c r="AA152" s="1550"/>
      <c r="AB152" s="1550"/>
      <c r="AC152" s="1550"/>
      <c r="AD152" s="1550"/>
      <c r="AE152" s="1550"/>
      <c r="AF152" s="1550"/>
      <c r="AG152" s="1550"/>
      <c r="AH152" s="1550"/>
      <c r="AI152" s="1550"/>
      <c r="AJ152" s="87"/>
      <c r="AK152" s="87"/>
      <c r="AL152" s="87"/>
    </row>
    <row r="153" spans="1:38" ht="30" customHeight="1">
      <c r="A153" s="1542"/>
      <c r="B153" s="1542"/>
      <c r="C153" s="1542"/>
      <c r="D153" s="1542"/>
      <c r="E153" s="1542"/>
      <c r="F153" s="1542"/>
      <c r="G153" s="1542"/>
      <c r="H153" s="1556"/>
      <c r="I153" s="1556"/>
      <c r="J153" s="1556"/>
      <c r="K153" s="1554"/>
      <c r="L153" s="1554"/>
      <c r="M153" s="1542"/>
      <c r="N153" s="1542"/>
      <c r="O153" s="1554"/>
      <c r="P153" s="1554"/>
      <c r="Q153" s="1555"/>
      <c r="R153" s="1555"/>
      <c r="S153" s="1542"/>
      <c r="T153" s="1542"/>
      <c r="U153" s="1542"/>
      <c r="V153" s="1542"/>
      <c r="W153" s="1542"/>
      <c r="X153" s="1542"/>
      <c r="Y153" s="1554"/>
      <c r="Z153" s="1554"/>
      <c r="AA153" s="1542"/>
      <c r="AB153" s="1542"/>
      <c r="AC153" s="1554"/>
      <c r="AD153" s="1554"/>
      <c r="AE153" s="1555"/>
      <c r="AF153" s="1555"/>
      <c r="AG153" s="1555"/>
      <c r="AH153" s="1555"/>
      <c r="AI153" s="1555"/>
      <c r="AJ153" s="87"/>
      <c r="AK153" s="87"/>
      <c r="AL153" s="87"/>
    </row>
    <row r="154" spans="1:38" ht="30" customHeight="1">
      <c r="A154" s="1542"/>
      <c r="B154" s="1542"/>
      <c r="C154" s="1542"/>
      <c r="D154" s="1542"/>
      <c r="E154" s="1542"/>
      <c r="F154" s="1542"/>
      <c r="G154" s="1542"/>
      <c r="H154" s="1552"/>
      <c r="I154" s="1552"/>
      <c r="J154" s="1552"/>
      <c r="K154" s="1552"/>
      <c r="L154" s="1552"/>
      <c r="M154" s="1552"/>
      <c r="N154" s="1552"/>
      <c r="O154" s="1552"/>
      <c r="P154" s="1552"/>
      <c r="Q154" s="1552"/>
      <c r="R154" s="1552"/>
      <c r="S154" s="1552"/>
      <c r="T154" s="1552"/>
      <c r="U154" s="1552"/>
      <c r="V154" s="1552"/>
      <c r="W154" s="1553"/>
      <c r="X154" s="1553"/>
      <c r="Y154" s="1553"/>
      <c r="Z154" s="1553"/>
      <c r="AA154" s="1553"/>
      <c r="AB154" s="1553"/>
      <c r="AC154" s="1553"/>
      <c r="AD154" s="1553"/>
      <c r="AE154" s="1553"/>
      <c r="AF154" s="1553"/>
      <c r="AG154" s="1553"/>
      <c r="AH154" s="1553"/>
      <c r="AI154" s="1553"/>
      <c r="AJ154" s="87"/>
      <c r="AK154" s="87"/>
      <c r="AL154" s="87"/>
    </row>
    <row r="155" spans="1:38" ht="50.15" customHeight="1">
      <c r="A155" s="1542"/>
      <c r="B155" s="1542"/>
      <c r="C155" s="1542"/>
      <c r="D155" s="1542"/>
      <c r="E155" s="1542"/>
      <c r="F155" s="1542"/>
      <c r="G155" s="1542"/>
      <c r="H155" s="1548"/>
      <c r="I155" s="1548"/>
      <c r="J155" s="1548"/>
      <c r="K155" s="1548"/>
      <c r="L155" s="1548"/>
      <c r="M155" s="1548"/>
      <c r="N155" s="1548"/>
      <c r="O155" s="1548"/>
      <c r="P155" s="1548"/>
      <c r="Q155" s="1548"/>
      <c r="R155" s="1548"/>
      <c r="S155" s="1548"/>
      <c r="T155" s="1548"/>
      <c r="U155" s="1548"/>
      <c r="V155" s="1548"/>
      <c r="W155" s="1548"/>
      <c r="X155" s="1548"/>
      <c r="Y155" s="1548"/>
      <c r="Z155" s="1548"/>
      <c r="AA155" s="1548"/>
      <c r="AB155" s="1548"/>
      <c r="AC155" s="1548"/>
      <c r="AD155" s="1548"/>
      <c r="AE155" s="1548"/>
      <c r="AF155" s="1548"/>
      <c r="AG155" s="1548"/>
      <c r="AH155" s="1548"/>
      <c r="AI155" s="1548"/>
      <c r="AJ155" s="87"/>
      <c r="AK155" s="87"/>
      <c r="AL155" s="87"/>
    </row>
    <row r="156" spans="1:38" ht="50.15" customHeight="1">
      <c r="A156" s="1542"/>
      <c r="B156" s="1542"/>
      <c r="C156" s="1542"/>
      <c r="D156" s="1542"/>
      <c r="E156" s="1542"/>
      <c r="F156" s="1542"/>
      <c r="G156" s="1542"/>
      <c r="H156" s="1548"/>
      <c r="I156" s="1548"/>
      <c r="J156" s="1548"/>
      <c r="K156" s="1548"/>
      <c r="L156" s="1548"/>
      <c r="M156" s="1548"/>
      <c r="N156" s="1548"/>
      <c r="O156" s="1548"/>
      <c r="P156" s="1548"/>
      <c r="Q156" s="1548"/>
      <c r="R156" s="1548"/>
      <c r="S156" s="1548"/>
      <c r="T156" s="1548"/>
      <c r="U156" s="1548"/>
      <c r="V156" s="1548"/>
      <c r="W156" s="1548"/>
      <c r="X156" s="1548"/>
      <c r="Y156" s="1548"/>
      <c r="Z156" s="1548"/>
      <c r="AA156" s="1548"/>
      <c r="AB156" s="1548"/>
      <c r="AC156" s="1548"/>
      <c r="AD156" s="1548"/>
      <c r="AE156" s="1548"/>
      <c r="AF156" s="1548"/>
      <c r="AG156" s="1548"/>
      <c r="AH156" s="1548"/>
      <c r="AI156" s="1548"/>
      <c r="AJ156" s="87"/>
      <c r="AK156" s="87"/>
      <c r="AL156" s="87"/>
    </row>
    <row r="157" spans="1:38" ht="50.15" customHeight="1">
      <c r="A157" s="1542"/>
      <c r="B157" s="1542"/>
      <c r="C157" s="1542"/>
      <c r="D157" s="1542"/>
      <c r="E157" s="1542"/>
      <c r="F157" s="1542"/>
      <c r="G157" s="1542"/>
      <c r="H157" s="1548"/>
      <c r="I157" s="1548"/>
      <c r="J157" s="1548"/>
      <c r="K157" s="1548"/>
      <c r="L157" s="1548"/>
      <c r="M157" s="1548"/>
      <c r="N157" s="1548"/>
      <c r="O157" s="1548"/>
      <c r="P157" s="1548"/>
      <c r="Q157" s="1548"/>
      <c r="R157" s="1548"/>
      <c r="S157" s="1548"/>
      <c r="T157" s="1548"/>
      <c r="U157" s="1548"/>
      <c r="V157" s="1548"/>
      <c r="W157" s="1548"/>
      <c r="X157" s="1548"/>
      <c r="Y157" s="1548"/>
      <c r="Z157" s="1548"/>
      <c r="AA157" s="1548"/>
      <c r="AB157" s="1548"/>
      <c r="AC157" s="1548"/>
      <c r="AD157" s="1548"/>
      <c r="AE157" s="1548"/>
      <c r="AF157" s="1548"/>
      <c r="AG157" s="1548"/>
      <c r="AH157" s="1548"/>
      <c r="AI157" s="1548"/>
      <c r="AJ157" s="87"/>
      <c r="AK157" s="87"/>
      <c r="AL157" s="87"/>
    </row>
    <row r="158" spans="1:38" ht="30" customHeight="1">
      <c r="A158" s="1542"/>
      <c r="B158" s="1542"/>
      <c r="C158" s="1542"/>
      <c r="D158" s="1542"/>
      <c r="E158" s="1542"/>
      <c r="F158" s="1542"/>
      <c r="G158" s="1542"/>
      <c r="H158" s="1559"/>
      <c r="I158" s="1559"/>
      <c r="J158" s="1560"/>
      <c r="K158" s="1560"/>
      <c r="L158" s="1560"/>
      <c r="M158" s="1560"/>
      <c r="N158" s="1559"/>
      <c r="O158" s="1559"/>
      <c r="P158" s="1559"/>
      <c r="Q158" s="1559"/>
      <c r="R158" s="1542"/>
      <c r="S158" s="1542"/>
      <c r="T158" s="1542"/>
      <c r="U158" s="1542"/>
      <c r="V158" s="1542"/>
      <c r="W158" s="1542"/>
      <c r="X158" s="1542"/>
      <c r="Y158" s="1542"/>
      <c r="Z158" s="1542"/>
      <c r="AA158" s="1560"/>
      <c r="AB158" s="1560"/>
      <c r="AC158" s="1560"/>
      <c r="AD158" s="1560"/>
      <c r="AE158" s="1560"/>
      <c r="AF158" s="1559"/>
      <c r="AG158" s="1559"/>
      <c r="AH158" s="1559"/>
      <c r="AI158" s="1559"/>
      <c r="AJ158" s="87"/>
      <c r="AK158" s="87"/>
      <c r="AL158" s="87"/>
    </row>
    <row r="159" spans="1:38" ht="50.15" customHeight="1">
      <c r="A159" s="1542"/>
      <c r="B159" s="1542"/>
      <c r="C159" s="1542"/>
      <c r="D159" s="1542"/>
      <c r="E159" s="1542"/>
      <c r="F159" s="1542"/>
      <c r="G159" s="1542"/>
      <c r="H159" s="1559"/>
      <c r="I159" s="1559"/>
      <c r="J159" s="1548"/>
      <c r="K159" s="1548"/>
      <c r="L159" s="1548"/>
      <c r="M159" s="1548"/>
      <c r="N159" s="1548"/>
      <c r="O159" s="1548"/>
      <c r="P159" s="1548"/>
      <c r="Q159" s="1548"/>
      <c r="R159" s="1548"/>
      <c r="S159" s="1548"/>
      <c r="T159" s="1548"/>
      <c r="U159" s="1548"/>
      <c r="V159" s="1548"/>
      <c r="W159" s="1548"/>
      <c r="X159" s="1548"/>
      <c r="Y159" s="1548"/>
      <c r="Z159" s="1548"/>
      <c r="AA159" s="1548"/>
      <c r="AB159" s="1548"/>
      <c r="AC159" s="1548"/>
      <c r="AD159" s="1548"/>
      <c r="AE159" s="1548"/>
      <c r="AF159" s="1548"/>
      <c r="AG159" s="1548"/>
      <c r="AH159" s="1548"/>
      <c r="AI159" s="1548"/>
      <c r="AJ159" s="87"/>
      <c r="AK159" s="87"/>
      <c r="AL159" s="87"/>
    </row>
    <row r="160" spans="1:38" ht="25.5" customHeight="1">
      <c r="A160" s="1557"/>
      <c r="B160" s="1557"/>
      <c r="C160" s="1557"/>
      <c r="D160" s="1557"/>
      <c r="E160" s="1557"/>
      <c r="F160" s="1557"/>
      <c r="G160" s="1557"/>
      <c r="H160" s="1557"/>
      <c r="I160" s="1557"/>
      <c r="J160" s="1557"/>
      <c r="K160" s="1557"/>
      <c r="L160" s="1557"/>
      <c r="M160" s="1557"/>
      <c r="N160" s="1557"/>
      <c r="O160" s="1557"/>
      <c r="P160" s="1557"/>
      <c r="Q160" s="1557"/>
      <c r="R160" s="1557"/>
      <c r="S160" s="1557"/>
      <c r="T160" s="1557"/>
      <c r="U160" s="1557"/>
      <c r="V160" s="1557"/>
      <c r="W160" s="1557"/>
      <c r="X160" s="1557"/>
      <c r="Y160" s="1557"/>
      <c r="Z160" s="1557"/>
      <c r="AA160" s="1557"/>
      <c r="AB160" s="1558"/>
      <c r="AC160" s="1558"/>
      <c r="AD160" s="1558"/>
      <c r="AE160" s="1558"/>
      <c r="AF160" s="1558"/>
      <c r="AG160" s="1558"/>
      <c r="AH160" s="1558"/>
      <c r="AI160" s="1558"/>
      <c r="AJ160" s="87"/>
      <c r="AK160" s="87"/>
      <c r="AL160" s="87"/>
    </row>
    <row r="161" spans="1:42" ht="15.7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30"/>
      <c r="Z161" s="30"/>
      <c r="AA161" s="30"/>
      <c r="AB161" s="30"/>
      <c r="AC161" s="30"/>
      <c r="AD161" s="30"/>
      <c r="AE161" s="30"/>
      <c r="AF161" s="30"/>
      <c r="AG161" s="30"/>
      <c r="AH161" s="30"/>
      <c r="AI161" s="30"/>
      <c r="AJ161" s="8"/>
      <c r="AK161" s="8"/>
      <c r="AL161" s="8"/>
      <c r="AM161" s="8"/>
      <c r="AN161" s="8"/>
      <c r="AO161" s="8"/>
      <c r="AP161" s="8"/>
    </row>
    <row r="162" spans="1:42" ht="30" customHeight="1">
      <c r="A162" s="1542"/>
      <c r="B162" s="1542"/>
      <c r="C162" s="1542"/>
      <c r="D162" s="1543"/>
      <c r="E162" s="1543"/>
      <c r="F162" s="1543"/>
      <c r="G162" s="1543"/>
      <c r="H162" s="1544"/>
      <c r="I162" s="1544"/>
      <c r="J162" s="1545"/>
      <c r="K162" s="1545"/>
      <c r="L162" s="1545"/>
      <c r="M162" s="1545"/>
      <c r="N162" s="1545"/>
      <c r="O162" s="1545"/>
      <c r="P162" s="1545"/>
      <c r="Q162" s="1545"/>
      <c r="R162" s="1545"/>
      <c r="S162" s="1545"/>
      <c r="T162" s="1545"/>
      <c r="U162" s="1545"/>
      <c r="V162" s="1545"/>
      <c r="W162" s="1545"/>
      <c r="X162" s="1545"/>
      <c r="Y162" s="1545"/>
      <c r="Z162" s="1545"/>
      <c r="AA162" s="1545"/>
      <c r="AB162" s="1545"/>
      <c r="AC162" s="1545"/>
      <c r="AD162" s="1545"/>
      <c r="AE162" s="1545"/>
      <c r="AF162" s="1545"/>
      <c r="AG162" s="1545"/>
      <c r="AH162" s="1545"/>
      <c r="AI162" s="1545"/>
      <c r="AJ162" s="87"/>
      <c r="AK162" s="87"/>
      <c r="AL162" s="87"/>
    </row>
    <row r="163" spans="1:42" ht="30" customHeight="1">
      <c r="A163" s="1544"/>
      <c r="B163" s="1544"/>
      <c r="C163" s="1544"/>
      <c r="D163" s="1544"/>
      <c r="E163" s="1544"/>
      <c r="F163" s="1544"/>
      <c r="G163" s="1544"/>
      <c r="H163" s="1546"/>
      <c r="I163" s="1546"/>
      <c r="J163" s="1546"/>
      <c r="K163" s="1546"/>
      <c r="L163" s="1546"/>
      <c r="M163" s="1546"/>
      <c r="N163" s="1546"/>
      <c r="O163" s="1546"/>
      <c r="P163" s="1546"/>
      <c r="Q163" s="1546"/>
      <c r="R163" s="1547"/>
      <c r="S163" s="1547"/>
      <c r="T163" s="1547"/>
      <c r="U163" s="1547"/>
      <c r="V163" s="1547"/>
      <c r="W163" s="1547"/>
      <c r="X163" s="1547"/>
      <c r="Y163" s="1547"/>
      <c r="Z163" s="1547"/>
      <c r="AA163" s="1551"/>
      <c r="AB163" s="1551"/>
      <c r="AC163" s="1551"/>
      <c r="AD163" s="1551"/>
      <c r="AE163" s="1551"/>
      <c r="AF163" s="1551"/>
      <c r="AG163" s="1551"/>
      <c r="AH163" s="1551"/>
      <c r="AI163" s="1551"/>
      <c r="AJ163" s="87"/>
      <c r="AK163" s="87"/>
      <c r="AL163" s="87"/>
    </row>
    <row r="164" spans="1:42" ht="30" customHeight="1">
      <c r="A164" s="1544"/>
      <c r="B164" s="1544"/>
      <c r="C164" s="1544"/>
      <c r="D164" s="1544"/>
      <c r="E164" s="1544"/>
      <c r="F164" s="1544"/>
      <c r="G164" s="1544"/>
      <c r="H164" s="1546"/>
      <c r="I164" s="1546"/>
      <c r="J164" s="1546"/>
      <c r="K164" s="1546"/>
      <c r="L164" s="1546"/>
      <c r="M164" s="1546"/>
      <c r="N164" s="1546"/>
      <c r="O164" s="1546"/>
      <c r="P164" s="1546"/>
      <c r="Q164" s="1546"/>
      <c r="R164" s="1546"/>
      <c r="S164" s="1546"/>
      <c r="T164" s="1546"/>
      <c r="U164" s="1546"/>
      <c r="V164" s="1546"/>
      <c r="W164" s="1546"/>
      <c r="X164" s="1546"/>
      <c r="Y164" s="1546"/>
      <c r="Z164" s="1546"/>
      <c r="AA164" s="1546"/>
      <c r="AB164" s="1546"/>
      <c r="AC164" s="1546"/>
      <c r="AD164" s="1546"/>
      <c r="AE164" s="1546"/>
      <c r="AF164" s="1546"/>
      <c r="AG164" s="1546"/>
      <c r="AH164" s="1546"/>
      <c r="AI164" s="1546"/>
      <c r="AJ164" s="87"/>
      <c r="AK164" s="87"/>
      <c r="AL164" s="87"/>
    </row>
    <row r="165" spans="1:42" ht="30" customHeight="1">
      <c r="A165" s="1542"/>
      <c r="B165" s="1542"/>
      <c r="C165" s="1542"/>
      <c r="D165" s="1542"/>
      <c r="E165" s="1542"/>
      <c r="F165" s="1542"/>
      <c r="G165" s="1542"/>
      <c r="H165" s="1546"/>
      <c r="I165" s="1546"/>
      <c r="J165" s="1546"/>
      <c r="K165" s="1546"/>
      <c r="L165" s="1546"/>
      <c r="M165" s="1546"/>
      <c r="N165" s="1546"/>
      <c r="O165" s="1546"/>
      <c r="P165" s="1546"/>
      <c r="Q165" s="1546"/>
      <c r="R165" s="1547"/>
      <c r="S165" s="1547"/>
      <c r="T165" s="1547"/>
      <c r="U165" s="1547"/>
      <c r="V165" s="1547"/>
      <c r="W165" s="1547"/>
      <c r="X165" s="1547"/>
      <c r="Y165" s="1547"/>
      <c r="Z165" s="1547"/>
      <c r="AA165" s="1548"/>
      <c r="AB165" s="1548"/>
      <c r="AC165" s="1548"/>
      <c r="AD165" s="1548"/>
      <c r="AE165" s="1548"/>
      <c r="AF165" s="1548"/>
      <c r="AG165" s="1548"/>
      <c r="AH165" s="1548"/>
      <c r="AI165" s="1548"/>
      <c r="AJ165" s="87"/>
      <c r="AK165" s="87"/>
      <c r="AL165" s="87"/>
    </row>
    <row r="166" spans="1:42" ht="48.75" customHeight="1">
      <c r="A166" s="1549"/>
      <c r="B166" s="1549"/>
      <c r="C166" s="1549"/>
      <c r="D166" s="1549"/>
      <c r="E166" s="1549"/>
      <c r="F166" s="1549"/>
      <c r="G166" s="1549"/>
      <c r="H166" s="1550"/>
      <c r="I166" s="1550"/>
      <c r="J166" s="1550"/>
      <c r="K166" s="1550"/>
      <c r="L166" s="1550"/>
      <c r="M166" s="1550"/>
      <c r="N166" s="1550"/>
      <c r="O166" s="1550"/>
      <c r="P166" s="1550"/>
      <c r="Q166" s="1550"/>
      <c r="R166" s="1550"/>
      <c r="S166" s="1550"/>
      <c r="T166" s="1550"/>
      <c r="U166" s="1550"/>
      <c r="V166" s="1550"/>
      <c r="W166" s="1550"/>
      <c r="X166" s="1550"/>
      <c r="Y166" s="1550"/>
      <c r="Z166" s="1550"/>
      <c r="AA166" s="1550"/>
      <c r="AB166" s="1550"/>
      <c r="AC166" s="1550"/>
      <c r="AD166" s="1550"/>
      <c r="AE166" s="1550"/>
      <c r="AF166" s="1550"/>
      <c r="AG166" s="1550"/>
      <c r="AH166" s="1550"/>
      <c r="AI166" s="1550"/>
      <c r="AJ166" s="87"/>
      <c r="AK166" s="87"/>
      <c r="AL166" s="87"/>
    </row>
    <row r="167" spans="1:42" ht="30" customHeight="1">
      <c r="A167" s="1542"/>
      <c r="B167" s="1542"/>
      <c r="C167" s="1542"/>
      <c r="D167" s="1542"/>
      <c r="E167" s="1542"/>
      <c r="F167" s="1542"/>
      <c r="G167" s="1542"/>
      <c r="H167" s="1556"/>
      <c r="I167" s="1556"/>
      <c r="J167" s="1556"/>
      <c r="K167" s="1554"/>
      <c r="L167" s="1554"/>
      <c r="M167" s="1542"/>
      <c r="N167" s="1542"/>
      <c r="O167" s="1554"/>
      <c r="P167" s="1554"/>
      <c r="Q167" s="1555"/>
      <c r="R167" s="1555"/>
      <c r="S167" s="1542"/>
      <c r="T167" s="1542"/>
      <c r="U167" s="1542"/>
      <c r="V167" s="1542"/>
      <c r="W167" s="1542"/>
      <c r="X167" s="1542"/>
      <c r="Y167" s="1554"/>
      <c r="Z167" s="1554"/>
      <c r="AA167" s="1542"/>
      <c r="AB167" s="1542"/>
      <c r="AC167" s="1554"/>
      <c r="AD167" s="1554"/>
      <c r="AE167" s="1555"/>
      <c r="AF167" s="1555"/>
      <c r="AG167" s="1555"/>
      <c r="AH167" s="1555"/>
      <c r="AI167" s="1555"/>
      <c r="AJ167" s="87"/>
      <c r="AK167" s="87"/>
      <c r="AL167" s="87"/>
    </row>
    <row r="168" spans="1:42" ht="30" customHeight="1">
      <c r="A168" s="1542"/>
      <c r="B168" s="1542"/>
      <c r="C168" s="1542"/>
      <c r="D168" s="1542"/>
      <c r="E168" s="1542"/>
      <c r="F168" s="1542"/>
      <c r="G168" s="1542"/>
      <c r="H168" s="1552"/>
      <c r="I168" s="1552"/>
      <c r="J168" s="1552"/>
      <c r="K168" s="1552"/>
      <c r="L168" s="1552"/>
      <c r="M168" s="1552"/>
      <c r="N168" s="1552"/>
      <c r="O168" s="1552"/>
      <c r="P168" s="1552"/>
      <c r="Q168" s="1552"/>
      <c r="R168" s="1552"/>
      <c r="S168" s="1552"/>
      <c r="T168" s="1552"/>
      <c r="U168" s="1552"/>
      <c r="V168" s="1552"/>
      <c r="W168" s="1553"/>
      <c r="X168" s="1553"/>
      <c r="Y168" s="1553"/>
      <c r="Z168" s="1553"/>
      <c r="AA168" s="1553"/>
      <c r="AB168" s="1553"/>
      <c r="AC168" s="1553"/>
      <c r="AD168" s="1553"/>
      <c r="AE168" s="1553"/>
      <c r="AF168" s="1553"/>
      <c r="AG168" s="1553"/>
      <c r="AH168" s="1553"/>
      <c r="AI168" s="1553"/>
      <c r="AJ168" s="87"/>
      <c r="AK168" s="87"/>
      <c r="AL168" s="87"/>
    </row>
    <row r="169" spans="1:42" ht="50.15" customHeight="1">
      <c r="A169" s="1542"/>
      <c r="B169" s="1542"/>
      <c r="C169" s="1542"/>
      <c r="D169" s="1542"/>
      <c r="E169" s="1542"/>
      <c r="F169" s="1542"/>
      <c r="G169" s="1542"/>
      <c r="H169" s="1548"/>
      <c r="I169" s="1548"/>
      <c r="J169" s="1548"/>
      <c r="K169" s="1548"/>
      <c r="L169" s="1548"/>
      <c r="M169" s="1548"/>
      <c r="N169" s="1548"/>
      <c r="O169" s="1548"/>
      <c r="P169" s="1548"/>
      <c r="Q169" s="1548"/>
      <c r="R169" s="1548"/>
      <c r="S169" s="1548"/>
      <c r="T169" s="1548"/>
      <c r="U169" s="1548"/>
      <c r="V169" s="1548"/>
      <c r="W169" s="1548"/>
      <c r="X169" s="1548"/>
      <c r="Y169" s="1548"/>
      <c r="Z169" s="1548"/>
      <c r="AA169" s="1548"/>
      <c r="AB169" s="1548"/>
      <c r="AC169" s="1548"/>
      <c r="AD169" s="1548"/>
      <c r="AE169" s="1548"/>
      <c r="AF169" s="1548"/>
      <c r="AG169" s="1548"/>
      <c r="AH169" s="1548"/>
      <c r="AI169" s="1548"/>
      <c r="AJ169" s="87"/>
      <c r="AK169" s="87"/>
      <c r="AL169" s="87"/>
    </row>
    <row r="170" spans="1:42" ht="50.15" customHeight="1">
      <c r="A170" s="1542"/>
      <c r="B170" s="1542"/>
      <c r="C170" s="1542"/>
      <c r="D170" s="1542"/>
      <c r="E170" s="1542"/>
      <c r="F170" s="1542"/>
      <c r="G170" s="1542"/>
      <c r="H170" s="1548"/>
      <c r="I170" s="1548"/>
      <c r="J170" s="1548"/>
      <c r="K170" s="1548"/>
      <c r="L170" s="1548"/>
      <c r="M170" s="1548"/>
      <c r="N170" s="1548"/>
      <c r="O170" s="1548"/>
      <c r="P170" s="1548"/>
      <c r="Q170" s="1548"/>
      <c r="R170" s="1548"/>
      <c r="S170" s="1548"/>
      <c r="T170" s="1548"/>
      <c r="U170" s="1548"/>
      <c r="V170" s="1548"/>
      <c r="W170" s="1548"/>
      <c r="X170" s="1548"/>
      <c r="Y170" s="1548"/>
      <c r="Z170" s="1548"/>
      <c r="AA170" s="1548"/>
      <c r="AB170" s="1548"/>
      <c r="AC170" s="1548"/>
      <c r="AD170" s="1548"/>
      <c r="AE170" s="1548"/>
      <c r="AF170" s="1548"/>
      <c r="AG170" s="1548"/>
      <c r="AH170" s="1548"/>
      <c r="AI170" s="1548"/>
      <c r="AJ170" s="87"/>
      <c r="AK170" s="87"/>
      <c r="AL170" s="87"/>
    </row>
    <row r="171" spans="1:42" ht="50.15" customHeight="1">
      <c r="A171" s="1542"/>
      <c r="B171" s="1542"/>
      <c r="C171" s="1542"/>
      <c r="D171" s="1542"/>
      <c r="E171" s="1542"/>
      <c r="F171" s="1542"/>
      <c r="G171" s="1542"/>
      <c r="H171" s="1548"/>
      <c r="I171" s="1548"/>
      <c r="J171" s="1548"/>
      <c r="K171" s="1548"/>
      <c r="L171" s="1548"/>
      <c r="M171" s="1548"/>
      <c r="N171" s="1548"/>
      <c r="O171" s="1548"/>
      <c r="P171" s="1548"/>
      <c r="Q171" s="1548"/>
      <c r="R171" s="1548"/>
      <c r="S171" s="1548"/>
      <c r="T171" s="1548"/>
      <c r="U171" s="1548"/>
      <c r="V171" s="1548"/>
      <c r="W171" s="1548"/>
      <c r="X171" s="1548"/>
      <c r="Y171" s="1548"/>
      <c r="Z171" s="1548"/>
      <c r="AA171" s="1548"/>
      <c r="AB171" s="1548"/>
      <c r="AC171" s="1548"/>
      <c r="AD171" s="1548"/>
      <c r="AE171" s="1548"/>
      <c r="AF171" s="1548"/>
      <c r="AG171" s="1548"/>
      <c r="AH171" s="1548"/>
      <c r="AI171" s="1548"/>
      <c r="AJ171" s="87"/>
      <c r="AK171" s="87"/>
      <c r="AL171" s="87"/>
    </row>
    <row r="172" spans="1:42" ht="30" customHeight="1">
      <c r="A172" s="1542"/>
      <c r="B172" s="1542"/>
      <c r="C172" s="1542"/>
      <c r="D172" s="1542"/>
      <c r="E172" s="1542"/>
      <c r="F172" s="1542"/>
      <c r="G172" s="1542"/>
      <c r="H172" s="1559"/>
      <c r="I172" s="1559"/>
      <c r="J172" s="1560"/>
      <c r="K172" s="1560"/>
      <c r="L172" s="1560"/>
      <c r="M172" s="1560"/>
      <c r="N172" s="1559"/>
      <c r="O172" s="1559"/>
      <c r="P172" s="1559"/>
      <c r="Q172" s="1559"/>
      <c r="R172" s="1542"/>
      <c r="S172" s="1542"/>
      <c r="T172" s="1542"/>
      <c r="U172" s="1542"/>
      <c r="V172" s="1542"/>
      <c r="W172" s="1542"/>
      <c r="X172" s="1542"/>
      <c r="Y172" s="1542"/>
      <c r="Z172" s="1542"/>
      <c r="AA172" s="1560"/>
      <c r="AB172" s="1560"/>
      <c r="AC172" s="1560"/>
      <c r="AD172" s="1560"/>
      <c r="AE172" s="1560"/>
      <c r="AF172" s="1559"/>
      <c r="AG172" s="1559"/>
      <c r="AH172" s="1559"/>
      <c r="AI172" s="1559"/>
      <c r="AJ172" s="87"/>
      <c r="AK172" s="87"/>
      <c r="AL172" s="87"/>
    </row>
    <row r="173" spans="1:42" ht="50.15" customHeight="1">
      <c r="A173" s="1542"/>
      <c r="B173" s="1542"/>
      <c r="C173" s="1542"/>
      <c r="D173" s="1542"/>
      <c r="E173" s="1542"/>
      <c r="F173" s="1542"/>
      <c r="G173" s="1542"/>
      <c r="H173" s="1559"/>
      <c r="I173" s="1559"/>
      <c r="J173" s="1548"/>
      <c r="K173" s="1548"/>
      <c r="L173" s="1548"/>
      <c r="M173" s="1548"/>
      <c r="N173" s="1548"/>
      <c r="O173" s="1548"/>
      <c r="P173" s="1548"/>
      <c r="Q173" s="1548"/>
      <c r="R173" s="1548"/>
      <c r="S173" s="1548"/>
      <c r="T173" s="1548"/>
      <c r="U173" s="1548"/>
      <c r="V173" s="1548"/>
      <c r="W173" s="1548"/>
      <c r="X173" s="1548"/>
      <c r="Y173" s="1548"/>
      <c r="Z173" s="1548"/>
      <c r="AA173" s="1548"/>
      <c r="AB173" s="1548"/>
      <c r="AC173" s="1548"/>
      <c r="AD173" s="1548"/>
      <c r="AE173" s="1548"/>
      <c r="AF173" s="1548"/>
      <c r="AG173" s="1548"/>
      <c r="AH173" s="1548"/>
      <c r="AI173" s="1548"/>
      <c r="AJ173" s="87"/>
      <c r="AK173" s="87"/>
      <c r="AL173" s="87"/>
    </row>
    <row r="174" spans="1:42" ht="24" customHeight="1">
      <c r="A174" s="1557"/>
      <c r="B174" s="1557"/>
      <c r="C174" s="1557"/>
      <c r="D174" s="1557"/>
      <c r="E174" s="1557"/>
      <c r="F174" s="1557"/>
      <c r="G174" s="1557"/>
      <c r="H174" s="1557"/>
      <c r="I174" s="1557"/>
      <c r="J174" s="1557"/>
      <c r="K174" s="1557"/>
      <c r="L174" s="1557"/>
      <c r="M174" s="1557"/>
      <c r="N174" s="1557"/>
      <c r="O174" s="1557"/>
      <c r="P174" s="1557"/>
      <c r="Q174" s="1557"/>
      <c r="R174" s="1557"/>
      <c r="S174" s="1557"/>
      <c r="T174" s="1557"/>
      <c r="U174" s="1557"/>
      <c r="V174" s="1557"/>
      <c r="W174" s="1557"/>
      <c r="X174" s="1557"/>
      <c r="Y174" s="1557"/>
      <c r="Z174" s="1557"/>
      <c r="AA174" s="1557"/>
      <c r="AB174" s="1558"/>
      <c r="AC174" s="1558"/>
      <c r="AD174" s="1558"/>
      <c r="AE174" s="1558"/>
      <c r="AF174" s="1558"/>
      <c r="AG174" s="1558"/>
      <c r="AH174" s="1558"/>
      <c r="AI174" s="1558"/>
      <c r="AJ174" s="87"/>
      <c r="AK174" s="87"/>
      <c r="AL174" s="87"/>
    </row>
    <row r="175" spans="1:42" ht="30" customHeight="1">
      <c r="A175" s="86"/>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c r="AA175" s="87"/>
      <c r="AB175" s="87"/>
      <c r="AC175" s="87"/>
      <c r="AD175" s="1540"/>
      <c r="AE175" s="1540"/>
      <c r="AF175" s="1540"/>
      <c r="AG175" s="1540"/>
      <c r="AH175" s="1540"/>
      <c r="AI175" s="1540"/>
      <c r="AJ175" s="87"/>
      <c r="AK175" s="87"/>
      <c r="AL175" s="87"/>
    </row>
    <row r="176" spans="1:42" ht="46.5" customHeight="1">
      <c r="A176" s="87"/>
      <c r="B176" s="1541"/>
      <c r="C176" s="1541"/>
      <c r="D176" s="1541"/>
      <c r="E176" s="1541"/>
      <c r="F176" s="1541"/>
      <c r="G176" s="1541"/>
      <c r="H176" s="1541"/>
      <c r="I176" s="1541"/>
      <c r="J176" s="1541"/>
      <c r="K176" s="1541"/>
      <c r="L176" s="1541"/>
      <c r="M176" s="1541"/>
      <c r="N176" s="1541"/>
      <c r="O176" s="1541"/>
      <c r="P176" s="1541"/>
      <c r="Q176" s="1541"/>
      <c r="R176" s="1541"/>
      <c r="S176" s="1541"/>
      <c r="T176" s="1541"/>
      <c r="U176" s="1541"/>
      <c r="V176" s="1541"/>
      <c r="W176" s="1541"/>
      <c r="X176" s="1541"/>
      <c r="Y176" s="1541"/>
      <c r="Z176" s="1541"/>
      <c r="AA176" s="1541"/>
      <c r="AB176" s="1541"/>
      <c r="AC176" s="1541"/>
      <c r="AD176" s="1541"/>
      <c r="AE176" s="1541"/>
      <c r="AF176" s="1541"/>
      <c r="AG176" s="1541"/>
      <c r="AH176" s="1541"/>
      <c r="AI176" s="88"/>
      <c r="AJ176" s="87"/>
      <c r="AK176" s="87"/>
      <c r="AL176" s="87"/>
    </row>
    <row r="177" spans="1:42" ht="30" customHeight="1">
      <c r="A177" s="1542"/>
      <c r="B177" s="1542"/>
      <c r="C177" s="1542"/>
      <c r="D177" s="1543"/>
      <c r="E177" s="1543"/>
      <c r="F177" s="1543"/>
      <c r="G177" s="1543"/>
      <c r="H177" s="1544"/>
      <c r="I177" s="1544"/>
      <c r="J177" s="1545"/>
      <c r="K177" s="1545"/>
      <c r="L177" s="1545"/>
      <c r="M177" s="1545"/>
      <c r="N177" s="1545"/>
      <c r="O177" s="1545"/>
      <c r="P177" s="1545"/>
      <c r="Q177" s="1545"/>
      <c r="R177" s="1545"/>
      <c r="S177" s="1545"/>
      <c r="T177" s="1545"/>
      <c r="U177" s="1545"/>
      <c r="V177" s="1545"/>
      <c r="W177" s="1545"/>
      <c r="X177" s="1545"/>
      <c r="Y177" s="1545"/>
      <c r="Z177" s="1545"/>
      <c r="AA177" s="1545"/>
      <c r="AB177" s="1545"/>
      <c r="AC177" s="1545"/>
      <c r="AD177" s="1545"/>
      <c r="AE177" s="1545"/>
      <c r="AF177" s="1545"/>
      <c r="AG177" s="1545"/>
      <c r="AH177" s="1545"/>
      <c r="AI177" s="1545"/>
      <c r="AJ177" s="87"/>
      <c r="AK177" s="87"/>
      <c r="AL177" s="87"/>
    </row>
    <row r="178" spans="1:42" ht="30" customHeight="1">
      <c r="A178" s="1544"/>
      <c r="B178" s="1544"/>
      <c r="C178" s="1544"/>
      <c r="D178" s="1544"/>
      <c r="E178" s="1544"/>
      <c r="F178" s="1544"/>
      <c r="G178" s="1544"/>
      <c r="H178" s="1546"/>
      <c r="I178" s="1546"/>
      <c r="J178" s="1546"/>
      <c r="K178" s="1546"/>
      <c r="L178" s="1546"/>
      <c r="M178" s="1546"/>
      <c r="N178" s="1546"/>
      <c r="O178" s="1546"/>
      <c r="P178" s="1546"/>
      <c r="Q178" s="1546"/>
      <c r="R178" s="1547"/>
      <c r="S178" s="1547"/>
      <c r="T178" s="1547"/>
      <c r="U178" s="1547"/>
      <c r="V178" s="1547"/>
      <c r="W178" s="1547"/>
      <c r="X178" s="1547"/>
      <c r="Y178" s="1547"/>
      <c r="Z178" s="1547"/>
      <c r="AA178" s="1551"/>
      <c r="AB178" s="1551"/>
      <c r="AC178" s="1551"/>
      <c r="AD178" s="1551"/>
      <c r="AE178" s="1551"/>
      <c r="AF178" s="1551"/>
      <c r="AG178" s="1551"/>
      <c r="AH178" s="1551"/>
      <c r="AI178" s="1551"/>
      <c r="AJ178" s="87"/>
      <c r="AK178" s="87"/>
      <c r="AL178" s="87"/>
    </row>
    <row r="179" spans="1:42" ht="30" customHeight="1">
      <c r="A179" s="1544"/>
      <c r="B179" s="1544"/>
      <c r="C179" s="1544"/>
      <c r="D179" s="1544"/>
      <c r="E179" s="1544"/>
      <c r="F179" s="1544"/>
      <c r="G179" s="1544"/>
      <c r="H179" s="1546"/>
      <c r="I179" s="1546"/>
      <c r="J179" s="1546"/>
      <c r="K179" s="1546"/>
      <c r="L179" s="1546"/>
      <c r="M179" s="1546"/>
      <c r="N179" s="1546"/>
      <c r="O179" s="1546"/>
      <c r="P179" s="1546"/>
      <c r="Q179" s="1546"/>
      <c r="R179" s="1546"/>
      <c r="S179" s="1546"/>
      <c r="T179" s="1546"/>
      <c r="U179" s="1546"/>
      <c r="V179" s="1546"/>
      <c r="W179" s="1546"/>
      <c r="X179" s="1546"/>
      <c r="Y179" s="1546"/>
      <c r="Z179" s="1546"/>
      <c r="AA179" s="1546"/>
      <c r="AB179" s="1546"/>
      <c r="AC179" s="1546"/>
      <c r="AD179" s="1546"/>
      <c r="AE179" s="1546"/>
      <c r="AF179" s="1546"/>
      <c r="AG179" s="1546"/>
      <c r="AH179" s="1546"/>
      <c r="AI179" s="1546"/>
      <c r="AJ179" s="87"/>
      <c r="AK179" s="87"/>
      <c r="AL179" s="87"/>
    </row>
    <row r="180" spans="1:42" ht="30" customHeight="1">
      <c r="A180" s="1542"/>
      <c r="B180" s="1542"/>
      <c r="C180" s="1542"/>
      <c r="D180" s="1542"/>
      <c r="E180" s="1542"/>
      <c r="F180" s="1542"/>
      <c r="G180" s="1542"/>
      <c r="H180" s="1546"/>
      <c r="I180" s="1546"/>
      <c r="J180" s="1546"/>
      <c r="K180" s="1546"/>
      <c r="L180" s="1546"/>
      <c r="M180" s="1546"/>
      <c r="N180" s="1546"/>
      <c r="O180" s="1546"/>
      <c r="P180" s="1546"/>
      <c r="Q180" s="1546"/>
      <c r="R180" s="1547"/>
      <c r="S180" s="1547"/>
      <c r="T180" s="1547"/>
      <c r="U180" s="1547"/>
      <c r="V180" s="1547"/>
      <c r="W180" s="1547"/>
      <c r="X180" s="1547"/>
      <c r="Y180" s="1547"/>
      <c r="Z180" s="1547"/>
      <c r="AA180" s="1548"/>
      <c r="AB180" s="1548"/>
      <c r="AC180" s="1548"/>
      <c r="AD180" s="1548"/>
      <c r="AE180" s="1548"/>
      <c r="AF180" s="1548"/>
      <c r="AG180" s="1548"/>
      <c r="AH180" s="1548"/>
      <c r="AI180" s="1548"/>
      <c r="AJ180" s="87"/>
      <c r="AK180" s="87"/>
      <c r="AL180" s="87"/>
    </row>
    <row r="181" spans="1:42" ht="48.75" customHeight="1">
      <c r="A181" s="1549"/>
      <c r="B181" s="1549"/>
      <c r="C181" s="1549"/>
      <c r="D181" s="1549"/>
      <c r="E181" s="1549"/>
      <c r="F181" s="1549"/>
      <c r="G181" s="1549"/>
      <c r="H181" s="1550"/>
      <c r="I181" s="1550"/>
      <c r="J181" s="1550"/>
      <c r="K181" s="1550"/>
      <c r="L181" s="1550"/>
      <c r="M181" s="1550"/>
      <c r="N181" s="1550"/>
      <c r="O181" s="1550"/>
      <c r="P181" s="1550"/>
      <c r="Q181" s="1550"/>
      <c r="R181" s="1550"/>
      <c r="S181" s="1550"/>
      <c r="T181" s="1550"/>
      <c r="U181" s="1550"/>
      <c r="V181" s="1550"/>
      <c r="W181" s="1550"/>
      <c r="X181" s="1550"/>
      <c r="Y181" s="1550"/>
      <c r="Z181" s="1550"/>
      <c r="AA181" s="1550"/>
      <c r="AB181" s="1550"/>
      <c r="AC181" s="1550"/>
      <c r="AD181" s="1550"/>
      <c r="AE181" s="1550"/>
      <c r="AF181" s="1550"/>
      <c r="AG181" s="1550"/>
      <c r="AH181" s="1550"/>
      <c r="AI181" s="1550"/>
      <c r="AJ181" s="87"/>
      <c r="AK181" s="87"/>
      <c r="AL181" s="87"/>
    </row>
    <row r="182" spans="1:42" ht="30" customHeight="1">
      <c r="A182" s="1542"/>
      <c r="B182" s="1542"/>
      <c r="C182" s="1542"/>
      <c r="D182" s="1542"/>
      <c r="E182" s="1542"/>
      <c r="F182" s="1542"/>
      <c r="G182" s="1542"/>
      <c r="H182" s="1556"/>
      <c r="I182" s="1556"/>
      <c r="J182" s="1556"/>
      <c r="K182" s="1554"/>
      <c r="L182" s="1554"/>
      <c r="M182" s="1542"/>
      <c r="N182" s="1542"/>
      <c r="O182" s="1554"/>
      <c r="P182" s="1554"/>
      <c r="Q182" s="1555"/>
      <c r="R182" s="1555"/>
      <c r="S182" s="1542"/>
      <c r="T182" s="1542"/>
      <c r="U182" s="1542"/>
      <c r="V182" s="1542"/>
      <c r="W182" s="1542"/>
      <c r="X182" s="1542"/>
      <c r="Y182" s="1554"/>
      <c r="Z182" s="1554"/>
      <c r="AA182" s="1542"/>
      <c r="AB182" s="1542"/>
      <c r="AC182" s="1554"/>
      <c r="AD182" s="1554"/>
      <c r="AE182" s="1555"/>
      <c r="AF182" s="1555"/>
      <c r="AG182" s="1555"/>
      <c r="AH182" s="1555"/>
      <c r="AI182" s="1555"/>
      <c r="AJ182" s="87"/>
      <c r="AK182" s="87"/>
      <c r="AL182" s="87"/>
    </row>
    <row r="183" spans="1:42" ht="30" customHeight="1">
      <c r="A183" s="1542"/>
      <c r="B183" s="1542"/>
      <c r="C183" s="1542"/>
      <c r="D183" s="1542"/>
      <c r="E183" s="1542"/>
      <c r="F183" s="1542"/>
      <c r="G183" s="1542"/>
      <c r="H183" s="1552"/>
      <c r="I183" s="1552"/>
      <c r="J183" s="1552"/>
      <c r="K183" s="1552"/>
      <c r="L183" s="1552"/>
      <c r="M183" s="1552"/>
      <c r="N183" s="1552"/>
      <c r="O183" s="1552"/>
      <c r="P183" s="1552"/>
      <c r="Q183" s="1552"/>
      <c r="R183" s="1552"/>
      <c r="S183" s="1552"/>
      <c r="T183" s="1552"/>
      <c r="U183" s="1552"/>
      <c r="V183" s="1552"/>
      <c r="W183" s="1553"/>
      <c r="X183" s="1553"/>
      <c r="Y183" s="1553"/>
      <c r="Z183" s="1553"/>
      <c r="AA183" s="1553"/>
      <c r="AB183" s="1553"/>
      <c r="AC183" s="1553"/>
      <c r="AD183" s="1553"/>
      <c r="AE183" s="1553"/>
      <c r="AF183" s="1553"/>
      <c r="AG183" s="1553"/>
      <c r="AH183" s="1553"/>
      <c r="AI183" s="1553"/>
      <c r="AJ183" s="87"/>
      <c r="AK183" s="87"/>
      <c r="AL183" s="87"/>
    </row>
    <row r="184" spans="1:42" ht="50.15" customHeight="1">
      <c r="A184" s="1542"/>
      <c r="B184" s="1542"/>
      <c r="C184" s="1542"/>
      <c r="D184" s="1542"/>
      <c r="E184" s="1542"/>
      <c r="F184" s="1542"/>
      <c r="G184" s="1542"/>
      <c r="H184" s="1548"/>
      <c r="I184" s="1548"/>
      <c r="J184" s="1548"/>
      <c r="K184" s="1548"/>
      <c r="L184" s="1548"/>
      <c r="M184" s="1548"/>
      <c r="N184" s="1548"/>
      <c r="O184" s="1548"/>
      <c r="P184" s="1548"/>
      <c r="Q184" s="1548"/>
      <c r="R184" s="1548"/>
      <c r="S184" s="1548"/>
      <c r="T184" s="1548"/>
      <c r="U184" s="1548"/>
      <c r="V184" s="1548"/>
      <c r="W184" s="1548"/>
      <c r="X184" s="1548"/>
      <c r="Y184" s="1548"/>
      <c r="Z184" s="1548"/>
      <c r="AA184" s="1548"/>
      <c r="AB184" s="1548"/>
      <c r="AC184" s="1548"/>
      <c r="AD184" s="1548"/>
      <c r="AE184" s="1548"/>
      <c r="AF184" s="1548"/>
      <c r="AG184" s="1548"/>
      <c r="AH184" s="1548"/>
      <c r="AI184" s="1548"/>
      <c r="AJ184" s="87"/>
      <c r="AK184" s="87"/>
      <c r="AL184" s="87"/>
    </row>
    <row r="185" spans="1:42" ht="50.15" customHeight="1">
      <c r="A185" s="1542"/>
      <c r="B185" s="1542"/>
      <c r="C185" s="1542"/>
      <c r="D185" s="1542"/>
      <c r="E185" s="1542"/>
      <c r="F185" s="1542"/>
      <c r="G185" s="1542"/>
      <c r="H185" s="1548"/>
      <c r="I185" s="1548"/>
      <c r="J185" s="1548"/>
      <c r="K185" s="1548"/>
      <c r="L185" s="1548"/>
      <c r="M185" s="1548"/>
      <c r="N185" s="1548"/>
      <c r="O185" s="1548"/>
      <c r="P185" s="1548"/>
      <c r="Q185" s="1548"/>
      <c r="R185" s="1548"/>
      <c r="S185" s="1548"/>
      <c r="T185" s="1548"/>
      <c r="U185" s="1548"/>
      <c r="V185" s="1548"/>
      <c r="W185" s="1548"/>
      <c r="X185" s="1548"/>
      <c r="Y185" s="1548"/>
      <c r="Z185" s="1548"/>
      <c r="AA185" s="1548"/>
      <c r="AB185" s="1548"/>
      <c r="AC185" s="1548"/>
      <c r="AD185" s="1548"/>
      <c r="AE185" s="1548"/>
      <c r="AF185" s="1548"/>
      <c r="AG185" s="1548"/>
      <c r="AH185" s="1548"/>
      <c r="AI185" s="1548"/>
      <c r="AJ185" s="87"/>
      <c r="AK185" s="87"/>
      <c r="AL185" s="87"/>
    </row>
    <row r="186" spans="1:42" ht="50.15" customHeight="1">
      <c r="A186" s="1542"/>
      <c r="B186" s="1542"/>
      <c r="C186" s="1542"/>
      <c r="D186" s="1542"/>
      <c r="E186" s="1542"/>
      <c r="F186" s="1542"/>
      <c r="G186" s="1542"/>
      <c r="H186" s="1548"/>
      <c r="I186" s="1548"/>
      <c r="J186" s="1548"/>
      <c r="K186" s="1548"/>
      <c r="L186" s="1548"/>
      <c r="M186" s="1548"/>
      <c r="N186" s="1548"/>
      <c r="O186" s="1548"/>
      <c r="P186" s="1548"/>
      <c r="Q186" s="1548"/>
      <c r="R186" s="1548"/>
      <c r="S186" s="1548"/>
      <c r="T186" s="1548"/>
      <c r="U186" s="1548"/>
      <c r="V186" s="1548"/>
      <c r="W186" s="1548"/>
      <c r="X186" s="1548"/>
      <c r="Y186" s="1548"/>
      <c r="Z186" s="1548"/>
      <c r="AA186" s="1548"/>
      <c r="AB186" s="1548"/>
      <c r="AC186" s="1548"/>
      <c r="AD186" s="1548"/>
      <c r="AE186" s="1548"/>
      <c r="AF186" s="1548"/>
      <c r="AG186" s="1548"/>
      <c r="AH186" s="1548"/>
      <c r="AI186" s="1548"/>
      <c r="AJ186" s="87"/>
      <c r="AK186" s="87"/>
      <c r="AL186" s="87"/>
    </row>
    <row r="187" spans="1:42" ht="30" customHeight="1">
      <c r="A187" s="1542"/>
      <c r="B187" s="1542"/>
      <c r="C187" s="1542"/>
      <c r="D187" s="1542"/>
      <c r="E187" s="1542"/>
      <c r="F187" s="1542"/>
      <c r="G187" s="1542"/>
      <c r="H187" s="1559"/>
      <c r="I187" s="1559"/>
      <c r="J187" s="1560"/>
      <c r="K187" s="1560"/>
      <c r="L187" s="1560"/>
      <c r="M187" s="1560"/>
      <c r="N187" s="1559"/>
      <c r="O187" s="1559"/>
      <c r="P187" s="1559"/>
      <c r="Q187" s="1559"/>
      <c r="R187" s="1542"/>
      <c r="S187" s="1542"/>
      <c r="T187" s="1542"/>
      <c r="U187" s="1542"/>
      <c r="V187" s="1542"/>
      <c r="W187" s="1542"/>
      <c r="X187" s="1542"/>
      <c r="Y187" s="1542"/>
      <c r="Z187" s="1542"/>
      <c r="AA187" s="1560"/>
      <c r="AB187" s="1560"/>
      <c r="AC187" s="1560"/>
      <c r="AD187" s="1560"/>
      <c r="AE187" s="1560"/>
      <c r="AF187" s="1559"/>
      <c r="AG187" s="1559"/>
      <c r="AH187" s="1559"/>
      <c r="AI187" s="1559"/>
      <c r="AJ187" s="87"/>
      <c r="AK187" s="87"/>
      <c r="AL187" s="87"/>
    </row>
    <row r="188" spans="1:42" ht="50.15" customHeight="1">
      <c r="A188" s="1542"/>
      <c r="B188" s="1542"/>
      <c r="C188" s="1542"/>
      <c r="D188" s="1542"/>
      <c r="E188" s="1542"/>
      <c r="F188" s="1542"/>
      <c r="G188" s="1542"/>
      <c r="H188" s="1559"/>
      <c r="I188" s="1559"/>
      <c r="J188" s="1548"/>
      <c r="K188" s="1548"/>
      <c r="L188" s="1548"/>
      <c r="M188" s="1548"/>
      <c r="N188" s="1548"/>
      <c r="O188" s="1548"/>
      <c r="P188" s="1548"/>
      <c r="Q188" s="1548"/>
      <c r="R188" s="1548"/>
      <c r="S188" s="1548"/>
      <c r="T188" s="1548"/>
      <c r="U188" s="1548"/>
      <c r="V188" s="1548"/>
      <c r="W188" s="1548"/>
      <c r="X188" s="1548"/>
      <c r="Y188" s="1548"/>
      <c r="Z188" s="1548"/>
      <c r="AA188" s="1548"/>
      <c r="AB188" s="1548"/>
      <c r="AC188" s="1548"/>
      <c r="AD188" s="1548"/>
      <c r="AE188" s="1548"/>
      <c r="AF188" s="1548"/>
      <c r="AG188" s="1548"/>
      <c r="AH188" s="1548"/>
      <c r="AI188" s="1548"/>
      <c r="AJ188" s="87"/>
      <c r="AK188" s="87"/>
      <c r="AL188" s="87"/>
    </row>
    <row r="189" spans="1:42" ht="25.5" customHeight="1">
      <c r="A189" s="1557"/>
      <c r="B189" s="1557"/>
      <c r="C189" s="1557"/>
      <c r="D189" s="1557"/>
      <c r="E189" s="1557"/>
      <c r="F189" s="1557"/>
      <c r="G189" s="1557"/>
      <c r="H189" s="1557"/>
      <c r="I189" s="1557"/>
      <c r="J189" s="1557"/>
      <c r="K189" s="1557"/>
      <c r="L189" s="1557"/>
      <c r="M189" s="1557"/>
      <c r="N189" s="1557"/>
      <c r="O189" s="1557"/>
      <c r="P189" s="1557"/>
      <c r="Q189" s="1557"/>
      <c r="R189" s="1557"/>
      <c r="S189" s="1557"/>
      <c r="T189" s="1557"/>
      <c r="U189" s="1557"/>
      <c r="V189" s="1557"/>
      <c r="W189" s="1557"/>
      <c r="X189" s="1557"/>
      <c r="Y189" s="1557"/>
      <c r="Z189" s="1557"/>
      <c r="AA189" s="1557"/>
      <c r="AB189" s="1558"/>
      <c r="AC189" s="1558"/>
      <c r="AD189" s="1558"/>
      <c r="AE189" s="1558"/>
      <c r="AF189" s="1558"/>
      <c r="AG189" s="1558"/>
      <c r="AH189" s="1558"/>
      <c r="AI189" s="1558"/>
      <c r="AJ189" s="87"/>
      <c r="AK189" s="87"/>
      <c r="AL189" s="87"/>
    </row>
    <row r="190" spans="1:42" ht="15.7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30"/>
      <c r="Z190" s="30"/>
      <c r="AA190" s="30"/>
      <c r="AB190" s="30"/>
      <c r="AC190" s="30"/>
      <c r="AD190" s="30"/>
      <c r="AE190" s="30"/>
      <c r="AF190" s="30"/>
      <c r="AG190" s="30"/>
      <c r="AH190" s="30"/>
      <c r="AI190" s="30"/>
      <c r="AJ190" s="8"/>
      <c r="AK190" s="8"/>
      <c r="AL190" s="8"/>
      <c r="AM190" s="8"/>
      <c r="AN190" s="8"/>
      <c r="AO190" s="8"/>
      <c r="AP190" s="8"/>
    </row>
    <row r="191" spans="1:42" ht="30" customHeight="1">
      <c r="A191" s="1542"/>
      <c r="B191" s="1542"/>
      <c r="C191" s="1542"/>
      <c r="D191" s="1543"/>
      <c r="E191" s="1543"/>
      <c r="F191" s="1543"/>
      <c r="G191" s="1543"/>
      <c r="H191" s="1544"/>
      <c r="I191" s="1544"/>
      <c r="J191" s="1545"/>
      <c r="K191" s="1545"/>
      <c r="L191" s="1545"/>
      <c r="M191" s="1545"/>
      <c r="N191" s="1545"/>
      <c r="O191" s="1545"/>
      <c r="P191" s="1545"/>
      <c r="Q191" s="1545"/>
      <c r="R191" s="1545"/>
      <c r="S191" s="1545"/>
      <c r="T191" s="1545"/>
      <c r="U191" s="1545"/>
      <c r="V191" s="1545"/>
      <c r="W191" s="1545"/>
      <c r="X191" s="1545"/>
      <c r="Y191" s="1545"/>
      <c r="Z191" s="1545"/>
      <c r="AA191" s="1545"/>
      <c r="AB191" s="1545"/>
      <c r="AC191" s="1545"/>
      <c r="AD191" s="1545"/>
      <c r="AE191" s="1545"/>
      <c r="AF191" s="1545"/>
      <c r="AG191" s="1545"/>
      <c r="AH191" s="1545"/>
      <c r="AI191" s="1545"/>
      <c r="AJ191" s="87"/>
      <c r="AK191" s="87"/>
      <c r="AL191" s="87"/>
    </row>
    <row r="192" spans="1:42" ht="30" customHeight="1">
      <c r="A192" s="1544"/>
      <c r="B192" s="1544"/>
      <c r="C192" s="1544"/>
      <c r="D192" s="1544"/>
      <c r="E192" s="1544"/>
      <c r="F192" s="1544"/>
      <c r="G192" s="1544"/>
      <c r="H192" s="1546"/>
      <c r="I192" s="1546"/>
      <c r="J192" s="1546"/>
      <c r="K192" s="1546"/>
      <c r="L192" s="1546"/>
      <c r="M192" s="1546"/>
      <c r="N192" s="1546"/>
      <c r="O192" s="1546"/>
      <c r="P192" s="1546"/>
      <c r="Q192" s="1546"/>
      <c r="R192" s="1547"/>
      <c r="S192" s="1547"/>
      <c r="T192" s="1547"/>
      <c r="U192" s="1547"/>
      <c r="V192" s="1547"/>
      <c r="W192" s="1547"/>
      <c r="X192" s="1547"/>
      <c r="Y192" s="1547"/>
      <c r="Z192" s="1547"/>
      <c r="AA192" s="1551"/>
      <c r="AB192" s="1551"/>
      <c r="AC192" s="1551"/>
      <c r="AD192" s="1551"/>
      <c r="AE192" s="1551"/>
      <c r="AF192" s="1551"/>
      <c r="AG192" s="1551"/>
      <c r="AH192" s="1551"/>
      <c r="AI192" s="1551"/>
      <c r="AJ192" s="87"/>
      <c r="AK192" s="87"/>
      <c r="AL192" s="87"/>
    </row>
    <row r="193" spans="1:38" ht="30" customHeight="1">
      <c r="A193" s="1544"/>
      <c r="B193" s="1544"/>
      <c r="C193" s="1544"/>
      <c r="D193" s="1544"/>
      <c r="E193" s="1544"/>
      <c r="F193" s="1544"/>
      <c r="G193" s="1544"/>
      <c r="H193" s="1546"/>
      <c r="I193" s="1546"/>
      <c r="J193" s="1546"/>
      <c r="K193" s="1546"/>
      <c r="L193" s="1546"/>
      <c r="M193" s="1546"/>
      <c r="N193" s="1546"/>
      <c r="O193" s="1546"/>
      <c r="P193" s="1546"/>
      <c r="Q193" s="1546"/>
      <c r="R193" s="1546"/>
      <c r="S193" s="1546"/>
      <c r="T193" s="1546"/>
      <c r="U193" s="1546"/>
      <c r="V193" s="1546"/>
      <c r="W193" s="1546"/>
      <c r="X193" s="1546"/>
      <c r="Y193" s="1546"/>
      <c r="Z193" s="1546"/>
      <c r="AA193" s="1546"/>
      <c r="AB193" s="1546"/>
      <c r="AC193" s="1546"/>
      <c r="AD193" s="1546"/>
      <c r="AE193" s="1546"/>
      <c r="AF193" s="1546"/>
      <c r="AG193" s="1546"/>
      <c r="AH193" s="1546"/>
      <c r="AI193" s="1546"/>
      <c r="AJ193" s="87"/>
      <c r="AK193" s="87"/>
      <c r="AL193" s="87"/>
    </row>
    <row r="194" spans="1:38" ht="30" customHeight="1">
      <c r="A194" s="1542"/>
      <c r="B194" s="1542"/>
      <c r="C194" s="1542"/>
      <c r="D194" s="1542"/>
      <c r="E194" s="1542"/>
      <c r="F194" s="1542"/>
      <c r="G194" s="1542"/>
      <c r="H194" s="1546"/>
      <c r="I194" s="1546"/>
      <c r="J194" s="1546"/>
      <c r="K194" s="1546"/>
      <c r="L194" s="1546"/>
      <c r="M194" s="1546"/>
      <c r="N194" s="1546"/>
      <c r="O194" s="1546"/>
      <c r="P194" s="1546"/>
      <c r="Q194" s="1546"/>
      <c r="R194" s="1547"/>
      <c r="S194" s="1547"/>
      <c r="T194" s="1547"/>
      <c r="U194" s="1547"/>
      <c r="V194" s="1547"/>
      <c r="W194" s="1547"/>
      <c r="X194" s="1547"/>
      <c r="Y194" s="1547"/>
      <c r="Z194" s="1547"/>
      <c r="AA194" s="1548"/>
      <c r="AB194" s="1548"/>
      <c r="AC194" s="1548"/>
      <c r="AD194" s="1548"/>
      <c r="AE194" s="1548"/>
      <c r="AF194" s="1548"/>
      <c r="AG194" s="1548"/>
      <c r="AH194" s="1548"/>
      <c r="AI194" s="1548"/>
      <c r="AJ194" s="87"/>
      <c r="AK194" s="87"/>
      <c r="AL194" s="87"/>
    </row>
    <row r="195" spans="1:38" ht="48.75" customHeight="1">
      <c r="A195" s="1549"/>
      <c r="B195" s="1549"/>
      <c r="C195" s="1549"/>
      <c r="D195" s="1549"/>
      <c r="E195" s="1549"/>
      <c r="F195" s="1549"/>
      <c r="G195" s="1549"/>
      <c r="H195" s="1550"/>
      <c r="I195" s="1550"/>
      <c r="J195" s="1550"/>
      <c r="K195" s="1550"/>
      <c r="L195" s="1550"/>
      <c r="M195" s="1550"/>
      <c r="N195" s="1550"/>
      <c r="O195" s="1550"/>
      <c r="P195" s="1550"/>
      <c r="Q195" s="1550"/>
      <c r="R195" s="1550"/>
      <c r="S195" s="1550"/>
      <c r="T195" s="1550"/>
      <c r="U195" s="1550"/>
      <c r="V195" s="1550"/>
      <c r="W195" s="1550"/>
      <c r="X195" s="1550"/>
      <c r="Y195" s="1550"/>
      <c r="Z195" s="1550"/>
      <c r="AA195" s="1550"/>
      <c r="AB195" s="1550"/>
      <c r="AC195" s="1550"/>
      <c r="AD195" s="1550"/>
      <c r="AE195" s="1550"/>
      <c r="AF195" s="1550"/>
      <c r="AG195" s="1550"/>
      <c r="AH195" s="1550"/>
      <c r="AI195" s="1550"/>
      <c r="AJ195" s="87"/>
      <c r="AK195" s="87"/>
      <c r="AL195" s="87"/>
    </row>
    <row r="196" spans="1:38" ht="30" customHeight="1">
      <c r="A196" s="1542"/>
      <c r="B196" s="1542"/>
      <c r="C196" s="1542"/>
      <c r="D196" s="1542"/>
      <c r="E196" s="1542"/>
      <c r="F196" s="1542"/>
      <c r="G196" s="1542"/>
      <c r="H196" s="1556"/>
      <c r="I196" s="1556"/>
      <c r="J196" s="1556"/>
      <c r="K196" s="1554"/>
      <c r="L196" s="1554"/>
      <c r="M196" s="1542"/>
      <c r="N196" s="1542"/>
      <c r="O196" s="1554"/>
      <c r="P196" s="1554"/>
      <c r="Q196" s="1555"/>
      <c r="R196" s="1555"/>
      <c r="S196" s="1542"/>
      <c r="T196" s="1542"/>
      <c r="U196" s="1542"/>
      <c r="V196" s="1542"/>
      <c r="W196" s="1542"/>
      <c r="X196" s="1542"/>
      <c r="Y196" s="1554"/>
      <c r="Z196" s="1554"/>
      <c r="AA196" s="1542"/>
      <c r="AB196" s="1542"/>
      <c r="AC196" s="1554"/>
      <c r="AD196" s="1554"/>
      <c r="AE196" s="1555"/>
      <c r="AF196" s="1555"/>
      <c r="AG196" s="1555"/>
      <c r="AH196" s="1555"/>
      <c r="AI196" s="1555"/>
      <c r="AJ196" s="87"/>
      <c r="AK196" s="87"/>
      <c r="AL196" s="87"/>
    </row>
    <row r="197" spans="1:38" ht="30" customHeight="1">
      <c r="A197" s="1542"/>
      <c r="B197" s="1542"/>
      <c r="C197" s="1542"/>
      <c r="D197" s="1542"/>
      <c r="E197" s="1542"/>
      <c r="F197" s="1542"/>
      <c r="G197" s="1542"/>
      <c r="H197" s="1552"/>
      <c r="I197" s="1552"/>
      <c r="J197" s="1552"/>
      <c r="K197" s="1552"/>
      <c r="L197" s="1552"/>
      <c r="M197" s="1552"/>
      <c r="N197" s="1552"/>
      <c r="O197" s="1552"/>
      <c r="P197" s="1552"/>
      <c r="Q197" s="1552"/>
      <c r="R197" s="1552"/>
      <c r="S197" s="1552"/>
      <c r="T197" s="1552"/>
      <c r="U197" s="1552"/>
      <c r="V197" s="1552"/>
      <c r="W197" s="1553"/>
      <c r="X197" s="1553"/>
      <c r="Y197" s="1553"/>
      <c r="Z197" s="1553"/>
      <c r="AA197" s="1553"/>
      <c r="AB197" s="1553"/>
      <c r="AC197" s="1553"/>
      <c r="AD197" s="1553"/>
      <c r="AE197" s="1553"/>
      <c r="AF197" s="1553"/>
      <c r="AG197" s="1553"/>
      <c r="AH197" s="1553"/>
      <c r="AI197" s="1553"/>
      <c r="AJ197" s="87"/>
      <c r="AK197" s="87"/>
      <c r="AL197" s="87"/>
    </row>
    <row r="198" spans="1:38" ht="50.15" customHeight="1">
      <c r="A198" s="1542"/>
      <c r="B198" s="1542"/>
      <c r="C198" s="1542"/>
      <c r="D198" s="1542"/>
      <c r="E198" s="1542"/>
      <c r="F198" s="1542"/>
      <c r="G198" s="1542"/>
      <c r="H198" s="1548"/>
      <c r="I198" s="1548"/>
      <c r="J198" s="1548"/>
      <c r="K198" s="1548"/>
      <c r="L198" s="1548"/>
      <c r="M198" s="1548"/>
      <c r="N198" s="1548"/>
      <c r="O198" s="1548"/>
      <c r="P198" s="1548"/>
      <c r="Q198" s="1548"/>
      <c r="R198" s="1548"/>
      <c r="S198" s="1548"/>
      <c r="T198" s="1548"/>
      <c r="U198" s="1548"/>
      <c r="V198" s="1548"/>
      <c r="W198" s="1548"/>
      <c r="X198" s="1548"/>
      <c r="Y198" s="1548"/>
      <c r="Z198" s="1548"/>
      <c r="AA198" s="1548"/>
      <c r="AB198" s="1548"/>
      <c r="AC198" s="1548"/>
      <c r="AD198" s="1548"/>
      <c r="AE198" s="1548"/>
      <c r="AF198" s="1548"/>
      <c r="AG198" s="1548"/>
      <c r="AH198" s="1548"/>
      <c r="AI198" s="1548"/>
      <c r="AJ198" s="87"/>
      <c r="AK198" s="87"/>
      <c r="AL198" s="87"/>
    </row>
    <row r="199" spans="1:38" ht="50.15" customHeight="1">
      <c r="A199" s="1542"/>
      <c r="B199" s="1542"/>
      <c r="C199" s="1542"/>
      <c r="D199" s="1542"/>
      <c r="E199" s="1542"/>
      <c r="F199" s="1542"/>
      <c r="G199" s="1542"/>
      <c r="H199" s="1548"/>
      <c r="I199" s="1548"/>
      <c r="J199" s="1548"/>
      <c r="K199" s="1548"/>
      <c r="L199" s="1548"/>
      <c r="M199" s="1548"/>
      <c r="N199" s="1548"/>
      <c r="O199" s="1548"/>
      <c r="P199" s="1548"/>
      <c r="Q199" s="1548"/>
      <c r="R199" s="1548"/>
      <c r="S199" s="1548"/>
      <c r="T199" s="1548"/>
      <c r="U199" s="1548"/>
      <c r="V199" s="1548"/>
      <c r="W199" s="1548"/>
      <c r="X199" s="1548"/>
      <c r="Y199" s="1548"/>
      <c r="Z199" s="1548"/>
      <c r="AA199" s="1548"/>
      <c r="AB199" s="1548"/>
      <c r="AC199" s="1548"/>
      <c r="AD199" s="1548"/>
      <c r="AE199" s="1548"/>
      <c r="AF199" s="1548"/>
      <c r="AG199" s="1548"/>
      <c r="AH199" s="1548"/>
      <c r="AI199" s="1548"/>
      <c r="AJ199" s="87"/>
      <c r="AK199" s="87"/>
      <c r="AL199" s="87"/>
    </row>
    <row r="200" spans="1:38" ht="50.15" customHeight="1">
      <c r="A200" s="1542"/>
      <c r="B200" s="1542"/>
      <c r="C200" s="1542"/>
      <c r="D200" s="1542"/>
      <c r="E200" s="1542"/>
      <c r="F200" s="1542"/>
      <c r="G200" s="1542"/>
      <c r="H200" s="1548"/>
      <c r="I200" s="1548"/>
      <c r="J200" s="1548"/>
      <c r="K200" s="1548"/>
      <c r="L200" s="1548"/>
      <c r="M200" s="1548"/>
      <c r="N200" s="1548"/>
      <c r="O200" s="1548"/>
      <c r="P200" s="1548"/>
      <c r="Q200" s="1548"/>
      <c r="R200" s="1548"/>
      <c r="S200" s="1548"/>
      <c r="T200" s="1548"/>
      <c r="U200" s="1548"/>
      <c r="V200" s="1548"/>
      <c r="W200" s="1548"/>
      <c r="X200" s="1548"/>
      <c r="Y200" s="1548"/>
      <c r="Z200" s="1548"/>
      <c r="AA200" s="1548"/>
      <c r="AB200" s="1548"/>
      <c r="AC200" s="1548"/>
      <c r="AD200" s="1548"/>
      <c r="AE200" s="1548"/>
      <c r="AF200" s="1548"/>
      <c r="AG200" s="1548"/>
      <c r="AH200" s="1548"/>
      <c r="AI200" s="1548"/>
      <c r="AJ200" s="87"/>
      <c r="AK200" s="87"/>
      <c r="AL200" s="87"/>
    </row>
    <row r="201" spans="1:38" ht="30" customHeight="1">
      <c r="A201" s="1542"/>
      <c r="B201" s="1542"/>
      <c r="C201" s="1542"/>
      <c r="D201" s="1542"/>
      <c r="E201" s="1542"/>
      <c r="F201" s="1542"/>
      <c r="G201" s="1542"/>
      <c r="H201" s="1559"/>
      <c r="I201" s="1559"/>
      <c r="J201" s="1560"/>
      <c r="K201" s="1560"/>
      <c r="L201" s="1560"/>
      <c r="M201" s="1560"/>
      <c r="N201" s="1559"/>
      <c r="O201" s="1559"/>
      <c r="P201" s="1559"/>
      <c r="Q201" s="1559"/>
      <c r="R201" s="1542"/>
      <c r="S201" s="1542"/>
      <c r="T201" s="1542"/>
      <c r="U201" s="1542"/>
      <c r="V201" s="1542"/>
      <c r="W201" s="1542"/>
      <c r="X201" s="1542"/>
      <c r="Y201" s="1542"/>
      <c r="Z201" s="1542"/>
      <c r="AA201" s="1560"/>
      <c r="AB201" s="1560"/>
      <c r="AC201" s="1560"/>
      <c r="AD201" s="1560"/>
      <c r="AE201" s="1560"/>
      <c r="AF201" s="1559"/>
      <c r="AG201" s="1559"/>
      <c r="AH201" s="1559"/>
      <c r="AI201" s="1559"/>
      <c r="AJ201" s="87"/>
      <c r="AK201" s="87"/>
      <c r="AL201" s="87"/>
    </row>
    <row r="202" spans="1:38" ht="50.15" customHeight="1">
      <c r="A202" s="1542"/>
      <c r="B202" s="1542"/>
      <c r="C202" s="1542"/>
      <c r="D202" s="1542"/>
      <c r="E202" s="1542"/>
      <c r="F202" s="1542"/>
      <c r="G202" s="1542"/>
      <c r="H202" s="1559"/>
      <c r="I202" s="1559"/>
      <c r="J202" s="1548"/>
      <c r="K202" s="1548"/>
      <c r="L202" s="1548"/>
      <c r="M202" s="1548"/>
      <c r="N202" s="1548"/>
      <c r="O202" s="1548"/>
      <c r="P202" s="1548"/>
      <c r="Q202" s="1548"/>
      <c r="R202" s="1548"/>
      <c r="S202" s="1548"/>
      <c r="T202" s="1548"/>
      <c r="U202" s="1548"/>
      <c r="V202" s="1548"/>
      <c r="W202" s="1548"/>
      <c r="X202" s="1548"/>
      <c r="Y202" s="1548"/>
      <c r="Z202" s="1548"/>
      <c r="AA202" s="1548"/>
      <c r="AB202" s="1548"/>
      <c r="AC202" s="1548"/>
      <c r="AD202" s="1548"/>
      <c r="AE202" s="1548"/>
      <c r="AF202" s="1548"/>
      <c r="AG202" s="1548"/>
      <c r="AH202" s="1548"/>
      <c r="AI202" s="1548"/>
      <c r="AJ202" s="87"/>
      <c r="AK202" s="87"/>
      <c r="AL202" s="87"/>
    </row>
    <row r="203" spans="1:38" ht="24" customHeight="1">
      <c r="A203" s="1557"/>
      <c r="B203" s="1557"/>
      <c r="C203" s="1557"/>
      <c r="D203" s="1557"/>
      <c r="E203" s="1557"/>
      <c r="F203" s="1557"/>
      <c r="G203" s="1557"/>
      <c r="H203" s="1557"/>
      <c r="I203" s="1557"/>
      <c r="J203" s="1557"/>
      <c r="K203" s="1557"/>
      <c r="L203" s="1557"/>
      <c r="M203" s="1557"/>
      <c r="N203" s="1557"/>
      <c r="O203" s="1557"/>
      <c r="P203" s="1557"/>
      <c r="Q203" s="1557"/>
      <c r="R203" s="1557"/>
      <c r="S203" s="1557"/>
      <c r="T203" s="1557"/>
      <c r="U203" s="1557"/>
      <c r="V203" s="1557"/>
      <c r="W203" s="1557"/>
      <c r="X203" s="1557"/>
      <c r="Y203" s="1557"/>
      <c r="Z203" s="1557"/>
      <c r="AA203" s="1557"/>
      <c r="AB203" s="1558"/>
      <c r="AC203" s="1558"/>
      <c r="AD203" s="1558"/>
      <c r="AE203" s="1558"/>
      <c r="AF203" s="1558"/>
      <c r="AG203" s="1558"/>
      <c r="AH203" s="1558"/>
      <c r="AI203" s="1558"/>
      <c r="AJ203" s="87"/>
      <c r="AK203" s="87"/>
      <c r="AL203" s="87"/>
    </row>
    <row r="204" spans="1:38" ht="30" customHeight="1">
      <c r="A204" s="86"/>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c r="AA204" s="87"/>
      <c r="AB204" s="87"/>
      <c r="AC204" s="87"/>
      <c r="AD204" s="1540"/>
      <c r="AE204" s="1540"/>
      <c r="AF204" s="1540"/>
      <c r="AG204" s="1540"/>
      <c r="AH204" s="1540"/>
      <c r="AI204" s="1540"/>
      <c r="AJ204" s="87"/>
      <c r="AK204" s="87"/>
      <c r="AL204" s="87"/>
    </row>
    <row r="205" spans="1:38" ht="46.5" customHeight="1">
      <c r="A205" s="87"/>
      <c r="B205" s="1541"/>
      <c r="C205" s="1541"/>
      <c r="D205" s="1541"/>
      <c r="E205" s="1541"/>
      <c r="F205" s="1541"/>
      <c r="G205" s="1541"/>
      <c r="H205" s="1541"/>
      <c r="I205" s="1541"/>
      <c r="J205" s="1541"/>
      <c r="K205" s="1541"/>
      <c r="L205" s="1541"/>
      <c r="M205" s="1541"/>
      <c r="N205" s="1541"/>
      <c r="O205" s="1541"/>
      <c r="P205" s="1541"/>
      <c r="Q205" s="1541"/>
      <c r="R205" s="1541"/>
      <c r="S205" s="1541"/>
      <c r="T205" s="1541"/>
      <c r="U205" s="1541"/>
      <c r="V205" s="1541"/>
      <c r="W205" s="1541"/>
      <c r="X205" s="1541"/>
      <c r="Y205" s="1541"/>
      <c r="Z205" s="1541"/>
      <c r="AA205" s="1541"/>
      <c r="AB205" s="1541"/>
      <c r="AC205" s="1541"/>
      <c r="AD205" s="1541"/>
      <c r="AE205" s="1541"/>
      <c r="AF205" s="1541"/>
      <c r="AG205" s="1541"/>
      <c r="AH205" s="1541"/>
      <c r="AI205" s="88"/>
      <c r="AJ205" s="87"/>
      <c r="AK205" s="87"/>
      <c r="AL205" s="87"/>
    </row>
    <row r="206" spans="1:38" ht="30" customHeight="1">
      <c r="A206" s="1542"/>
      <c r="B206" s="1542"/>
      <c r="C206" s="1542"/>
      <c r="D206" s="1543"/>
      <c r="E206" s="1543"/>
      <c r="F206" s="1543"/>
      <c r="G206" s="1543"/>
      <c r="H206" s="1544"/>
      <c r="I206" s="1544"/>
      <c r="J206" s="1545"/>
      <c r="K206" s="1545"/>
      <c r="L206" s="1545"/>
      <c r="M206" s="1545"/>
      <c r="N206" s="1545"/>
      <c r="O206" s="1545"/>
      <c r="P206" s="1545"/>
      <c r="Q206" s="1545"/>
      <c r="R206" s="1545"/>
      <c r="S206" s="1545"/>
      <c r="T206" s="1545"/>
      <c r="U206" s="1545"/>
      <c r="V206" s="1545"/>
      <c r="W206" s="1545"/>
      <c r="X206" s="1545"/>
      <c r="Y206" s="1545"/>
      <c r="Z206" s="1545"/>
      <c r="AA206" s="1545"/>
      <c r="AB206" s="1545"/>
      <c r="AC206" s="1545"/>
      <c r="AD206" s="1545"/>
      <c r="AE206" s="1545"/>
      <c r="AF206" s="1545"/>
      <c r="AG206" s="1545"/>
      <c r="AH206" s="1545"/>
      <c r="AI206" s="1545"/>
      <c r="AJ206" s="87"/>
      <c r="AK206" s="87"/>
      <c r="AL206" s="87"/>
    </row>
    <row r="207" spans="1:38" ht="30" customHeight="1">
      <c r="A207" s="1544"/>
      <c r="B207" s="1544"/>
      <c r="C207" s="1544"/>
      <c r="D207" s="1544"/>
      <c r="E207" s="1544"/>
      <c r="F207" s="1544"/>
      <c r="G207" s="1544"/>
      <c r="H207" s="1546"/>
      <c r="I207" s="1546"/>
      <c r="J207" s="1546"/>
      <c r="K207" s="1546"/>
      <c r="L207" s="1546"/>
      <c r="M207" s="1546"/>
      <c r="N207" s="1546"/>
      <c r="O207" s="1546"/>
      <c r="P207" s="1546"/>
      <c r="Q207" s="1546"/>
      <c r="R207" s="1547"/>
      <c r="S207" s="1547"/>
      <c r="T207" s="1547"/>
      <c r="U207" s="1547"/>
      <c r="V207" s="1547"/>
      <c r="W207" s="1547"/>
      <c r="X207" s="1547"/>
      <c r="Y207" s="1547"/>
      <c r="Z207" s="1547"/>
      <c r="AA207" s="1551"/>
      <c r="AB207" s="1551"/>
      <c r="AC207" s="1551"/>
      <c r="AD207" s="1551"/>
      <c r="AE207" s="1551"/>
      <c r="AF207" s="1551"/>
      <c r="AG207" s="1551"/>
      <c r="AH207" s="1551"/>
      <c r="AI207" s="1551"/>
      <c r="AJ207" s="87"/>
      <c r="AK207" s="87"/>
      <c r="AL207" s="87"/>
    </row>
    <row r="208" spans="1:38" ht="30" customHeight="1">
      <c r="A208" s="1544"/>
      <c r="B208" s="1544"/>
      <c r="C208" s="1544"/>
      <c r="D208" s="1544"/>
      <c r="E208" s="1544"/>
      <c r="F208" s="1544"/>
      <c r="G208" s="1544"/>
      <c r="H208" s="1546"/>
      <c r="I208" s="1546"/>
      <c r="J208" s="1546"/>
      <c r="K208" s="1546"/>
      <c r="L208" s="1546"/>
      <c r="M208" s="1546"/>
      <c r="N208" s="1546"/>
      <c r="O208" s="1546"/>
      <c r="P208" s="1546"/>
      <c r="Q208" s="1546"/>
      <c r="R208" s="1546"/>
      <c r="S208" s="1546"/>
      <c r="T208" s="1546"/>
      <c r="U208" s="1546"/>
      <c r="V208" s="1546"/>
      <c r="W208" s="1546"/>
      <c r="X208" s="1546"/>
      <c r="Y208" s="1546"/>
      <c r="Z208" s="1546"/>
      <c r="AA208" s="1546"/>
      <c r="AB208" s="1546"/>
      <c r="AC208" s="1546"/>
      <c r="AD208" s="1546"/>
      <c r="AE208" s="1546"/>
      <c r="AF208" s="1546"/>
      <c r="AG208" s="1546"/>
      <c r="AH208" s="1546"/>
      <c r="AI208" s="1546"/>
      <c r="AJ208" s="87"/>
      <c r="AK208" s="87"/>
      <c r="AL208" s="87"/>
    </row>
    <row r="209" spans="1:42" ht="30" customHeight="1">
      <c r="A209" s="1542"/>
      <c r="B209" s="1542"/>
      <c r="C209" s="1542"/>
      <c r="D209" s="1542"/>
      <c r="E209" s="1542"/>
      <c r="F209" s="1542"/>
      <c r="G209" s="1542"/>
      <c r="H209" s="1546"/>
      <c r="I209" s="1546"/>
      <c r="J209" s="1546"/>
      <c r="K209" s="1546"/>
      <c r="L209" s="1546"/>
      <c r="M209" s="1546"/>
      <c r="N209" s="1546"/>
      <c r="O209" s="1546"/>
      <c r="P209" s="1546"/>
      <c r="Q209" s="1546"/>
      <c r="R209" s="1547"/>
      <c r="S209" s="1547"/>
      <c r="T209" s="1547"/>
      <c r="U209" s="1547"/>
      <c r="V209" s="1547"/>
      <c r="W209" s="1547"/>
      <c r="X209" s="1547"/>
      <c r="Y209" s="1547"/>
      <c r="Z209" s="1547"/>
      <c r="AA209" s="1548"/>
      <c r="AB209" s="1548"/>
      <c r="AC209" s="1548"/>
      <c r="AD209" s="1548"/>
      <c r="AE209" s="1548"/>
      <c r="AF209" s="1548"/>
      <c r="AG209" s="1548"/>
      <c r="AH209" s="1548"/>
      <c r="AI209" s="1548"/>
      <c r="AJ209" s="87"/>
      <c r="AK209" s="87"/>
      <c r="AL209" s="87"/>
    </row>
    <row r="210" spans="1:42" ht="48.75" customHeight="1">
      <c r="A210" s="1549"/>
      <c r="B210" s="1549"/>
      <c r="C210" s="1549"/>
      <c r="D210" s="1549"/>
      <c r="E210" s="1549"/>
      <c r="F210" s="1549"/>
      <c r="G210" s="1549"/>
      <c r="H210" s="1550"/>
      <c r="I210" s="1550"/>
      <c r="J210" s="1550"/>
      <c r="K210" s="1550"/>
      <c r="L210" s="1550"/>
      <c r="M210" s="1550"/>
      <c r="N210" s="1550"/>
      <c r="O210" s="1550"/>
      <c r="P210" s="1550"/>
      <c r="Q210" s="1550"/>
      <c r="R210" s="1550"/>
      <c r="S210" s="1550"/>
      <c r="T210" s="1550"/>
      <c r="U210" s="1550"/>
      <c r="V210" s="1550"/>
      <c r="W210" s="1550"/>
      <c r="X210" s="1550"/>
      <c r="Y210" s="1550"/>
      <c r="Z210" s="1550"/>
      <c r="AA210" s="1550"/>
      <c r="AB210" s="1550"/>
      <c r="AC210" s="1550"/>
      <c r="AD210" s="1550"/>
      <c r="AE210" s="1550"/>
      <c r="AF210" s="1550"/>
      <c r="AG210" s="1550"/>
      <c r="AH210" s="1550"/>
      <c r="AI210" s="1550"/>
      <c r="AJ210" s="87"/>
      <c r="AK210" s="87"/>
      <c r="AL210" s="87"/>
    </row>
    <row r="211" spans="1:42" ht="30" customHeight="1">
      <c r="A211" s="1542"/>
      <c r="B211" s="1542"/>
      <c r="C211" s="1542"/>
      <c r="D211" s="1542"/>
      <c r="E211" s="1542"/>
      <c r="F211" s="1542"/>
      <c r="G211" s="1542"/>
      <c r="H211" s="1556"/>
      <c r="I211" s="1556"/>
      <c r="J211" s="1556"/>
      <c r="K211" s="1554"/>
      <c r="L211" s="1554"/>
      <c r="M211" s="1542"/>
      <c r="N211" s="1542"/>
      <c r="O211" s="1554"/>
      <c r="P211" s="1554"/>
      <c r="Q211" s="1555"/>
      <c r="R211" s="1555"/>
      <c r="S211" s="1542"/>
      <c r="T211" s="1542"/>
      <c r="U211" s="1542"/>
      <c r="V211" s="1542"/>
      <c r="W211" s="1542"/>
      <c r="X211" s="1542"/>
      <c r="Y211" s="1554"/>
      <c r="Z211" s="1554"/>
      <c r="AA211" s="1542"/>
      <c r="AB211" s="1542"/>
      <c r="AC211" s="1554"/>
      <c r="AD211" s="1554"/>
      <c r="AE211" s="1555"/>
      <c r="AF211" s="1555"/>
      <c r="AG211" s="1555"/>
      <c r="AH211" s="1555"/>
      <c r="AI211" s="1555"/>
      <c r="AJ211" s="87"/>
      <c r="AK211" s="87"/>
      <c r="AL211" s="87"/>
    </row>
    <row r="212" spans="1:42" ht="30" customHeight="1">
      <c r="A212" s="1542"/>
      <c r="B212" s="1542"/>
      <c r="C212" s="1542"/>
      <c r="D212" s="1542"/>
      <c r="E212" s="1542"/>
      <c r="F212" s="1542"/>
      <c r="G212" s="1542"/>
      <c r="H212" s="1552"/>
      <c r="I212" s="1552"/>
      <c r="J212" s="1552"/>
      <c r="K212" s="1552"/>
      <c r="L212" s="1552"/>
      <c r="M212" s="1552"/>
      <c r="N212" s="1552"/>
      <c r="O212" s="1552"/>
      <c r="P212" s="1552"/>
      <c r="Q212" s="1552"/>
      <c r="R212" s="1552"/>
      <c r="S212" s="1552"/>
      <c r="T212" s="1552"/>
      <c r="U212" s="1552"/>
      <c r="V212" s="1552"/>
      <c r="W212" s="1553"/>
      <c r="X212" s="1553"/>
      <c r="Y212" s="1553"/>
      <c r="Z212" s="1553"/>
      <c r="AA212" s="1553"/>
      <c r="AB212" s="1553"/>
      <c r="AC212" s="1553"/>
      <c r="AD212" s="1553"/>
      <c r="AE212" s="1553"/>
      <c r="AF212" s="1553"/>
      <c r="AG212" s="1553"/>
      <c r="AH212" s="1553"/>
      <c r="AI212" s="1553"/>
      <c r="AJ212" s="87"/>
      <c r="AK212" s="87"/>
      <c r="AL212" s="87"/>
    </row>
    <row r="213" spans="1:42" ht="50.15" customHeight="1">
      <c r="A213" s="1542"/>
      <c r="B213" s="1542"/>
      <c r="C213" s="1542"/>
      <c r="D213" s="1542"/>
      <c r="E213" s="1542"/>
      <c r="F213" s="1542"/>
      <c r="G213" s="1542"/>
      <c r="H213" s="1548"/>
      <c r="I213" s="1548"/>
      <c r="J213" s="1548"/>
      <c r="K213" s="1548"/>
      <c r="L213" s="1548"/>
      <c r="M213" s="1548"/>
      <c r="N213" s="1548"/>
      <c r="O213" s="1548"/>
      <c r="P213" s="1548"/>
      <c r="Q213" s="1548"/>
      <c r="R213" s="1548"/>
      <c r="S213" s="1548"/>
      <c r="T213" s="1548"/>
      <c r="U213" s="1548"/>
      <c r="V213" s="1548"/>
      <c r="W213" s="1548"/>
      <c r="X213" s="1548"/>
      <c r="Y213" s="1548"/>
      <c r="Z213" s="1548"/>
      <c r="AA213" s="1548"/>
      <c r="AB213" s="1548"/>
      <c r="AC213" s="1548"/>
      <c r="AD213" s="1548"/>
      <c r="AE213" s="1548"/>
      <c r="AF213" s="1548"/>
      <c r="AG213" s="1548"/>
      <c r="AH213" s="1548"/>
      <c r="AI213" s="1548"/>
      <c r="AJ213" s="87"/>
      <c r="AK213" s="87"/>
      <c r="AL213" s="87"/>
    </row>
    <row r="214" spans="1:42" ht="50.15" customHeight="1">
      <c r="A214" s="1542"/>
      <c r="B214" s="1542"/>
      <c r="C214" s="1542"/>
      <c r="D214" s="1542"/>
      <c r="E214" s="1542"/>
      <c r="F214" s="1542"/>
      <c r="G214" s="1542"/>
      <c r="H214" s="1548"/>
      <c r="I214" s="1548"/>
      <c r="J214" s="1548"/>
      <c r="K214" s="1548"/>
      <c r="L214" s="1548"/>
      <c r="M214" s="1548"/>
      <c r="N214" s="1548"/>
      <c r="O214" s="1548"/>
      <c r="P214" s="1548"/>
      <c r="Q214" s="1548"/>
      <c r="R214" s="1548"/>
      <c r="S214" s="1548"/>
      <c r="T214" s="1548"/>
      <c r="U214" s="1548"/>
      <c r="V214" s="1548"/>
      <c r="W214" s="1548"/>
      <c r="X214" s="1548"/>
      <c r="Y214" s="1548"/>
      <c r="Z214" s="1548"/>
      <c r="AA214" s="1548"/>
      <c r="AB214" s="1548"/>
      <c r="AC214" s="1548"/>
      <c r="AD214" s="1548"/>
      <c r="AE214" s="1548"/>
      <c r="AF214" s="1548"/>
      <c r="AG214" s="1548"/>
      <c r="AH214" s="1548"/>
      <c r="AI214" s="1548"/>
      <c r="AJ214" s="87"/>
      <c r="AK214" s="87"/>
      <c r="AL214" s="87"/>
    </row>
    <row r="215" spans="1:42" ht="50.15" customHeight="1">
      <c r="A215" s="1542"/>
      <c r="B215" s="1542"/>
      <c r="C215" s="1542"/>
      <c r="D215" s="1542"/>
      <c r="E215" s="1542"/>
      <c r="F215" s="1542"/>
      <c r="G215" s="1542"/>
      <c r="H215" s="1548"/>
      <c r="I215" s="1548"/>
      <c r="J215" s="1548"/>
      <c r="K215" s="1548"/>
      <c r="L215" s="1548"/>
      <c r="M215" s="1548"/>
      <c r="N215" s="1548"/>
      <c r="O215" s="1548"/>
      <c r="P215" s="1548"/>
      <c r="Q215" s="1548"/>
      <c r="R215" s="1548"/>
      <c r="S215" s="1548"/>
      <c r="T215" s="1548"/>
      <c r="U215" s="1548"/>
      <c r="V215" s="1548"/>
      <c r="W215" s="1548"/>
      <c r="X215" s="1548"/>
      <c r="Y215" s="1548"/>
      <c r="Z215" s="1548"/>
      <c r="AA215" s="1548"/>
      <c r="AB215" s="1548"/>
      <c r="AC215" s="1548"/>
      <c r="AD215" s="1548"/>
      <c r="AE215" s="1548"/>
      <c r="AF215" s="1548"/>
      <c r="AG215" s="1548"/>
      <c r="AH215" s="1548"/>
      <c r="AI215" s="1548"/>
      <c r="AJ215" s="87"/>
      <c r="AK215" s="87"/>
      <c r="AL215" s="87"/>
    </row>
    <row r="216" spans="1:42" ht="30" customHeight="1">
      <c r="A216" s="1542"/>
      <c r="B216" s="1542"/>
      <c r="C216" s="1542"/>
      <c r="D216" s="1542"/>
      <c r="E216" s="1542"/>
      <c r="F216" s="1542"/>
      <c r="G216" s="1542"/>
      <c r="H216" s="1559"/>
      <c r="I216" s="1559"/>
      <c r="J216" s="1560"/>
      <c r="K216" s="1560"/>
      <c r="L216" s="1560"/>
      <c r="M216" s="1560"/>
      <c r="N216" s="1559"/>
      <c r="O216" s="1559"/>
      <c r="P216" s="1559"/>
      <c r="Q216" s="1559"/>
      <c r="R216" s="1542"/>
      <c r="S216" s="1542"/>
      <c r="T216" s="1542"/>
      <c r="U216" s="1542"/>
      <c r="V216" s="1542"/>
      <c r="W216" s="1542"/>
      <c r="X216" s="1542"/>
      <c r="Y216" s="1542"/>
      <c r="Z216" s="1542"/>
      <c r="AA216" s="1560"/>
      <c r="AB216" s="1560"/>
      <c r="AC216" s="1560"/>
      <c r="AD216" s="1560"/>
      <c r="AE216" s="1560"/>
      <c r="AF216" s="1559"/>
      <c r="AG216" s="1559"/>
      <c r="AH216" s="1559"/>
      <c r="AI216" s="1559"/>
      <c r="AJ216" s="87"/>
      <c r="AK216" s="87"/>
      <c r="AL216" s="87"/>
    </row>
    <row r="217" spans="1:42" ht="50.15" customHeight="1">
      <c r="A217" s="1542"/>
      <c r="B217" s="1542"/>
      <c r="C217" s="1542"/>
      <c r="D217" s="1542"/>
      <c r="E217" s="1542"/>
      <c r="F217" s="1542"/>
      <c r="G217" s="1542"/>
      <c r="H217" s="1559"/>
      <c r="I217" s="1559"/>
      <c r="J217" s="1548"/>
      <c r="K217" s="1548"/>
      <c r="L217" s="1548"/>
      <c r="M217" s="1548"/>
      <c r="N217" s="1548"/>
      <c r="O217" s="1548"/>
      <c r="P217" s="1548"/>
      <c r="Q217" s="1548"/>
      <c r="R217" s="1548"/>
      <c r="S217" s="1548"/>
      <c r="T217" s="1548"/>
      <c r="U217" s="1548"/>
      <c r="V217" s="1548"/>
      <c r="W217" s="1548"/>
      <c r="X217" s="1548"/>
      <c r="Y217" s="1548"/>
      <c r="Z217" s="1548"/>
      <c r="AA217" s="1548"/>
      <c r="AB217" s="1548"/>
      <c r="AC217" s="1548"/>
      <c r="AD217" s="1548"/>
      <c r="AE217" s="1548"/>
      <c r="AF217" s="1548"/>
      <c r="AG217" s="1548"/>
      <c r="AH217" s="1548"/>
      <c r="AI217" s="1548"/>
      <c r="AJ217" s="87"/>
      <c r="AK217" s="87"/>
      <c r="AL217" s="87"/>
    </row>
    <row r="218" spans="1:42" ht="25.5" customHeight="1">
      <c r="A218" s="1557"/>
      <c r="B218" s="1557"/>
      <c r="C218" s="1557"/>
      <c r="D218" s="1557"/>
      <c r="E218" s="1557"/>
      <c r="F218" s="1557"/>
      <c r="G218" s="1557"/>
      <c r="H218" s="1557"/>
      <c r="I218" s="1557"/>
      <c r="J218" s="1557"/>
      <c r="K218" s="1557"/>
      <c r="L218" s="1557"/>
      <c r="M218" s="1557"/>
      <c r="N218" s="1557"/>
      <c r="O218" s="1557"/>
      <c r="P218" s="1557"/>
      <c r="Q218" s="1557"/>
      <c r="R218" s="1557"/>
      <c r="S218" s="1557"/>
      <c r="T218" s="1557"/>
      <c r="U218" s="1557"/>
      <c r="V218" s="1557"/>
      <c r="W218" s="1557"/>
      <c r="X218" s="1557"/>
      <c r="Y218" s="1557"/>
      <c r="Z218" s="1557"/>
      <c r="AA218" s="1557"/>
      <c r="AB218" s="1558"/>
      <c r="AC218" s="1558"/>
      <c r="AD218" s="1558"/>
      <c r="AE218" s="1558"/>
      <c r="AF218" s="1558"/>
      <c r="AG218" s="1558"/>
      <c r="AH218" s="1558"/>
      <c r="AI218" s="1558"/>
      <c r="AJ218" s="87"/>
      <c r="AK218" s="87"/>
      <c r="AL218" s="87"/>
    </row>
    <row r="219" spans="1:42" ht="15.7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30"/>
      <c r="Z219" s="30"/>
      <c r="AA219" s="30"/>
      <c r="AB219" s="30"/>
      <c r="AC219" s="30"/>
      <c r="AD219" s="30"/>
      <c r="AE219" s="30"/>
      <c r="AF219" s="30"/>
      <c r="AG219" s="30"/>
      <c r="AH219" s="30"/>
      <c r="AI219" s="30"/>
      <c r="AJ219" s="8"/>
      <c r="AK219" s="8"/>
      <c r="AL219" s="8"/>
      <c r="AM219" s="8"/>
      <c r="AN219" s="8"/>
      <c r="AO219" s="8"/>
      <c r="AP219" s="8"/>
    </row>
    <row r="220" spans="1:42" ht="30" customHeight="1">
      <c r="A220" s="1542"/>
      <c r="B220" s="1542"/>
      <c r="C220" s="1542"/>
      <c r="D220" s="1543"/>
      <c r="E220" s="1543"/>
      <c r="F220" s="1543"/>
      <c r="G220" s="1543"/>
      <c r="H220" s="1544"/>
      <c r="I220" s="1544"/>
      <c r="J220" s="1545"/>
      <c r="K220" s="1545"/>
      <c r="L220" s="1545"/>
      <c r="M220" s="1545"/>
      <c r="N220" s="1545"/>
      <c r="O220" s="1545"/>
      <c r="P220" s="1545"/>
      <c r="Q220" s="1545"/>
      <c r="R220" s="1545"/>
      <c r="S220" s="1545"/>
      <c r="T220" s="1545"/>
      <c r="U220" s="1545"/>
      <c r="V220" s="1545"/>
      <c r="W220" s="1545"/>
      <c r="X220" s="1545"/>
      <c r="Y220" s="1545"/>
      <c r="Z220" s="1545"/>
      <c r="AA220" s="1545"/>
      <c r="AB220" s="1545"/>
      <c r="AC220" s="1545"/>
      <c r="AD220" s="1545"/>
      <c r="AE220" s="1545"/>
      <c r="AF220" s="1545"/>
      <c r="AG220" s="1545"/>
      <c r="AH220" s="1545"/>
      <c r="AI220" s="1545"/>
      <c r="AJ220" s="87"/>
      <c r="AK220" s="87"/>
      <c r="AL220" s="87"/>
    </row>
    <row r="221" spans="1:42" ht="30" customHeight="1">
      <c r="A221" s="1544"/>
      <c r="B221" s="1544"/>
      <c r="C221" s="1544"/>
      <c r="D221" s="1544"/>
      <c r="E221" s="1544"/>
      <c r="F221" s="1544"/>
      <c r="G221" s="1544"/>
      <c r="H221" s="1546"/>
      <c r="I221" s="1546"/>
      <c r="J221" s="1546"/>
      <c r="K221" s="1546"/>
      <c r="L221" s="1546"/>
      <c r="M221" s="1546"/>
      <c r="N221" s="1546"/>
      <c r="O221" s="1546"/>
      <c r="P221" s="1546"/>
      <c r="Q221" s="1546"/>
      <c r="R221" s="1547"/>
      <c r="S221" s="1547"/>
      <c r="T221" s="1547"/>
      <c r="U221" s="1547"/>
      <c r="V221" s="1547"/>
      <c r="W221" s="1547"/>
      <c r="X221" s="1547"/>
      <c r="Y221" s="1547"/>
      <c r="Z221" s="1547"/>
      <c r="AA221" s="1551"/>
      <c r="AB221" s="1551"/>
      <c r="AC221" s="1551"/>
      <c r="AD221" s="1551"/>
      <c r="AE221" s="1551"/>
      <c r="AF221" s="1551"/>
      <c r="AG221" s="1551"/>
      <c r="AH221" s="1551"/>
      <c r="AI221" s="1551"/>
      <c r="AJ221" s="87"/>
      <c r="AK221" s="87"/>
      <c r="AL221" s="87"/>
    </row>
    <row r="222" spans="1:42" ht="30" customHeight="1">
      <c r="A222" s="1544"/>
      <c r="B222" s="1544"/>
      <c r="C222" s="1544"/>
      <c r="D222" s="1544"/>
      <c r="E222" s="1544"/>
      <c r="F222" s="1544"/>
      <c r="G222" s="1544"/>
      <c r="H222" s="1546"/>
      <c r="I222" s="1546"/>
      <c r="J222" s="1546"/>
      <c r="K222" s="1546"/>
      <c r="L222" s="1546"/>
      <c r="M222" s="1546"/>
      <c r="N222" s="1546"/>
      <c r="O222" s="1546"/>
      <c r="P222" s="1546"/>
      <c r="Q222" s="1546"/>
      <c r="R222" s="1546"/>
      <c r="S222" s="1546"/>
      <c r="T222" s="1546"/>
      <c r="U222" s="1546"/>
      <c r="V222" s="1546"/>
      <c r="W222" s="1546"/>
      <c r="X222" s="1546"/>
      <c r="Y222" s="1546"/>
      <c r="Z222" s="1546"/>
      <c r="AA222" s="1546"/>
      <c r="AB222" s="1546"/>
      <c r="AC222" s="1546"/>
      <c r="AD222" s="1546"/>
      <c r="AE222" s="1546"/>
      <c r="AF222" s="1546"/>
      <c r="AG222" s="1546"/>
      <c r="AH222" s="1546"/>
      <c r="AI222" s="1546"/>
      <c r="AJ222" s="87"/>
      <c r="AK222" s="87"/>
      <c r="AL222" s="87"/>
    </row>
    <row r="223" spans="1:42" ht="30" customHeight="1">
      <c r="A223" s="1542"/>
      <c r="B223" s="1542"/>
      <c r="C223" s="1542"/>
      <c r="D223" s="1542"/>
      <c r="E223" s="1542"/>
      <c r="F223" s="1542"/>
      <c r="G223" s="1542"/>
      <c r="H223" s="1546"/>
      <c r="I223" s="1546"/>
      <c r="J223" s="1546"/>
      <c r="K223" s="1546"/>
      <c r="L223" s="1546"/>
      <c r="M223" s="1546"/>
      <c r="N223" s="1546"/>
      <c r="O223" s="1546"/>
      <c r="P223" s="1546"/>
      <c r="Q223" s="1546"/>
      <c r="R223" s="1547"/>
      <c r="S223" s="1547"/>
      <c r="T223" s="1547"/>
      <c r="U223" s="1547"/>
      <c r="V223" s="1547"/>
      <c r="W223" s="1547"/>
      <c r="X223" s="1547"/>
      <c r="Y223" s="1547"/>
      <c r="Z223" s="1547"/>
      <c r="AA223" s="1548"/>
      <c r="AB223" s="1548"/>
      <c r="AC223" s="1548"/>
      <c r="AD223" s="1548"/>
      <c r="AE223" s="1548"/>
      <c r="AF223" s="1548"/>
      <c r="AG223" s="1548"/>
      <c r="AH223" s="1548"/>
      <c r="AI223" s="1548"/>
      <c r="AJ223" s="87"/>
      <c r="AK223" s="87"/>
      <c r="AL223" s="87"/>
    </row>
    <row r="224" spans="1:42" ht="48.75" customHeight="1">
      <c r="A224" s="1549"/>
      <c r="B224" s="1549"/>
      <c r="C224" s="1549"/>
      <c r="D224" s="1549"/>
      <c r="E224" s="1549"/>
      <c r="F224" s="1549"/>
      <c r="G224" s="1549"/>
      <c r="H224" s="1550"/>
      <c r="I224" s="1550"/>
      <c r="J224" s="1550"/>
      <c r="K224" s="1550"/>
      <c r="L224" s="1550"/>
      <c r="M224" s="1550"/>
      <c r="N224" s="1550"/>
      <c r="O224" s="1550"/>
      <c r="P224" s="1550"/>
      <c r="Q224" s="1550"/>
      <c r="R224" s="1550"/>
      <c r="S224" s="1550"/>
      <c r="T224" s="1550"/>
      <c r="U224" s="1550"/>
      <c r="V224" s="1550"/>
      <c r="W224" s="1550"/>
      <c r="X224" s="1550"/>
      <c r="Y224" s="1550"/>
      <c r="Z224" s="1550"/>
      <c r="AA224" s="1550"/>
      <c r="AB224" s="1550"/>
      <c r="AC224" s="1550"/>
      <c r="AD224" s="1550"/>
      <c r="AE224" s="1550"/>
      <c r="AF224" s="1550"/>
      <c r="AG224" s="1550"/>
      <c r="AH224" s="1550"/>
      <c r="AI224" s="1550"/>
      <c r="AJ224" s="87"/>
      <c r="AK224" s="87"/>
      <c r="AL224" s="87"/>
    </row>
    <row r="225" spans="1:38" ht="30" customHeight="1">
      <c r="A225" s="1542"/>
      <c r="B225" s="1542"/>
      <c r="C225" s="1542"/>
      <c r="D225" s="1542"/>
      <c r="E225" s="1542"/>
      <c r="F225" s="1542"/>
      <c r="G225" s="1542"/>
      <c r="H225" s="1556"/>
      <c r="I225" s="1556"/>
      <c r="J225" s="1556"/>
      <c r="K225" s="1554"/>
      <c r="L225" s="1554"/>
      <c r="M225" s="1542"/>
      <c r="N225" s="1542"/>
      <c r="O225" s="1554"/>
      <c r="P225" s="1554"/>
      <c r="Q225" s="1555"/>
      <c r="R225" s="1555"/>
      <c r="S225" s="1542"/>
      <c r="T225" s="1542"/>
      <c r="U225" s="1542"/>
      <c r="V225" s="1542"/>
      <c r="W225" s="1542"/>
      <c r="X225" s="1542"/>
      <c r="Y225" s="1554"/>
      <c r="Z225" s="1554"/>
      <c r="AA225" s="1542"/>
      <c r="AB225" s="1542"/>
      <c r="AC225" s="1554"/>
      <c r="AD225" s="1554"/>
      <c r="AE225" s="1555"/>
      <c r="AF225" s="1555"/>
      <c r="AG225" s="1555"/>
      <c r="AH225" s="1555"/>
      <c r="AI225" s="1555"/>
      <c r="AJ225" s="87"/>
      <c r="AK225" s="87"/>
      <c r="AL225" s="87"/>
    </row>
    <row r="226" spans="1:38" ht="30" customHeight="1">
      <c r="A226" s="1542"/>
      <c r="B226" s="1542"/>
      <c r="C226" s="1542"/>
      <c r="D226" s="1542"/>
      <c r="E226" s="1542"/>
      <c r="F226" s="1542"/>
      <c r="G226" s="1542"/>
      <c r="H226" s="1552"/>
      <c r="I226" s="1552"/>
      <c r="J226" s="1552"/>
      <c r="K226" s="1552"/>
      <c r="L226" s="1552"/>
      <c r="M226" s="1552"/>
      <c r="N226" s="1552"/>
      <c r="O226" s="1552"/>
      <c r="P226" s="1552"/>
      <c r="Q226" s="1552"/>
      <c r="R226" s="1552"/>
      <c r="S226" s="1552"/>
      <c r="T226" s="1552"/>
      <c r="U226" s="1552"/>
      <c r="V226" s="1552"/>
      <c r="W226" s="1553"/>
      <c r="X226" s="1553"/>
      <c r="Y226" s="1553"/>
      <c r="Z226" s="1553"/>
      <c r="AA226" s="1553"/>
      <c r="AB226" s="1553"/>
      <c r="AC226" s="1553"/>
      <c r="AD226" s="1553"/>
      <c r="AE226" s="1553"/>
      <c r="AF226" s="1553"/>
      <c r="AG226" s="1553"/>
      <c r="AH226" s="1553"/>
      <c r="AI226" s="1553"/>
      <c r="AJ226" s="87"/>
      <c r="AK226" s="87"/>
      <c r="AL226" s="87"/>
    </row>
    <row r="227" spans="1:38" ht="50.15" customHeight="1">
      <c r="A227" s="1542"/>
      <c r="B227" s="1542"/>
      <c r="C227" s="1542"/>
      <c r="D227" s="1542"/>
      <c r="E227" s="1542"/>
      <c r="F227" s="1542"/>
      <c r="G227" s="1542"/>
      <c r="H227" s="1548"/>
      <c r="I227" s="1548"/>
      <c r="J227" s="1548"/>
      <c r="K227" s="1548"/>
      <c r="L227" s="1548"/>
      <c r="M227" s="1548"/>
      <c r="N227" s="1548"/>
      <c r="O227" s="1548"/>
      <c r="P227" s="1548"/>
      <c r="Q227" s="1548"/>
      <c r="R227" s="1548"/>
      <c r="S227" s="1548"/>
      <c r="T227" s="1548"/>
      <c r="U227" s="1548"/>
      <c r="V227" s="1548"/>
      <c r="W227" s="1548"/>
      <c r="X227" s="1548"/>
      <c r="Y227" s="1548"/>
      <c r="Z227" s="1548"/>
      <c r="AA227" s="1548"/>
      <c r="AB227" s="1548"/>
      <c r="AC227" s="1548"/>
      <c r="AD227" s="1548"/>
      <c r="AE227" s="1548"/>
      <c r="AF227" s="1548"/>
      <c r="AG227" s="1548"/>
      <c r="AH227" s="1548"/>
      <c r="AI227" s="1548"/>
      <c r="AJ227" s="87"/>
      <c r="AK227" s="87"/>
      <c r="AL227" s="87"/>
    </row>
    <row r="228" spans="1:38" ht="50.15" customHeight="1">
      <c r="A228" s="1542"/>
      <c r="B228" s="1542"/>
      <c r="C228" s="1542"/>
      <c r="D228" s="1542"/>
      <c r="E228" s="1542"/>
      <c r="F228" s="1542"/>
      <c r="G228" s="1542"/>
      <c r="H228" s="1548"/>
      <c r="I228" s="1548"/>
      <c r="J228" s="1548"/>
      <c r="K228" s="1548"/>
      <c r="L228" s="1548"/>
      <c r="M228" s="1548"/>
      <c r="N228" s="1548"/>
      <c r="O228" s="1548"/>
      <c r="P228" s="1548"/>
      <c r="Q228" s="1548"/>
      <c r="R228" s="1548"/>
      <c r="S228" s="1548"/>
      <c r="T228" s="1548"/>
      <c r="U228" s="1548"/>
      <c r="V228" s="1548"/>
      <c r="W228" s="1548"/>
      <c r="X228" s="1548"/>
      <c r="Y228" s="1548"/>
      <c r="Z228" s="1548"/>
      <c r="AA228" s="1548"/>
      <c r="AB228" s="1548"/>
      <c r="AC228" s="1548"/>
      <c r="AD228" s="1548"/>
      <c r="AE228" s="1548"/>
      <c r="AF228" s="1548"/>
      <c r="AG228" s="1548"/>
      <c r="AH228" s="1548"/>
      <c r="AI228" s="1548"/>
      <c r="AJ228" s="87"/>
      <c r="AK228" s="87"/>
      <c r="AL228" s="87"/>
    </row>
    <row r="229" spans="1:38" ht="50.15" customHeight="1">
      <c r="A229" s="1542"/>
      <c r="B229" s="1542"/>
      <c r="C229" s="1542"/>
      <c r="D229" s="1542"/>
      <c r="E229" s="1542"/>
      <c r="F229" s="1542"/>
      <c r="G229" s="1542"/>
      <c r="H229" s="1548"/>
      <c r="I229" s="1548"/>
      <c r="J229" s="1548"/>
      <c r="K229" s="1548"/>
      <c r="L229" s="1548"/>
      <c r="M229" s="1548"/>
      <c r="N229" s="1548"/>
      <c r="O229" s="1548"/>
      <c r="P229" s="1548"/>
      <c r="Q229" s="1548"/>
      <c r="R229" s="1548"/>
      <c r="S229" s="1548"/>
      <c r="T229" s="1548"/>
      <c r="U229" s="1548"/>
      <c r="V229" s="1548"/>
      <c r="W229" s="1548"/>
      <c r="X229" s="1548"/>
      <c r="Y229" s="1548"/>
      <c r="Z229" s="1548"/>
      <c r="AA229" s="1548"/>
      <c r="AB229" s="1548"/>
      <c r="AC229" s="1548"/>
      <c r="AD229" s="1548"/>
      <c r="AE229" s="1548"/>
      <c r="AF229" s="1548"/>
      <c r="AG229" s="1548"/>
      <c r="AH229" s="1548"/>
      <c r="AI229" s="1548"/>
      <c r="AJ229" s="87"/>
      <c r="AK229" s="87"/>
      <c r="AL229" s="87"/>
    </row>
    <row r="230" spans="1:38" ht="30" customHeight="1">
      <c r="A230" s="1542"/>
      <c r="B230" s="1542"/>
      <c r="C230" s="1542"/>
      <c r="D230" s="1542"/>
      <c r="E230" s="1542"/>
      <c r="F230" s="1542"/>
      <c r="G230" s="1542"/>
      <c r="H230" s="1559"/>
      <c r="I230" s="1559"/>
      <c r="J230" s="1560"/>
      <c r="K230" s="1560"/>
      <c r="L230" s="1560"/>
      <c r="M230" s="1560"/>
      <c r="N230" s="1559"/>
      <c r="O230" s="1559"/>
      <c r="P230" s="1559"/>
      <c r="Q230" s="1559"/>
      <c r="R230" s="1542"/>
      <c r="S230" s="1542"/>
      <c r="T230" s="1542"/>
      <c r="U230" s="1542"/>
      <c r="V230" s="1542"/>
      <c r="W230" s="1542"/>
      <c r="X230" s="1542"/>
      <c r="Y230" s="1542"/>
      <c r="Z230" s="1542"/>
      <c r="AA230" s="1560"/>
      <c r="AB230" s="1560"/>
      <c r="AC230" s="1560"/>
      <c r="AD230" s="1560"/>
      <c r="AE230" s="1560"/>
      <c r="AF230" s="1559"/>
      <c r="AG230" s="1559"/>
      <c r="AH230" s="1559"/>
      <c r="AI230" s="1559"/>
      <c r="AJ230" s="87"/>
      <c r="AK230" s="87"/>
      <c r="AL230" s="87"/>
    </row>
    <row r="231" spans="1:38" ht="50.15" customHeight="1">
      <c r="A231" s="1542"/>
      <c r="B231" s="1542"/>
      <c r="C231" s="1542"/>
      <c r="D231" s="1542"/>
      <c r="E231" s="1542"/>
      <c r="F231" s="1542"/>
      <c r="G231" s="1542"/>
      <c r="H231" s="1559"/>
      <c r="I231" s="1559"/>
      <c r="J231" s="1548"/>
      <c r="K231" s="1548"/>
      <c r="L231" s="1548"/>
      <c r="M231" s="1548"/>
      <c r="N231" s="1548"/>
      <c r="O231" s="1548"/>
      <c r="P231" s="1548"/>
      <c r="Q231" s="1548"/>
      <c r="R231" s="1548"/>
      <c r="S231" s="1548"/>
      <c r="T231" s="1548"/>
      <c r="U231" s="1548"/>
      <c r="V231" s="1548"/>
      <c r="W231" s="1548"/>
      <c r="X231" s="1548"/>
      <c r="Y231" s="1548"/>
      <c r="Z231" s="1548"/>
      <c r="AA231" s="1548"/>
      <c r="AB231" s="1548"/>
      <c r="AC231" s="1548"/>
      <c r="AD231" s="1548"/>
      <c r="AE231" s="1548"/>
      <c r="AF231" s="1548"/>
      <c r="AG231" s="1548"/>
      <c r="AH231" s="1548"/>
      <c r="AI231" s="1548"/>
      <c r="AJ231" s="87"/>
      <c r="AK231" s="87"/>
      <c r="AL231" s="87"/>
    </row>
    <row r="232" spans="1:38" ht="24" customHeight="1">
      <c r="A232" s="1557"/>
      <c r="B232" s="1557"/>
      <c r="C232" s="1557"/>
      <c r="D232" s="1557"/>
      <c r="E232" s="1557"/>
      <c r="F232" s="1557"/>
      <c r="G232" s="1557"/>
      <c r="H232" s="1557"/>
      <c r="I232" s="1557"/>
      <c r="J232" s="1557"/>
      <c r="K232" s="1557"/>
      <c r="L232" s="1557"/>
      <c r="M232" s="1557"/>
      <c r="N232" s="1557"/>
      <c r="O232" s="1557"/>
      <c r="P232" s="1557"/>
      <c r="Q232" s="1557"/>
      <c r="R232" s="1557"/>
      <c r="S232" s="1557"/>
      <c r="T232" s="1557"/>
      <c r="U232" s="1557"/>
      <c r="V232" s="1557"/>
      <c r="W232" s="1557"/>
      <c r="X232" s="1557"/>
      <c r="Y232" s="1557"/>
      <c r="Z232" s="1557"/>
      <c r="AA232" s="1557"/>
      <c r="AB232" s="1558"/>
      <c r="AC232" s="1558"/>
      <c r="AD232" s="1558"/>
      <c r="AE232" s="1558"/>
      <c r="AF232" s="1558"/>
      <c r="AG232" s="1558"/>
      <c r="AH232" s="1558"/>
      <c r="AI232" s="1558"/>
      <c r="AJ232" s="87"/>
      <c r="AK232" s="87"/>
      <c r="AL232" s="87"/>
    </row>
    <row r="233" spans="1:38" ht="30" customHeight="1">
      <c r="A233" s="86"/>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c r="AA233" s="87"/>
      <c r="AB233" s="87"/>
      <c r="AC233" s="87"/>
      <c r="AD233" s="1540"/>
      <c r="AE233" s="1540"/>
      <c r="AF233" s="1540"/>
      <c r="AG233" s="1540"/>
      <c r="AH233" s="1540"/>
      <c r="AI233" s="1540"/>
      <c r="AJ233" s="87"/>
      <c r="AK233" s="87"/>
      <c r="AL233" s="87"/>
    </row>
    <row r="234" spans="1:38" ht="46.5" customHeight="1">
      <c r="A234" s="87"/>
      <c r="B234" s="1541"/>
      <c r="C234" s="1541"/>
      <c r="D234" s="1541"/>
      <c r="E234" s="1541"/>
      <c r="F234" s="1541"/>
      <c r="G234" s="1541"/>
      <c r="H234" s="1541"/>
      <c r="I234" s="1541"/>
      <c r="J234" s="1541"/>
      <c r="K234" s="1541"/>
      <c r="L234" s="1541"/>
      <c r="M234" s="1541"/>
      <c r="N234" s="1541"/>
      <c r="O234" s="1541"/>
      <c r="P234" s="1541"/>
      <c r="Q234" s="1541"/>
      <c r="R234" s="1541"/>
      <c r="S234" s="1541"/>
      <c r="T234" s="1541"/>
      <c r="U234" s="1541"/>
      <c r="V234" s="1541"/>
      <c r="W234" s="1541"/>
      <c r="X234" s="1541"/>
      <c r="Y234" s="1541"/>
      <c r="Z234" s="1541"/>
      <c r="AA234" s="1541"/>
      <c r="AB234" s="1541"/>
      <c r="AC234" s="1541"/>
      <c r="AD234" s="1541"/>
      <c r="AE234" s="1541"/>
      <c r="AF234" s="1541"/>
      <c r="AG234" s="1541"/>
      <c r="AH234" s="1541"/>
      <c r="AI234" s="88"/>
      <c r="AJ234" s="87"/>
      <c r="AK234" s="87"/>
      <c r="AL234" s="87"/>
    </row>
    <row r="235" spans="1:38" ht="30" customHeight="1">
      <c r="A235" s="1542"/>
      <c r="B235" s="1542"/>
      <c r="C235" s="1542"/>
      <c r="D235" s="1543"/>
      <c r="E235" s="1543"/>
      <c r="F235" s="1543"/>
      <c r="G235" s="1543"/>
      <c r="H235" s="1544"/>
      <c r="I235" s="1544"/>
      <c r="J235" s="1545"/>
      <c r="K235" s="1545"/>
      <c r="L235" s="1545"/>
      <c r="M235" s="1545"/>
      <c r="N235" s="1545"/>
      <c r="O235" s="1545"/>
      <c r="P235" s="1545"/>
      <c r="Q235" s="1545"/>
      <c r="R235" s="1545"/>
      <c r="S235" s="1545"/>
      <c r="T235" s="1545"/>
      <c r="U235" s="1545"/>
      <c r="V235" s="1545"/>
      <c r="W235" s="1545"/>
      <c r="X235" s="1545"/>
      <c r="Y235" s="1545"/>
      <c r="Z235" s="1545"/>
      <c r="AA235" s="1545"/>
      <c r="AB235" s="1545"/>
      <c r="AC235" s="1545"/>
      <c r="AD235" s="1545"/>
      <c r="AE235" s="1545"/>
      <c r="AF235" s="1545"/>
      <c r="AG235" s="1545"/>
      <c r="AH235" s="1545"/>
      <c r="AI235" s="1545"/>
      <c r="AJ235" s="87"/>
      <c r="AK235" s="87"/>
      <c r="AL235" s="87"/>
    </row>
    <row r="236" spans="1:38" ht="30" customHeight="1">
      <c r="A236" s="1544"/>
      <c r="B236" s="1544"/>
      <c r="C236" s="1544"/>
      <c r="D236" s="1544"/>
      <c r="E236" s="1544"/>
      <c r="F236" s="1544"/>
      <c r="G236" s="1544"/>
      <c r="H236" s="1546"/>
      <c r="I236" s="1546"/>
      <c r="J236" s="1546"/>
      <c r="K236" s="1546"/>
      <c r="L236" s="1546"/>
      <c r="M236" s="1546"/>
      <c r="N236" s="1546"/>
      <c r="O236" s="1546"/>
      <c r="P236" s="1546"/>
      <c r="Q236" s="1546"/>
      <c r="R236" s="1547"/>
      <c r="S236" s="1547"/>
      <c r="T236" s="1547"/>
      <c r="U236" s="1547"/>
      <c r="V236" s="1547"/>
      <c r="W236" s="1547"/>
      <c r="X236" s="1547"/>
      <c r="Y236" s="1547"/>
      <c r="Z236" s="1547"/>
      <c r="AA236" s="1551"/>
      <c r="AB236" s="1551"/>
      <c r="AC236" s="1551"/>
      <c r="AD236" s="1551"/>
      <c r="AE236" s="1551"/>
      <c r="AF236" s="1551"/>
      <c r="AG236" s="1551"/>
      <c r="AH236" s="1551"/>
      <c r="AI236" s="1551"/>
      <c r="AJ236" s="87"/>
      <c r="AK236" s="87"/>
      <c r="AL236" s="87"/>
    </row>
    <row r="237" spans="1:38" ht="30" customHeight="1">
      <c r="A237" s="1544"/>
      <c r="B237" s="1544"/>
      <c r="C237" s="1544"/>
      <c r="D237" s="1544"/>
      <c r="E237" s="1544"/>
      <c r="F237" s="1544"/>
      <c r="G237" s="1544"/>
      <c r="H237" s="1546"/>
      <c r="I237" s="1546"/>
      <c r="J237" s="1546"/>
      <c r="K237" s="1546"/>
      <c r="L237" s="1546"/>
      <c r="M237" s="1546"/>
      <c r="N237" s="1546"/>
      <c r="O237" s="1546"/>
      <c r="P237" s="1546"/>
      <c r="Q237" s="1546"/>
      <c r="R237" s="1546"/>
      <c r="S237" s="1546"/>
      <c r="T237" s="1546"/>
      <c r="U237" s="1546"/>
      <c r="V237" s="1546"/>
      <c r="W237" s="1546"/>
      <c r="X237" s="1546"/>
      <c r="Y237" s="1546"/>
      <c r="Z237" s="1546"/>
      <c r="AA237" s="1546"/>
      <c r="AB237" s="1546"/>
      <c r="AC237" s="1546"/>
      <c r="AD237" s="1546"/>
      <c r="AE237" s="1546"/>
      <c r="AF237" s="1546"/>
      <c r="AG237" s="1546"/>
      <c r="AH237" s="1546"/>
      <c r="AI237" s="1546"/>
      <c r="AJ237" s="87"/>
      <c r="AK237" s="87"/>
      <c r="AL237" s="87"/>
    </row>
    <row r="238" spans="1:38" ht="30" customHeight="1">
      <c r="A238" s="1542"/>
      <c r="B238" s="1542"/>
      <c r="C238" s="1542"/>
      <c r="D238" s="1542"/>
      <c r="E238" s="1542"/>
      <c r="F238" s="1542"/>
      <c r="G238" s="1542"/>
      <c r="H238" s="1546"/>
      <c r="I238" s="1546"/>
      <c r="J238" s="1546"/>
      <c r="K238" s="1546"/>
      <c r="L238" s="1546"/>
      <c r="M238" s="1546"/>
      <c r="N238" s="1546"/>
      <c r="O238" s="1546"/>
      <c r="P238" s="1546"/>
      <c r="Q238" s="1546"/>
      <c r="R238" s="1547"/>
      <c r="S238" s="1547"/>
      <c r="T238" s="1547"/>
      <c r="U238" s="1547"/>
      <c r="V238" s="1547"/>
      <c r="W238" s="1547"/>
      <c r="X238" s="1547"/>
      <c r="Y238" s="1547"/>
      <c r="Z238" s="1547"/>
      <c r="AA238" s="1548"/>
      <c r="AB238" s="1548"/>
      <c r="AC238" s="1548"/>
      <c r="AD238" s="1548"/>
      <c r="AE238" s="1548"/>
      <c r="AF238" s="1548"/>
      <c r="AG238" s="1548"/>
      <c r="AH238" s="1548"/>
      <c r="AI238" s="1548"/>
      <c r="AJ238" s="87"/>
      <c r="AK238" s="87"/>
      <c r="AL238" s="87"/>
    </row>
    <row r="239" spans="1:38" ht="48.75" customHeight="1">
      <c r="A239" s="1549"/>
      <c r="B239" s="1549"/>
      <c r="C239" s="1549"/>
      <c r="D239" s="1549"/>
      <c r="E239" s="1549"/>
      <c r="F239" s="1549"/>
      <c r="G239" s="1549"/>
      <c r="H239" s="1550"/>
      <c r="I239" s="1550"/>
      <c r="J239" s="1550"/>
      <c r="K239" s="1550"/>
      <c r="L239" s="1550"/>
      <c r="M239" s="1550"/>
      <c r="N239" s="1550"/>
      <c r="O239" s="1550"/>
      <c r="P239" s="1550"/>
      <c r="Q239" s="1550"/>
      <c r="R239" s="1550"/>
      <c r="S239" s="1550"/>
      <c r="T239" s="1550"/>
      <c r="U239" s="1550"/>
      <c r="V239" s="1550"/>
      <c r="W239" s="1550"/>
      <c r="X239" s="1550"/>
      <c r="Y239" s="1550"/>
      <c r="Z239" s="1550"/>
      <c r="AA239" s="1550"/>
      <c r="AB239" s="1550"/>
      <c r="AC239" s="1550"/>
      <c r="AD239" s="1550"/>
      <c r="AE239" s="1550"/>
      <c r="AF239" s="1550"/>
      <c r="AG239" s="1550"/>
      <c r="AH239" s="1550"/>
      <c r="AI239" s="1550"/>
      <c r="AJ239" s="87"/>
      <c r="AK239" s="87"/>
      <c r="AL239" s="87"/>
    </row>
    <row r="240" spans="1:38" ht="30" customHeight="1">
      <c r="A240" s="1542"/>
      <c r="B240" s="1542"/>
      <c r="C240" s="1542"/>
      <c r="D240" s="1542"/>
      <c r="E240" s="1542"/>
      <c r="F240" s="1542"/>
      <c r="G240" s="1542"/>
      <c r="H240" s="1556"/>
      <c r="I240" s="1556"/>
      <c r="J240" s="1556"/>
      <c r="K240" s="1554"/>
      <c r="L240" s="1554"/>
      <c r="M240" s="1542"/>
      <c r="N240" s="1542"/>
      <c r="O240" s="1554"/>
      <c r="P240" s="1554"/>
      <c r="Q240" s="1555"/>
      <c r="R240" s="1555"/>
      <c r="S240" s="1542"/>
      <c r="T240" s="1542"/>
      <c r="U240" s="1542"/>
      <c r="V240" s="1542"/>
      <c r="W240" s="1542"/>
      <c r="X240" s="1542"/>
      <c r="Y240" s="1554"/>
      <c r="Z240" s="1554"/>
      <c r="AA240" s="1542"/>
      <c r="AB240" s="1542"/>
      <c r="AC240" s="1554"/>
      <c r="AD240" s="1554"/>
      <c r="AE240" s="1555"/>
      <c r="AF240" s="1555"/>
      <c r="AG240" s="1555"/>
      <c r="AH240" s="1555"/>
      <c r="AI240" s="1555"/>
      <c r="AJ240" s="87"/>
      <c r="AK240" s="87"/>
      <c r="AL240" s="87"/>
    </row>
    <row r="241" spans="1:42" ht="30" customHeight="1">
      <c r="A241" s="1542"/>
      <c r="B241" s="1542"/>
      <c r="C241" s="1542"/>
      <c r="D241" s="1542"/>
      <c r="E241" s="1542"/>
      <c r="F241" s="1542"/>
      <c r="G241" s="1542"/>
      <c r="H241" s="1552"/>
      <c r="I241" s="1552"/>
      <c r="J241" s="1552"/>
      <c r="K241" s="1552"/>
      <c r="L241" s="1552"/>
      <c r="M241" s="1552"/>
      <c r="N241" s="1552"/>
      <c r="O241" s="1552"/>
      <c r="P241" s="1552"/>
      <c r="Q241" s="1552"/>
      <c r="R241" s="1552"/>
      <c r="S241" s="1552"/>
      <c r="T241" s="1552"/>
      <c r="U241" s="1552"/>
      <c r="V241" s="1552"/>
      <c r="W241" s="1553"/>
      <c r="X241" s="1553"/>
      <c r="Y241" s="1553"/>
      <c r="Z241" s="1553"/>
      <c r="AA241" s="1553"/>
      <c r="AB241" s="1553"/>
      <c r="AC241" s="1553"/>
      <c r="AD241" s="1553"/>
      <c r="AE241" s="1553"/>
      <c r="AF241" s="1553"/>
      <c r="AG241" s="1553"/>
      <c r="AH241" s="1553"/>
      <c r="AI241" s="1553"/>
      <c r="AJ241" s="87"/>
      <c r="AK241" s="87"/>
      <c r="AL241" s="87"/>
    </row>
    <row r="242" spans="1:42" ht="50.15" customHeight="1">
      <c r="A242" s="1542"/>
      <c r="B242" s="1542"/>
      <c r="C242" s="1542"/>
      <c r="D242" s="1542"/>
      <c r="E242" s="1542"/>
      <c r="F242" s="1542"/>
      <c r="G242" s="1542"/>
      <c r="H242" s="1548"/>
      <c r="I242" s="1548"/>
      <c r="J242" s="1548"/>
      <c r="K242" s="1548"/>
      <c r="L242" s="1548"/>
      <c r="M242" s="1548"/>
      <c r="N242" s="1548"/>
      <c r="O242" s="1548"/>
      <c r="P242" s="1548"/>
      <c r="Q242" s="1548"/>
      <c r="R242" s="1548"/>
      <c r="S242" s="1548"/>
      <c r="T242" s="1548"/>
      <c r="U242" s="1548"/>
      <c r="V242" s="1548"/>
      <c r="W242" s="1548"/>
      <c r="X242" s="1548"/>
      <c r="Y242" s="1548"/>
      <c r="Z242" s="1548"/>
      <c r="AA242" s="1548"/>
      <c r="AB242" s="1548"/>
      <c r="AC242" s="1548"/>
      <c r="AD242" s="1548"/>
      <c r="AE242" s="1548"/>
      <c r="AF242" s="1548"/>
      <c r="AG242" s="1548"/>
      <c r="AH242" s="1548"/>
      <c r="AI242" s="1548"/>
      <c r="AJ242" s="87"/>
      <c r="AK242" s="87"/>
      <c r="AL242" s="87"/>
    </row>
    <row r="243" spans="1:42" ht="50.15" customHeight="1">
      <c r="A243" s="1542"/>
      <c r="B243" s="1542"/>
      <c r="C243" s="1542"/>
      <c r="D243" s="1542"/>
      <c r="E243" s="1542"/>
      <c r="F243" s="1542"/>
      <c r="G243" s="1542"/>
      <c r="H243" s="1548"/>
      <c r="I243" s="1548"/>
      <c r="J243" s="1548"/>
      <c r="K243" s="1548"/>
      <c r="L243" s="1548"/>
      <c r="M243" s="1548"/>
      <c r="N243" s="1548"/>
      <c r="O243" s="1548"/>
      <c r="P243" s="1548"/>
      <c r="Q243" s="1548"/>
      <c r="R243" s="1548"/>
      <c r="S243" s="1548"/>
      <c r="T243" s="1548"/>
      <c r="U243" s="1548"/>
      <c r="V243" s="1548"/>
      <c r="W243" s="1548"/>
      <c r="X243" s="1548"/>
      <c r="Y243" s="1548"/>
      <c r="Z243" s="1548"/>
      <c r="AA243" s="1548"/>
      <c r="AB243" s="1548"/>
      <c r="AC243" s="1548"/>
      <c r="AD243" s="1548"/>
      <c r="AE243" s="1548"/>
      <c r="AF243" s="1548"/>
      <c r="AG243" s="1548"/>
      <c r="AH243" s="1548"/>
      <c r="AI243" s="1548"/>
      <c r="AJ243" s="87"/>
      <c r="AK243" s="87"/>
      <c r="AL243" s="87"/>
    </row>
    <row r="244" spans="1:42" ht="50.15" customHeight="1">
      <c r="A244" s="1542"/>
      <c r="B244" s="1542"/>
      <c r="C244" s="1542"/>
      <c r="D244" s="1542"/>
      <c r="E244" s="1542"/>
      <c r="F244" s="1542"/>
      <c r="G244" s="1542"/>
      <c r="H244" s="1548"/>
      <c r="I244" s="1548"/>
      <c r="J244" s="1548"/>
      <c r="K244" s="1548"/>
      <c r="L244" s="1548"/>
      <c r="M244" s="1548"/>
      <c r="N244" s="1548"/>
      <c r="O244" s="1548"/>
      <c r="P244" s="1548"/>
      <c r="Q244" s="1548"/>
      <c r="R244" s="1548"/>
      <c r="S244" s="1548"/>
      <c r="T244" s="1548"/>
      <c r="U244" s="1548"/>
      <c r="V244" s="1548"/>
      <c r="W244" s="1548"/>
      <c r="X244" s="1548"/>
      <c r="Y244" s="1548"/>
      <c r="Z244" s="1548"/>
      <c r="AA244" s="1548"/>
      <c r="AB244" s="1548"/>
      <c r="AC244" s="1548"/>
      <c r="AD244" s="1548"/>
      <c r="AE244" s="1548"/>
      <c r="AF244" s="1548"/>
      <c r="AG244" s="1548"/>
      <c r="AH244" s="1548"/>
      <c r="AI244" s="1548"/>
      <c r="AJ244" s="87"/>
      <c r="AK244" s="87"/>
      <c r="AL244" s="87"/>
    </row>
    <row r="245" spans="1:42" ht="30" customHeight="1">
      <c r="A245" s="1542"/>
      <c r="B245" s="1542"/>
      <c r="C245" s="1542"/>
      <c r="D245" s="1542"/>
      <c r="E245" s="1542"/>
      <c r="F245" s="1542"/>
      <c r="G245" s="1542"/>
      <c r="H245" s="1559"/>
      <c r="I245" s="1559"/>
      <c r="J245" s="1560"/>
      <c r="K245" s="1560"/>
      <c r="L245" s="1560"/>
      <c r="M245" s="1560"/>
      <c r="N245" s="1559"/>
      <c r="O245" s="1559"/>
      <c r="P245" s="1559"/>
      <c r="Q245" s="1559"/>
      <c r="R245" s="1542"/>
      <c r="S245" s="1542"/>
      <c r="T245" s="1542"/>
      <c r="U245" s="1542"/>
      <c r="V245" s="1542"/>
      <c r="W245" s="1542"/>
      <c r="X245" s="1542"/>
      <c r="Y245" s="1542"/>
      <c r="Z245" s="1542"/>
      <c r="AA245" s="1560"/>
      <c r="AB245" s="1560"/>
      <c r="AC245" s="1560"/>
      <c r="AD245" s="1560"/>
      <c r="AE245" s="1560"/>
      <c r="AF245" s="1559"/>
      <c r="AG245" s="1559"/>
      <c r="AH245" s="1559"/>
      <c r="AI245" s="1559"/>
      <c r="AJ245" s="87"/>
      <c r="AK245" s="87"/>
      <c r="AL245" s="87"/>
    </row>
    <row r="246" spans="1:42" ht="50.15" customHeight="1">
      <c r="A246" s="1542"/>
      <c r="B246" s="1542"/>
      <c r="C246" s="1542"/>
      <c r="D246" s="1542"/>
      <c r="E246" s="1542"/>
      <c r="F246" s="1542"/>
      <c r="G246" s="1542"/>
      <c r="H246" s="1559"/>
      <c r="I246" s="1559"/>
      <c r="J246" s="1548"/>
      <c r="K246" s="1548"/>
      <c r="L246" s="1548"/>
      <c r="M246" s="1548"/>
      <c r="N246" s="1548"/>
      <c r="O246" s="1548"/>
      <c r="P246" s="1548"/>
      <c r="Q246" s="1548"/>
      <c r="R246" s="1548"/>
      <c r="S246" s="1548"/>
      <c r="T246" s="1548"/>
      <c r="U246" s="1548"/>
      <c r="V246" s="1548"/>
      <c r="W246" s="1548"/>
      <c r="X246" s="1548"/>
      <c r="Y246" s="1548"/>
      <c r="Z246" s="1548"/>
      <c r="AA246" s="1548"/>
      <c r="AB246" s="1548"/>
      <c r="AC246" s="1548"/>
      <c r="AD246" s="1548"/>
      <c r="AE246" s="1548"/>
      <c r="AF246" s="1548"/>
      <c r="AG246" s="1548"/>
      <c r="AH246" s="1548"/>
      <c r="AI246" s="1548"/>
      <c r="AJ246" s="87"/>
      <c r="AK246" s="87"/>
      <c r="AL246" s="87"/>
    </row>
    <row r="247" spans="1:42" ht="25.5" customHeight="1">
      <c r="A247" s="1557"/>
      <c r="B247" s="1557"/>
      <c r="C247" s="1557"/>
      <c r="D247" s="1557"/>
      <c r="E247" s="1557"/>
      <c r="F247" s="1557"/>
      <c r="G247" s="1557"/>
      <c r="H247" s="1557"/>
      <c r="I247" s="1557"/>
      <c r="J247" s="1557"/>
      <c r="K247" s="1557"/>
      <c r="L247" s="1557"/>
      <c r="M247" s="1557"/>
      <c r="N247" s="1557"/>
      <c r="O247" s="1557"/>
      <c r="P247" s="1557"/>
      <c r="Q247" s="1557"/>
      <c r="R247" s="1557"/>
      <c r="S247" s="1557"/>
      <c r="T247" s="1557"/>
      <c r="U247" s="1557"/>
      <c r="V247" s="1557"/>
      <c r="W247" s="1557"/>
      <c r="X247" s="1557"/>
      <c r="Y247" s="1557"/>
      <c r="Z247" s="1557"/>
      <c r="AA247" s="1557"/>
      <c r="AB247" s="1558"/>
      <c r="AC247" s="1558"/>
      <c r="AD247" s="1558"/>
      <c r="AE247" s="1558"/>
      <c r="AF247" s="1558"/>
      <c r="AG247" s="1558"/>
      <c r="AH247" s="1558"/>
      <c r="AI247" s="1558"/>
      <c r="AJ247" s="87"/>
      <c r="AK247" s="87"/>
      <c r="AL247" s="87"/>
    </row>
    <row r="248" spans="1:42"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30"/>
      <c r="Z248" s="30"/>
      <c r="AA248" s="30"/>
      <c r="AB248" s="30"/>
      <c r="AC248" s="30"/>
      <c r="AD248" s="30"/>
      <c r="AE248" s="30"/>
      <c r="AF248" s="30"/>
      <c r="AG248" s="30"/>
      <c r="AH248" s="30"/>
      <c r="AI248" s="30"/>
      <c r="AJ248" s="8"/>
      <c r="AK248" s="8"/>
      <c r="AL248" s="8"/>
      <c r="AM248" s="8"/>
      <c r="AN248" s="8"/>
      <c r="AO248" s="8"/>
      <c r="AP248" s="8"/>
    </row>
    <row r="249" spans="1:42" ht="30" customHeight="1">
      <c r="A249" s="1542"/>
      <c r="B249" s="1542"/>
      <c r="C249" s="1542"/>
      <c r="D249" s="1543"/>
      <c r="E249" s="1543"/>
      <c r="F249" s="1543"/>
      <c r="G249" s="1543"/>
      <c r="H249" s="1544"/>
      <c r="I249" s="1544"/>
      <c r="J249" s="1545"/>
      <c r="K249" s="1545"/>
      <c r="L249" s="1545"/>
      <c r="M249" s="1545"/>
      <c r="N249" s="1545"/>
      <c r="O249" s="1545"/>
      <c r="P249" s="1545"/>
      <c r="Q249" s="1545"/>
      <c r="R249" s="1545"/>
      <c r="S249" s="1545"/>
      <c r="T249" s="1545"/>
      <c r="U249" s="1545"/>
      <c r="V249" s="1545"/>
      <c r="W249" s="1545"/>
      <c r="X249" s="1545"/>
      <c r="Y249" s="1545"/>
      <c r="Z249" s="1545"/>
      <c r="AA249" s="1545"/>
      <c r="AB249" s="1545"/>
      <c r="AC249" s="1545"/>
      <c r="AD249" s="1545"/>
      <c r="AE249" s="1545"/>
      <c r="AF249" s="1545"/>
      <c r="AG249" s="1545"/>
      <c r="AH249" s="1545"/>
      <c r="AI249" s="1545"/>
      <c r="AJ249" s="87"/>
      <c r="AK249" s="87"/>
      <c r="AL249" s="87"/>
    </row>
    <row r="250" spans="1:42" ht="30" customHeight="1">
      <c r="A250" s="1544"/>
      <c r="B250" s="1544"/>
      <c r="C250" s="1544"/>
      <c r="D250" s="1544"/>
      <c r="E250" s="1544"/>
      <c r="F250" s="1544"/>
      <c r="G250" s="1544"/>
      <c r="H250" s="1546"/>
      <c r="I250" s="1546"/>
      <c r="J250" s="1546"/>
      <c r="K250" s="1546"/>
      <c r="L250" s="1546"/>
      <c r="M250" s="1546"/>
      <c r="N250" s="1546"/>
      <c r="O250" s="1546"/>
      <c r="P250" s="1546"/>
      <c r="Q250" s="1546"/>
      <c r="R250" s="1547"/>
      <c r="S250" s="1547"/>
      <c r="T250" s="1547"/>
      <c r="U250" s="1547"/>
      <c r="V250" s="1547"/>
      <c r="W250" s="1547"/>
      <c r="X250" s="1547"/>
      <c r="Y250" s="1547"/>
      <c r="Z250" s="1547"/>
      <c r="AA250" s="1551"/>
      <c r="AB250" s="1551"/>
      <c r="AC250" s="1551"/>
      <c r="AD250" s="1551"/>
      <c r="AE250" s="1551"/>
      <c r="AF250" s="1551"/>
      <c r="AG250" s="1551"/>
      <c r="AH250" s="1551"/>
      <c r="AI250" s="1551"/>
      <c r="AJ250" s="87"/>
      <c r="AK250" s="87"/>
      <c r="AL250" s="87"/>
    </row>
    <row r="251" spans="1:42" ht="30" customHeight="1">
      <c r="A251" s="1544"/>
      <c r="B251" s="1544"/>
      <c r="C251" s="1544"/>
      <c r="D251" s="1544"/>
      <c r="E251" s="1544"/>
      <c r="F251" s="1544"/>
      <c r="G251" s="1544"/>
      <c r="H251" s="1546"/>
      <c r="I251" s="1546"/>
      <c r="J251" s="1546"/>
      <c r="K251" s="1546"/>
      <c r="L251" s="1546"/>
      <c r="M251" s="1546"/>
      <c r="N251" s="1546"/>
      <c r="O251" s="1546"/>
      <c r="P251" s="1546"/>
      <c r="Q251" s="1546"/>
      <c r="R251" s="1546"/>
      <c r="S251" s="1546"/>
      <c r="T251" s="1546"/>
      <c r="U251" s="1546"/>
      <c r="V251" s="1546"/>
      <c r="W251" s="1546"/>
      <c r="X251" s="1546"/>
      <c r="Y251" s="1546"/>
      <c r="Z251" s="1546"/>
      <c r="AA251" s="1546"/>
      <c r="AB251" s="1546"/>
      <c r="AC251" s="1546"/>
      <c r="AD251" s="1546"/>
      <c r="AE251" s="1546"/>
      <c r="AF251" s="1546"/>
      <c r="AG251" s="1546"/>
      <c r="AH251" s="1546"/>
      <c r="AI251" s="1546"/>
      <c r="AJ251" s="87"/>
      <c r="AK251" s="87"/>
      <c r="AL251" s="87"/>
    </row>
    <row r="252" spans="1:42" ht="30" customHeight="1">
      <c r="A252" s="1542"/>
      <c r="B252" s="1542"/>
      <c r="C252" s="1542"/>
      <c r="D252" s="1542"/>
      <c r="E252" s="1542"/>
      <c r="F252" s="1542"/>
      <c r="G252" s="1542"/>
      <c r="H252" s="1546"/>
      <c r="I252" s="1546"/>
      <c r="J252" s="1546"/>
      <c r="K252" s="1546"/>
      <c r="L252" s="1546"/>
      <c r="M252" s="1546"/>
      <c r="N252" s="1546"/>
      <c r="O252" s="1546"/>
      <c r="P252" s="1546"/>
      <c r="Q252" s="1546"/>
      <c r="R252" s="1547"/>
      <c r="S252" s="1547"/>
      <c r="T252" s="1547"/>
      <c r="U252" s="1547"/>
      <c r="V252" s="1547"/>
      <c r="W252" s="1547"/>
      <c r="X252" s="1547"/>
      <c r="Y252" s="1547"/>
      <c r="Z252" s="1547"/>
      <c r="AA252" s="1548"/>
      <c r="AB252" s="1548"/>
      <c r="AC252" s="1548"/>
      <c r="AD252" s="1548"/>
      <c r="AE252" s="1548"/>
      <c r="AF252" s="1548"/>
      <c r="AG252" s="1548"/>
      <c r="AH252" s="1548"/>
      <c r="AI252" s="1548"/>
      <c r="AJ252" s="87"/>
      <c r="AK252" s="87"/>
      <c r="AL252" s="87"/>
    </row>
    <row r="253" spans="1:42" ht="48.75" customHeight="1">
      <c r="A253" s="1549"/>
      <c r="B253" s="1549"/>
      <c r="C253" s="1549"/>
      <c r="D253" s="1549"/>
      <c r="E253" s="1549"/>
      <c r="F253" s="1549"/>
      <c r="G253" s="1549"/>
      <c r="H253" s="1550"/>
      <c r="I253" s="1550"/>
      <c r="J253" s="1550"/>
      <c r="K253" s="1550"/>
      <c r="L253" s="1550"/>
      <c r="M253" s="1550"/>
      <c r="N253" s="1550"/>
      <c r="O253" s="1550"/>
      <c r="P253" s="1550"/>
      <c r="Q253" s="1550"/>
      <c r="R253" s="1550"/>
      <c r="S253" s="1550"/>
      <c r="T253" s="1550"/>
      <c r="U253" s="1550"/>
      <c r="V253" s="1550"/>
      <c r="W253" s="1550"/>
      <c r="X253" s="1550"/>
      <c r="Y253" s="1550"/>
      <c r="Z253" s="1550"/>
      <c r="AA253" s="1550"/>
      <c r="AB253" s="1550"/>
      <c r="AC253" s="1550"/>
      <c r="AD253" s="1550"/>
      <c r="AE253" s="1550"/>
      <c r="AF253" s="1550"/>
      <c r="AG253" s="1550"/>
      <c r="AH253" s="1550"/>
      <c r="AI253" s="1550"/>
      <c r="AJ253" s="87"/>
      <c r="AK253" s="87"/>
      <c r="AL253" s="87"/>
    </row>
    <row r="254" spans="1:42" ht="30" customHeight="1">
      <c r="A254" s="1542"/>
      <c r="B254" s="1542"/>
      <c r="C254" s="1542"/>
      <c r="D254" s="1542"/>
      <c r="E254" s="1542"/>
      <c r="F254" s="1542"/>
      <c r="G254" s="1542"/>
      <c r="H254" s="1556"/>
      <c r="I254" s="1556"/>
      <c r="J254" s="1556"/>
      <c r="K254" s="1554"/>
      <c r="L254" s="1554"/>
      <c r="M254" s="1542"/>
      <c r="N254" s="1542"/>
      <c r="O254" s="1554"/>
      <c r="P254" s="1554"/>
      <c r="Q254" s="1555"/>
      <c r="R254" s="1555"/>
      <c r="S254" s="1542"/>
      <c r="T254" s="1542"/>
      <c r="U254" s="1542"/>
      <c r="V254" s="1542"/>
      <c r="W254" s="1542"/>
      <c r="X254" s="1542"/>
      <c r="Y254" s="1554"/>
      <c r="Z254" s="1554"/>
      <c r="AA254" s="1542"/>
      <c r="AB254" s="1542"/>
      <c r="AC254" s="1554"/>
      <c r="AD254" s="1554"/>
      <c r="AE254" s="1555"/>
      <c r="AF254" s="1555"/>
      <c r="AG254" s="1555"/>
      <c r="AH254" s="1555"/>
      <c r="AI254" s="1555"/>
      <c r="AJ254" s="87"/>
      <c r="AK254" s="87"/>
      <c r="AL254" s="87"/>
    </row>
    <row r="255" spans="1:42" ht="30" customHeight="1">
      <c r="A255" s="1542"/>
      <c r="B255" s="1542"/>
      <c r="C255" s="1542"/>
      <c r="D255" s="1542"/>
      <c r="E255" s="1542"/>
      <c r="F255" s="1542"/>
      <c r="G255" s="1542"/>
      <c r="H255" s="1552"/>
      <c r="I255" s="1552"/>
      <c r="J255" s="1552"/>
      <c r="K255" s="1552"/>
      <c r="L255" s="1552"/>
      <c r="M255" s="1552"/>
      <c r="N255" s="1552"/>
      <c r="O255" s="1552"/>
      <c r="P255" s="1552"/>
      <c r="Q255" s="1552"/>
      <c r="R255" s="1552"/>
      <c r="S255" s="1552"/>
      <c r="T255" s="1552"/>
      <c r="U255" s="1552"/>
      <c r="V255" s="1552"/>
      <c r="W255" s="1553"/>
      <c r="X255" s="1553"/>
      <c r="Y255" s="1553"/>
      <c r="Z255" s="1553"/>
      <c r="AA255" s="1553"/>
      <c r="AB255" s="1553"/>
      <c r="AC255" s="1553"/>
      <c r="AD255" s="1553"/>
      <c r="AE255" s="1553"/>
      <c r="AF255" s="1553"/>
      <c r="AG255" s="1553"/>
      <c r="AH255" s="1553"/>
      <c r="AI255" s="1553"/>
      <c r="AJ255" s="87"/>
      <c r="AK255" s="87"/>
      <c r="AL255" s="87"/>
    </row>
    <row r="256" spans="1:42" ht="50.15" customHeight="1">
      <c r="A256" s="1542"/>
      <c r="B256" s="1542"/>
      <c r="C256" s="1542"/>
      <c r="D256" s="1542"/>
      <c r="E256" s="1542"/>
      <c r="F256" s="1542"/>
      <c r="G256" s="1542"/>
      <c r="H256" s="1548"/>
      <c r="I256" s="1548"/>
      <c r="J256" s="1548"/>
      <c r="K256" s="1548"/>
      <c r="L256" s="1548"/>
      <c r="M256" s="1548"/>
      <c r="N256" s="1548"/>
      <c r="O256" s="1548"/>
      <c r="P256" s="1548"/>
      <c r="Q256" s="1548"/>
      <c r="R256" s="1548"/>
      <c r="S256" s="1548"/>
      <c r="T256" s="1548"/>
      <c r="U256" s="1548"/>
      <c r="V256" s="1548"/>
      <c r="W256" s="1548"/>
      <c r="X256" s="1548"/>
      <c r="Y256" s="1548"/>
      <c r="Z256" s="1548"/>
      <c r="AA256" s="1548"/>
      <c r="AB256" s="1548"/>
      <c r="AC256" s="1548"/>
      <c r="AD256" s="1548"/>
      <c r="AE256" s="1548"/>
      <c r="AF256" s="1548"/>
      <c r="AG256" s="1548"/>
      <c r="AH256" s="1548"/>
      <c r="AI256" s="1548"/>
      <c r="AJ256" s="87"/>
      <c r="AK256" s="87"/>
      <c r="AL256" s="87"/>
    </row>
    <row r="257" spans="1:38" ht="50.15" customHeight="1">
      <c r="A257" s="1542"/>
      <c r="B257" s="1542"/>
      <c r="C257" s="1542"/>
      <c r="D257" s="1542"/>
      <c r="E257" s="1542"/>
      <c r="F257" s="1542"/>
      <c r="G257" s="1542"/>
      <c r="H257" s="1548"/>
      <c r="I257" s="1548"/>
      <c r="J257" s="1548"/>
      <c r="K257" s="1548"/>
      <c r="L257" s="1548"/>
      <c r="M257" s="1548"/>
      <c r="N257" s="1548"/>
      <c r="O257" s="1548"/>
      <c r="P257" s="1548"/>
      <c r="Q257" s="1548"/>
      <c r="R257" s="1548"/>
      <c r="S257" s="1548"/>
      <c r="T257" s="1548"/>
      <c r="U257" s="1548"/>
      <c r="V257" s="1548"/>
      <c r="W257" s="1548"/>
      <c r="X257" s="1548"/>
      <c r="Y257" s="1548"/>
      <c r="Z257" s="1548"/>
      <c r="AA257" s="1548"/>
      <c r="AB257" s="1548"/>
      <c r="AC257" s="1548"/>
      <c r="AD257" s="1548"/>
      <c r="AE257" s="1548"/>
      <c r="AF257" s="1548"/>
      <c r="AG257" s="1548"/>
      <c r="AH257" s="1548"/>
      <c r="AI257" s="1548"/>
      <c r="AJ257" s="87"/>
      <c r="AK257" s="87"/>
      <c r="AL257" s="87"/>
    </row>
    <row r="258" spans="1:38" ht="50.15" customHeight="1">
      <c r="A258" s="1542"/>
      <c r="B258" s="1542"/>
      <c r="C258" s="1542"/>
      <c r="D258" s="1542"/>
      <c r="E258" s="1542"/>
      <c r="F258" s="1542"/>
      <c r="G258" s="1542"/>
      <c r="H258" s="1548"/>
      <c r="I258" s="1548"/>
      <c r="J258" s="1548"/>
      <c r="K258" s="1548"/>
      <c r="L258" s="1548"/>
      <c r="M258" s="1548"/>
      <c r="N258" s="1548"/>
      <c r="O258" s="1548"/>
      <c r="P258" s="1548"/>
      <c r="Q258" s="1548"/>
      <c r="R258" s="1548"/>
      <c r="S258" s="1548"/>
      <c r="T258" s="1548"/>
      <c r="U258" s="1548"/>
      <c r="V258" s="1548"/>
      <c r="W258" s="1548"/>
      <c r="X258" s="1548"/>
      <c r="Y258" s="1548"/>
      <c r="Z258" s="1548"/>
      <c r="AA258" s="1548"/>
      <c r="AB258" s="1548"/>
      <c r="AC258" s="1548"/>
      <c r="AD258" s="1548"/>
      <c r="AE258" s="1548"/>
      <c r="AF258" s="1548"/>
      <c r="AG258" s="1548"/>
      <c r="AH258" s="1548"/>
      <c r="AI258" s="1548"/>
      <c r="AJ258" s="87"/>
      <c r="AK258" s="87"/>
      <c r="AL258" s="87"/>
    </row>
    <row r="259" spans="1:38" ht="30" customHeight="1">
      <c r="A259" s="1542"/>
      <c r="B259" s="1542"/>
      <c r="C259" s="1542"/>
      <c r="D259" s="1542"/>
      <c r="E259" s="1542"/>
      <c r="F259" s="1542"/>
      <c r="G259" s="1542"/>
      <c r="H259" s="1559"/>
      <c r="I259" s="1559"/>
      <c r="J259" s="1560"/>
      <c r="K259" s="1560"/>
      <c r="L259" s="1560"/>
      <c r="M259" s="1560"/>
      <c r="N259" s="1559"/>
      <c r="O259" s="1559"/>
      <c r="P259" s="1559"/>
      <c r="Q259" s="1559"/>
      <c r="R259" s="1542"/>
      <c r="S259" s="1542"/>
      <c r="T259" s="1542"/>
      <c r="U259" s="1542"/>
      <c r="V259" s="1542"/>
      <c r="W259" s="1542"/>
      <c r="X259" s="1542"/>
      <c r="Y259" s="1542"/>
      <c r="Z259" s="1542"/>
      <c r="AA259" s="1560"/>
      <c r="AB259" s="1560"/>
      <c r="AC259" s="1560"/>
      <c r="AD259" s="1560"/>
      <c r="AE259" s="1560"/>
      <c r="AF259" s="1559"/>
      <c r="AG259" s="1559"/>
      <c r="AH259" s="1559"/>
      <c r="AI259" s="1559"/>
      <c r="AJ259" s="87"/>
      <c r="AK259" s="87"/>
      <c r="AL259" s="87"/>
    </row>
    <row r="260" spans="1:38" ht="50.15" customHeight="1">
      <c r="A260" s="1542"/>
      <c r="B260" s="1542"/>
      <c r="C260" s="1542"/>
      <c r="D260" s="1542"/>
      <c r="E260" s="1542"/>
      <c r="F260" s="1542"/>
      <c r="G260" s="1542"/>
      <c r="H260" s="1559"/>
      <c r="I260" s="1559"/>
      <c r="J260" s="1548"/>
      <c r="K260" s="1548"/>
      <c r="L260" s="1548"/>
      <c r="M260" s="1548"/>
      <c r="N260" s="1548"/>
      <c r="O260" s="1548"/>
      <c r="P260" s="1548"/>
      <c r="Q260" s="1548"/>
      <c r="R260" s="1548"/>
      <c r="S260" s="1548"/>
      <c r="T260" s="1548"/>
      <c r="U260" s="1548"/>
      <c r="V260" s="1548"/>
      <c r="W260" s="1548"/>
      <c r="X260" s="1548"/>
      <c r="Y260" s="1548"/>
      <c r="Z260" s="1548"/>
      <c r="AA260" s="1548"/>
      <c r="AB260" s="1548"/>
      <c r="AC260" s="1548"/>
      <c r="AD260" s="1548"/>
      <c r="AE260" s="1548"/>
      <c r="AF260" s="1548"/>
      <c r="AG260" s="1548"/>
      <c r="AH260" s="1548"/>
      <c r="AI260" s="1548"/>
      <c r="AJ260" s="87"/>
      <c r="AK260" s="87"/>
      <c r="AL260" s="87"/>
    </row>
    <row r="261" spans="1:38" ht="24" customHeight="1">
      <c r="A261" s="1557"/>
      <c r="B261" s="1557"/>
      <c r="C261" s="1557"/>
      <c r="D261" s="1557"/>
      <c r="E261" s="1557"/>
      <c r="F261" s="1557"/>
      <c r="G261" s="1557"/>
      <c r="H261" s="1557"/>
      <c r="I261" s="1557"/>
      <c r="J261" s="1557"/>
      <c r="K261" s="1557"/>
      <c r="L261" s="1557"/>
      <c r="M261" s="1557"/>
      <c r="N261" s="1557"/>
      <c r="O261" s="1557"/>
      <c r="P261" s="1557"/>
      <c r="Q261" s="1557"/>
      <c r="R261" s="1557"/>
      <c r="S261" s="1557"/>
      <c r="T261" s="1557"/>
      <c r="U261" s="1557"/>
      <c r="V261" s="1557"/>
      <c r="W261" s="1557"/>
      <c r="X261" s="1557"/>
      <c r="Y261" s="1557"/>
      <c r="Z261" s="1557"/>
      <c r="AA261" s="1557"/>
      <c r="AB261" s="1558"/>
      <c r="AC261" s="1558"/>
      <c r="AD261" s="1558"/>
      <c r="AE261" s="1558"/>
      <c r="AF261" s="1558"/>
      <c r="AG261" s="1558"/>
      <c r="AH261" s="1558"/>
      <c r="AI261" s="1558"/>
      <c r="AJ261" s="87"/>
      <c r="AK261" s="87"/>
      <c r="AL261" s="87"/>
    </row>
    <row r="262" spans="1:38" ht="30" customHeight="1">
      <c r="A262" s="86"/>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c r="AA262" s="87"/>
      <c r="AB262" s="87"/>
      <c r="AC262" s="87"/>
      <c r="AD262" s="1540"/>
      <c r="AE262" s="1540"/>
      <c r="AF262" s="1540"/>
      <c r="AG262" s="1540"/>
      <c r="AH262" s="1540"/>
      <c r="AI262" s="1540"/>
      <c r="AJ262" s="87"/>
      <c r="AK262" s="87"/>
      <c r="AL262" s="87"/>
    </row>
    <row r="263" spans="1:38" ht="46.5" customHeight="1">
      <c r="A263" s="87"/>
      <c r="B263" s="1541"/>
      <c r="C263" s="1541"/>
      <c r="D263" s="1541"/>
      <c r="E263" s="1541"/>
      <c r="F263" s="1541"/>
      <c r="G263" s="1541"/>
      <c r="H263" s="1541"/>
      <c r="I263" s="1541"/>
      <c r="J263" s="1541"/>
      <c r="K263" s="1541"/>
      <c r="L263" s="1541"/>
      <c r="M263" s="1541"/>
      <c r="N263" s="1541"/>
      <c r="O263" s="1541"/>
      <c r="P263" s="1541"/>
      <c r="Q263" s="1541"/>
      <c r="R263" s="1541"/>
      <c r="S263" s="1541"/>
      <c r="T263" s="1541"/>
      <c r="U263" s="1541"/>
      <c r="V263" s="1541"/>
      <c r="W263" s="1541"/>
      <c r="X263" s="1541"/>
      <c r="Y263" s="1541"/>
      <c r="Z263" s="1541"/>
      <c r="AA263" s="1541"/>
      <c r="AB263" s="1541"/>
      <c r="AC263" s="1541"/>
      <c r="AD263" s="1541"/>
      <c r="AE263" s="1541"/>
      <c r="AF263" s="1541"/>
      <c r="AG263" s="1541"/>
      <c r="AH263" s="1541"/>
      <c r="AI263" s="88"/>
      <c r="AJ263" s="87"/>
      <c r="AK263" s="87"/>
      <c r="AL263" s="87"/>
    </row>
    <row r="264" spans="1:38" ht="30" customHeight="1">
      <c r="A264" s="1542"/>
      <c r="B264" s="1542"/>
      <c r="C264" s="1542"/>
      <c r="D264" s="1543"/>
      <c r="E264" s="1543"/>
      <c r="F264" s="1543"/>
      <c r="G264" s="1543"/>
      <c r="H264" s="1544"/>
      <c r="I264" s="1544"/>
      <c r="J264" s="1545"/>
      <c r="K264" s="1545"/>
      <c r="L264" s="1545"/>
      <c r="M264" s="1545"/>
      <c r="N264" s="1545"/>
      <c r="O264" s="1545"/>
      <c r="P264" s="1545"/>
      <c r="Q264" s="1545"/>
      <c r="R264" s="1545"/>
      <c r="S264" s="1545"/>
      <c r="T264" s="1545"/>
      <c r="U264" s="1545"/>
      <c r="V264" s="1545"/>
      <c r="W264" s="1545"/>
      <c r="X264" s="1545"/>
      <c r="Y264" s="1545"/>
      <c r="Z264" s="1545"/>
      <c r="AA264" s="1545"/>
      <c r="AB264" s="1545"/>
      <c r="AC264" s="1545"/>
      <c r="AD264" s="1545"/>
      <c r="AE264" s="1545"/>
      <c r="AF264" s="1545"/>
      <c r="AG264" s="1545"/>
      <c r="AH264" s="1545"/>
      <c r="AI264" s="1545"/>
      <c r="AJ264" s="87"/>
      <c r="AK264" s="87"/>
      <c r="AL264" s="87"/>
    </row>
    <row r="265" spans="1:38" ht="30" customHeight="1">
      <c r="A265" s="1544"/>
      <c r="B265" s="1544"/>
      <c r="C265" s="1544"/>
      <c r="D265" s="1544"/>
      <c r="E265" s="1544"/>
      <c r="F265" s="1544"/>
      <c r="G265" s="1544"/>
      <c r="H265" s="1546"/>
      <c r="I265" s="1546"/>
      <c r="J265" s="1546"/>
      <c r="K265" s="1546"/>
      <c r="L265" s="1546"/>
      <c r="M265" s="1546"/>
      <c r="N265" s="1546"/>
      <c r="O265" s="1546"/>
      <c r="P265" s="1546"/>
      <c r="Q265" s="1546"/>
      <c r="R265" s="1547"/>
      <c r="S265" s="1547"/>
      <c r="T265" s="1547"/>
      <c r="U265" s="1547"/>
      <c r="V265" s="1547"/>
      <c r="W265" s="1547"/>
      <c r="X265" s="1547"/>
      <c r="Y265" s="1547"/>
      <c r="Z265" s="1547"/>
      <c r="AA265" s="1551"/>
      <c r="AB265" s="1551"/>
      <c r="AC265" s="1551"/>
      <c r="AD265" s="1551"/>
      <c r="AE265" s="1551"/>
      <c r="AF265" s="1551"/>
      <c r="AG265" s="1551"/>
      <c r="AH265" s="1551"/>
      <c r="AI265" s="1551"/>
      <c r="AJ265" s="87"/>
      <c r="AK265" s="87"/>
      <c r="AL265" s="87"/>
    </row>
    <row r="266" spans="1:38" ht="30" customHeight="1">
      <c r="A266" s="1544"/>
      <c r="B266" s="1544"/>
      <c r="C266" s="1544"/>
      <c r="D266" s="1544"/>
      <c r="E266" s="1544"/>
      <c r="F266" s="1544"/>
      <c r="G266" s="1544"/>
      <c r="H266" s="1546"/>
      <c r="I266" s="1546"/>
      <c r="J266" s="1546"/>
      <c r="K266" s="1546"/>
      <c r="L266" s="1546"/>
      <c r="M266" s="1546"/>
      <c r="N266" s="1546"/>
      <c r="O266" s="1546"/>
      <c r="P266" s="1546"/>
      <c r="Q266" s="1546"/>
      <c r="R266" s="1546"/>
      <c r="S266" s="1546"/>
      <c r="T266" s="1546"/>
      <c r="U266" s="1546"/>
      <c r="V266" s="1546"/>
      <c r="W266" s="1546"/>
      <c r="X266" s="1546"/>
      <c r="Y266" s="1546"/>
      <c r="Z266" s="1546"/>
      <c r="AA266" s="1546"/>
      <c r="AB266" s="1546"/>
      <c r="AC266" s="1546"/>
      <c r="AD266" s="1546"/>
      <c r="AE266" s="1546"/>
      <c r="AF266" s="1546"/>
      <c r="AG266" s="1546"/>
      <c r="AH266" s="1546"/>
      <c r="AI266" s="1546"/>
      <c r="AJ266" s="87"/>
      <c r="AK266" s="87"/>
      <c r="AL266" s="87"/>
    </row>
    <row r="267" spans="1:38" ht="30" customHeight="1">
      <c r="A267" s="1542"/>
      <c r="B267" s="1542"/>
      <c r="C267" s="1542"/>
      <c r="D267" s="1542"/>
      <c r="E267" s="1542"/>
      <c r="F267" s="1542"/>
      <c r="G267" s="1542"/>
      <c r="H267" s="1546"/>
      <c r="I267" s="1546"/>
      <c r="J267" s="1546"/>
      <c r="K267" s="1546"/>
      <c r="L267" s="1546"/>
      <c r="M267" s="1546"/>
      <c r="N267" s="1546"/>
      <c r="O267" s="1546"/>
      <c r="P267" s="1546"/>
      <c r="Q267" s="1546"/>
      <c r="R267" s="1547"/>
      <c r="S267" s="1547"/>
      <c r="T267" s="1547"/>
      <c r="U267" s="1547"/>
      <c r="V267" s="1547"/>
      <c r="W267" s="1547"/>
      <c r="X267" s="1547"/>
      <c r="Y267" s="1547"/>
      <c r="Z267" s="1547"/>
      <c r="AA267" s="1548"/>
      <c r="AB267" s="1548"/>
      <c r="AC267" s="1548"/>
      <c r="AD267" s="1548"/>
      <c r="AE267" s="1548"/>
      <c r="AF267" s="1548"/>
      <c r="AG267" s="1548"/>
      <c r="AH267" s="1548"/>
      <c r="AI267" s="1548"/>
      <c r="AJ267" s="87"/>
      <c r="AK267" s="87"/>
      <c r="AL267" s="87"/>
    </row>
    <row r="268" spans="1:38" ht="48.75" customHeight="1">
      <c r="A268" s="1549"/>
      <c r="B268" s="1549"/>
      <c r="C268" s="1549"/>
      <c r="D268" s="1549"/>
      <c r="E268" s="1549"/>
      <c r="F268" s="1549"/>
      <c r="G268" s="1549"/>
      <c r="H268" s="1550"/>
      <c r="I268" s="1550"/>
      <c r="J268" s="1550"/>
      <c r="K268" s="1550"/>
      <c r="L268" s="1550"/>
      <c r="M268" s="1550"/>
      <c r="N268" s="1550"/>
      <c r="O268" s="1550"/>
      <c r="P268" s="1550"/>
      <c r="Q268" s="1550"/>
      <c r="R268" s="1550"/>
      <c r="S268" s="1550"/>
      <c r="T268" s="1550"/>
      <c r="U268" s="1550"/>
      <c r="V268" s="1550"/>
      <c r="W268" s="1550"/>
      <c r="X268" s="1550"/>
      <c r="Y268" s="1550"/>
      <c r="Z268" s="1550"/>
      <c r="AA268" s="1550"/>
      <c r="AB268" s="1550"/>
      <c r="AC268" s="1550"/>
      <c r="AD268" s="1550"/>
      <c r="AE268" s="1550"/>
      <c r="AF268" s="1550"/>
      <c r="AG268" s="1550"/>
      <c r="AH268" s="1550"/>
      <c r="AI268" s="1550"/>
      <c r="AJ268" s="87"/>
      <c r="AK268" s="87"/>
      <c r="AL268" s="87"/>
    </row>
    <row r="269" spans="1:38" ht="30" customHeight="1">
      <c r="A269" s="1542"/>
      <c r="B269" s="1542"/>
      <c r="C269" s="1542"/>
      <c r="D269" s="1542"/>
      <c r="E269" s="1542"/>
      <c r="F269" s="1542"/>
      <c r="G269" s="1542"/>
      <c r="H269" s="1556"/>
      <c r="I269" s="1556"/>
      <c r="J269" s="1556"/>
      <c r="K269" s="1554"/>
      <c r="L269" s="1554"/>
      <c r="M269" s="1542"/>
      <c r="N269" s="1542"/>
      <c r="O269" s="1554"/>
      <c r="P269" s="1554"/>
      <c r="Q269" s="1555"/>
      <c r="R269" s="1555"/>
      <c r="S269" s="1542"/>
      <c r="T269" s="1542"/>
      <c r="U269" s="1542"/>
      <c r="V269" s="1542"/>
      <c r="W269" s="1542"/>
      <c r="X269" s="1542"/>
      <c r="Y269" s="1554"/>
      <c r="Z269" s="1554"/>
      <c r="AA269" s="1542"/>
      <c r="AB269" s="1542"/>
      <c r="AC269" s="1554"/>
      <c r="AD269" s="1554"/>
      <c r="AE269" s="1555"/>
      <c r="AF269" s="1555"/>
      <c r="AG269" s="1555"/>
      <c r="AH269" s="1555"/>
      <c r="AI269" s="1555"/>
      <c r="AJ269" s="87"/>
      <c r="AK269" s="87"/>
      <c r="AL269" s="87"/>
    </row>
    <row r="270" spans="1:38" ht="30" customHeight="1">
      <c r="A270" s="1542"/>
      <c r="B270" s="1542"/>
      <c r="C270" s="1542"/>
      <c r="D270" s="1542"/>
      <c r="E270" s="1542"/>
      <c r="F270" s="1542"/>
      <c r="G270" s="1542"/>
      <c r="H270" s="1552"/>
      <c r="I270" s="1552"/>
      <c r="J270" s="1552"/>
      <c r="K270" s="1552"/>
      <c r="L270" s="1552"/>
      <c r="M270" s="1552"/>
      <c r="N270" s="1552"/>
      <c r="O270" s="1552"/>
      <c r="P270" s="1552"/>
      <c r="Q270" s="1552"/>
      <c r="R270" s="1552"/>
      <c r="S270" s="1552"/>
      <c r="T270" s="1552"/>
      <c r="U270" s="1552"/>
      <c r="V270" s="1552"/>
      <c r="W270" s="1553"/>
      <c r="X270" s="1553"/>
      <c r="Y270" s="1553"/>
      <c r="Z270" s="1553"/>
      <c r="AA270" s="1553"/>
      <c r="AB270" s="1553"/>
      <c r="AC270" s="1553"/>
      <c r="AD270" s="1553"/>
      <c r="AE270" s="1553"/>
      <c r="AF270" s="1553"/>
      <c r="AG270" s="1553"/>
      <c r="AH270" s="1553"/>
      <c r="AI270" s="1553"/>
      <c r="AJ270" s="87"/>
      <c r="AK270" s="87"/>
      <c r="AL270" s="87"/>
    </row>
    <row r="271" spans="1:38" ht="50.15" customHeight="1">
      <c r="A271" s="1542"/>
      <c r="B271" s="1542"/>
      <c r="C271" s="1542"/>
      <c r="D271" s="1542"/>
      <c r="E271" s="1542"/>
      <c r="F271" s="1542"/>
      <c r="G271" s="1542"/>
      <c r="H271" s="1548"/>
      <c r="I271" s="1548"/>
      <c r="J271" s="1548"/>
      <c r="K271" s="1548"/>
      <c r="L271" s="1548"/>
      <c r="M271" s="1548"/>
      <c r="N271" s="1548"/>
      <c r="O271" s="1548"/>
      <c r="P271" s="1548"/>
      <c r="Q271" s="1548"/>
      <c r="R271" s="1548"/>
      <c r="S271" s="1548"/>
      <c r="T271" s="1548"/>
      <c r="U271" s="1548"/>
      <c r="V271" s="1548"/>
      <c r="W271" s="1548"/>
      <c r="X271" s="1548"/>
      <c r="Y271" s="1548"/>
      <c r="Z271" s="1548"/>
      <c r="AA271" s="1548"/>
      <c r="AB271" s="1548"/>
      <c r="AC271" s="1548"/>
      <c r="AD271" s="1548"/>
      <c r="AE271" s="1548"/>
      <c r="AF271" s="1548"/>
      <c r="AG271" s="1548"/>
      <c r="AH271" s="1548"/>
      <c r="AI271" s="1548"/>
      <c r="AJ271" s="87"/>
      <c r="AK271" s="87"/>
      <c r="AL271" s="87"/>
    </row>
    <row r="272" spans="1:38" ht="50.15" customHeight="1">
      <c r="A272" s="1542"/>
      <c r="B272" s="1542"/>
      <c r="C272" s="1542"/>
      <c r="D272" s="1542"/>
      <c r="E272" s="1542"/>
      <c r="F272" s="1542"/>
      <c r="G272" s="1542"/>
      <c r="H272" s="1548"/>
      <c r="I272" s="1548"/>
      <c r="J272" s="1548"/>
      <c r="K272" s="1548"/>
      <c r="L272" s="1548"/>
      <c r="M272" s="1548"/>
      <c r="N272" s="1548"/>
      <c r="O272" s="1548"/>
      <c r="P272" s="1548"/>
      <c r="Q272" s="1548"/>
      <c r="R272" s="1548"/>
      <c r="S272" s="1548"/>
      <c r="T272" s="1548"/>
      <c r="U272" s="1548"/>
      <c r="V272" s="1548"/>
      <c r="W272" s="1548"/>
      <c r="X272" s="1548"/>
      <c r="Y272" s="1548"/>
      <c r="Z272" s="1548"/>
      <c r="AA272" s="1548"/>
      <c r="AB272" s="1548"/>
      <c r="AC272" s="1548"/>
      <c r="AD272" s="1548"/>
      <c r="AE272" s="1548"/>
      <c r="AF272" s="1548"/>
      <c r="AG272" s="1548"/>
      <c r="AH272" s="1548"/>
      <c r="AI272" s="1548"/>
      <c r="AJ272" s="87"/>
      <c r="AK272" s="87"/>
      <c r="AL272" s="87"/>
    </row>
    <row r="273" spans="1:42" ht="50.15" customHeight="1">
      <c r="A273" s="1542"/>
      <c r="B273" s="1542"/>
      <c r="C273" s="1542"/>
      <c r="D273" s="1542"/>
      <c r="E273" s="1542"/>
      <c r="F273" s="1542"/>
      <c r="G273" s="1542"/>
      <c r="H273" s="1548"/>
      <c r="I273" s="1548"/>
      <c r="J273" s="1548"/>
      <c r="K273" s="1548"/>
      <c r="L273" s="1548"/>
      <c r="M273" s="1548"/>
      <c r="N273" s="1548"/>
      <c r="O273" s="1548"/>
      <c r="P273" s="1548"/>
      <c r="Q273" s="1548"/>
      <c r="R273" s="1548"/>
      <c r="S273" s="1548"/>
      <c r="T273" s="1548"/>
      <c r="U273" s="1548"/>
      <c r="V273" s="1548"/>
      <c r="W273" s="1548"/>
      <c r="X273" s="1548"/>
      <c r="Y273" s="1548"/>
      <c r="Z273" s="1548"/>
      <c r="AA273" s="1548"/>
      <c r="AB273" s="1548"/>
      <c r="AC273" s="1548"/>
      <c r="AD273" s="1548"/>
      <c r="AE273" s="1548"/>
      <c r="AF273" s="1548"/>
      <c r="AG273" s="1548"/>
      <c r="AH273" s="1548"/>
      <c r="AI273" s="1548"/>
      <c r="AJ273" s="87"/>
      <c r="AK273" s="87"/>
      <c r="AL273" s="87"/>
    </row>
    <row r="274" spans="1:42" ht="30" customHeight="1">
      <c r="A274" s="1542"/>
      <c r="B274" s="1542"/>
      <c r="C274" s="1542"/>
      <c r="D274" s="1542"/>
      <c r="E274" s="1542"/>
      <c r="F274" s="1542"/>
      <c r="G274" s="1542"/>
      <c r="H274" s="1559"/>
      <c r="I274" s="1559"/>
      <c r="J274" s="1560"/>
      <c r="K274" s="1560"/>
      <c r="L274" s="1560"/>
      <c r="M274" s="1560"/>
      <c r="N274" s="1559"/>
      <c r="O274" s="1559"/>
      <c r="P274" s="1559"/>
      <c r="Q274" s="1559"/>
      <c r="R274" s="1542"/>
      <c r="S274" s="1542"/>
      <c r="T274" s="1542"/>
      <c r="U274" s="1542"/>
      <c r="V274" s="1542"/>
      <c r="W274" s="1542"/>
      <c r="X274" s="1542"/>
      <c r="Y274" s="1542"/>
      <c r="Z274" s="1542"/>
      <c r="AA274" s="1560"/>
      <c r="AB274" s="1560"/>
      <c r="AC274" s="1560"/>
      <c r="AD274" s="1560"/>
      <c r="AE274" s="1560"/>
      <c r="AF274" s="1559"/>
      <c r="AG274" s="1559"/>
      <c r="AH274" s="1559"/>
      <c r="AI274" s="1559"/>
      <c r="AJ274" s="87"/>
      <c r="AK274" s="87"/>
      <c r="AL274" s="87"/>
    </row>
    <row r="275" spans="1:42" ht="50.15" customHeight="1">
      <c r="A275" s="1542"/>
      <c r="B275" s="1542"/>
      <c r="C275" s="1542"/>
      <c r="D275" s="1542"/>
      <c r="E275" s="1542"/>
      <c r="F275" s="1542"/>
      <c r="G275" s="1542"/>
      <c r="H275" s="1559"/>
      <c r="I275" s="1559"/>
      <c r="J275" s="1548"/>
      <c r="K275" s="1548"/>
      <c r="L275" s="1548"/>
      <c r="M275" s="1548"/>
      <c r="N275" s="1548"/>
      <c r="O275" s="1548"/>
      <c r="P275" s="1548"/>
      <c r="Q275" s="1548"/>
      <c r="R275" s="1548"/>
      <c r="S275" s="1548"/>
      <c r="T275" s="1548"/>
      <c r="U275" s="1548"/>
      <c r="V275" s="1548"/>
      <c r="W275" s="1548"/>
      <c r="X275" s="1548"/>
      <c r="Y275" s="1548"/>
      <c r="Z275" s="1548"/>
      <c r="AA275" s="1548"/>
      <c r="AB275" s="1548"/>
      <c r="AC275" s="1548"/>
      <c r="AD275" s="1548"/>
      <c r="AE275" s="1548"/>
      <c r="AF275" s="1548"/>
      <c r="AG275" s="1548"/>
      <c r="AH275" s="1548"/>
      <c r="AI275" s="1548"/>
      <c r="AJ275" s="87"/>
      <c r="AK275" s="87"/>
      <c r="AL275" s="87"/>
    </row>
    <row r="276" spans="1:42" ht="25.5" customHeight="1">
      <c r="A276" s="1557"/>
      <c r="B276" s="1557"/>
      <c r="C276" s="1557"/>
      <c r="D276" s="1557"/>
      <c r="E276" s="1557"/>
      <c r="F276" s="1557"/>
      <c r="G276" s="1557"/>
      <c r="H276" s="1557"/>
      <c r="I276" s="1557"/>
      <c r="J276" s="1557"/>
      <c r="K276" s="1557"/>
      <c r="L276" s="1557"/>
      <c r="M276" s="1557"/>
      <c r="N276" s="1557"/>
      <c r="O276" s="1557"/>
      <c r="P276" s="1557"/>
      <c r="Q276" s="1557"/>
      <c r="R276" s="1557"/>
      <c r="S276" s="1557"/>
      <c r="T276" s="1557"/>
      <c r="U276" s="1557"/>
      <c r="V276" s="1557"/>
      <c r="W276" s="1557"/>
      <c r="X276" s="1557"/>
      <c r="Y276" s="1557"/>
      <c r="Z276" s="1557"/>
      <c r="AA276" s="1557"/>
      <c r="AB276" s="1558"/>
      <c r="AC276" s="1558"/>
      <c r="AD276" s="1558"/>
      <c r="AE276" s="1558"/>
      <c r="AF276" s="1558"/>
      <c r="AG276" s="1558"/>
      <c r="AH276" s="1558"/>
      <c r="AI276" s="1558"/>
      <c r="AJ276" s="87"/>
      <c r="AK276" s="87"/>
      <c r="AL276" s="87"/>
    </row>
    <row r="277" spans="1:42"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30"/>
      <c r="Z277" s="30"/>
      <c r="AA277" s="30"/>
      <c r="AB277" s="30"/>
      <c r="AC277" s="30"/>
      <c r="AD277" s="30"/>
      <c r="AE277" s="30"/>
      <c r="AF277" s="30"/>
      <c r="AG277" s="30"/>
      <c r="AH277" s="30"/>
      <c r="AI277" s="30"/>
      <c r="AJ277" s="8"/>
      <c r="AK277" s="8"/>
      <c r="AL277" s="8"/>
      <c r="AM277" s="8"/>
      <c r="AN277" s="8"/>
      <c r="AO277" s="8"/>
      <c r="AP277" s="8"/>
    </row>
    <row r="278" spans="1:42" ht="30" customHeight="1">
      <c r="A278" s="1542"/>
      <c r="B278" s="1542"/>
      <c r="C278" s="1542"/>
      <c r="D278" s="1543"/>
      <c r="E278" s="1543"/>
      <c r="F278" s="1543"/>
      <c r="G278" s="1543"/>
      <c r="H278" s="1544"/>
      <c r="I278" s="1544"/>
      <c r="J278" s="1545"/>
      <c r="K278" s="1545"/>
      <c r="L278" s="1545"/>
      <c r="M278" s="1545"/>
      <c r="N278" s="1545"/>
      <c r="O278" s="1545"/>
      <c r="P278" s="1545"/>
      <c r="Q278" s="1545"/>
      <c r="R278" s="1545"/>
      <c r="S278" s="1545"/>
      <c r="T278" s="1545"/>
      <c r="U278" s="1545"/>
      <c r="V278" s="1545"/>
      <c r="W278" s="1545"/>
      <c r="X278" s="1545"/>
      <c r="Y278" s="1545"/>
      <c r="Z278" s="1545"/>
      <c r="AA278" s="1545"/>
      <c r="AB278" s="1545"/>
      <c r="AC278" s="1545"/>
      <c r="AD278" s="1545"/>
      <c r="AE278" s="1545"/>
      <c r="AF278" s="1545"/>
      <c r="AG278" s="1545"/>
      <c r="AH278" s="1545"/>
      <c r="AI278" s="1545"/>
      <c r="AJ278" s="87"/>
      <c r="AK278" s="87"/>
      <c r="AL278" s="87"/>
    </row>
    <row r="279" spans="1:42" ht="30" customHeight="1">
      <c r="A279" s="1544"/>
      <c r="B279" s="1544"/>
      <c r="C279" s="1544"/>
      <c r="D279" s="1544"/>
      <c r="E279" s="1544"/>
      <c r="F279" s="1544"/>
      <c r="G279" s="1544"/>
      <c r="H279" s="1546"/>
      <c r="I279" s="1546"/>
      <c r="J279" s="1546"/>
      <c r="K279" s="1546"/>
      <c r="L279" s="1546"/>
      <c r="M279" s="1546"/>
      <c r="N279" s="1546"/>
      <c r="O279" s="1546"/>
      <c r="P279" s="1546"/>
      <c r="Q279" s="1546"/>
      <c r="R279" s="1547"/>
      <c r="S279" s="1547"/>
      <c r="T279" s="1547"/>
      <c r="U279" s="1547"/>
      <c r="V279" s="1547"/>
      <c r="W279" s="1547"/>
      <c r="X279" s="1547"/>
      <c r="Y279" s="1547"/>
      <c r="Z279" s="1547"/>
      <c r="AA279" s="1551"/>
      <c r="AB279" s="1551"/>
      <c r="AC279" s="1551"/>
      <c r="AD279" s="1551"/>
      <c r="AE279" s="1551"/>
      <c r="AF279" s="1551"/>
      <c r="AG279" s="1551"/>
      <c r="AH279" s="1551"/>
      <c r="AI279" s="1551"/>
      <c r="AJ279" s="87"/>
      <c r="AK279" s="87"/>
      <c r="AL279" s="87"/>
    </row>
    <row r="280" spans="1:42" ht="30" customHeight="1">
      <c r="A280" s="1544"/>
      <c r="B280" s="1544"/>
      <c r="C280" s="1544"/>
      <c r="D280" s="1544"/>
      <c r="E280" s="1544"/>
      <c r="F280" s="1544"/>
      <c r="G280" s="1544"/>
      <c r="H280" s="1546"/>
      <c r="I280" s="1546"/>
      <c r="J280" s="1546"/>
      <c r="K280" s="1546"/>
      <c r="L280" s="1546"/>
      <c r="M280" s="1546"/>
      <c r="N280" s="1546"/>
      <c r="O280" s="1546"/>
      <c r="P280" s="1546"/>
      <c r="Q280" s="1546"/>
      <c r="R280" s="1546"/>
      <c r="S280" s="1546"/>
      <c r="T280" s="1546"/>
      <c r="U280" s="1546"/>
      <c r="V280" s="1546"/>
      <c r="W280" s="1546"/>
      <c r="X280" s="1546"/>
      <c r="Y280" s="1546"/>
      <c r="Z280" s="1546"/>
      <c r="AA280" s="1546"/>
      <c r="AB280" s="1546"/>
      <c r="AC280" s="1546"/>
      <c r="AD280" s="1546"/>
      <c r="AE280" s="1546"/>
      <c r="AF280" s="1546"/>
      <c r="AG280" s="1546"/>
      <c r="AH280" s="1546"/>
      <c r="AI280" s="1546"/>
      <c r="AJ280" s="87"/>
      <c r="AK280" s="87"/>
      <c r="AL280" s="87"/>
    </row>
    <row r="281" spans="1:42" ht="30" customHeight="1">
      <c r="A281" s="1542"/>
      <c r="B281" s="1542"/>
      <c r="C281" s="1542"/>
      <c r="D281" s="1542"/>
      <c r="E281" s="1542"/>
      <c r="F281" s="1542"/>
      <c r="G281" s="1542"/>
      <c r="H281" s="1546"/>
      <c r="I281" s="1546"/>
      <c r="J281" s="1546"/>
      <c r="K281" s="1546"/>
      <c r="L281" s="1546"/>
      <c r="M281" s="1546"/>
      <c r="N281" s="1546"/>
      <c r="O281" s="1546"/>
      <c r="P281" s="1546"/>
      <c r="Q281" s="1546"/>
      <c r="R281" s="1547"/>
      <c r="S281" s="1547"/>
      <c r="T281" s="1547"/>
      <c r="U281" s="1547"/>
      <c r="V281" s="1547"/>
      <c r="W281" s="1547"/>
      <c r="X281" s="1547"/>
      <c r="Y281" s="1547"/>
      <c r="Z281" s="1547"/>
      <c r="AA281" s="1548"/>
      <c r="AB281" s="1548"/>
      <c r="AC281" s="1548"/>
      <c r="AD281" s="1548"/>
      <c r="AE281" s="1548"/>
      <c r="AF281" s="1548"/>
      <c r="AG281" s="1548"/>
      <c r="AH281" s="1548"/>
      <c r="AI281" s="1548"/>
      <c r="AJ281" s="87"/>
      <c r="AK281" s="87"/>
      <c r="AL281" s="87"/>
    </row>
    <row r="282" spans="1:42" ht="48.75" customHeight="1">
      <c r="A282" s="1549"/>
      <c r="B282" s="1549"/>
      <c r="C282" s="1549"/>
      <c r="D282" s="1549"/>
      <c r="E282" s="1549"/>
      <c r="F282" s="1549"/>
      <c r="G282" s="1549"/>
      <c r="H282" s="1550"/>
      <c r="I282" s="1550"/>
      <c r="J282" s="1550"/>
      <c r="K282" s="1550"/>
      <c r="L282" s="1550"/>
      <c r="M282" s="1550"/>
      <c r="N282" s="1550"/>
      <c r="O282" s="1550"/>
      <c r="P282" s="1550"/>
      <c r="Q282" s="1550"/>
      <c r="R282" s="1550"/>
      <c r="S282" s="1550"/>
      <c r="T282" s="1550"/>
      <c r="U282" s="1550"/>
      <c r="V282" s="1550"/>
      <c r="W282" s="1550"/>
      <c r="X282" s="1550"/>
      <c r="Y282" s="1550"/>
      <c r="Z282" s="1550"/>
      <c r="AA282" s="1550"/>
      <c r="AB282" s="1550"/>
      <c r="AC282" s="1550"/>
      <c r="AD282" s="1550"/>
      <c r="AE282" s="1550"/>
      <c r="AF282" s="1550"/>
      <c r="AG282" s="1550"/>
      <c r="AH282" s="1550"/>
      <c r="AI282" s="1550"/>
      <c r="AJ282" s="87"/>
      <c r="AK282" s="87"/>
      <c r="AL282" s="87"/>
    </row>
    <row r="283" spans="1:42" ht="30" customHeight="1">
      <c r="A283" s="1542"/>
      <c r="B283" s="1542"/>
      <c r="C283" s="1542"/>
      <c r="D283" s="1542"/>
      <c r="E283" s="1542"/>
      <c r="F283" s="1542"/>
      <c r="G283" s="1542"/>
      <c r="H283" s="1556"/>
      <c r="I283" s="1556"/>
      <c r="J283" s="1556"/>
      <c r="K283" s="1554"/>
      <c r="L283" s="1554"/>
      <c r="M283" s="1542"/>
      <c r="N283" s="1542"/>
      <c r="O283" s="1554"/>
      <c r="P283" s="1554"/>
      <c r="Q283" s="1555"/>
      <c r="R283" s="1555"/>
      <c r="S283" s="1542"/>
      <c r="T283" s="1542"/>
      <c r="U283" s="1542"/>
      <c r="V283" s="1542"/>
      <c r="W283" s="1542"/>
      <c r="X283" s="1542"/>
      <c r="Y283" s="1554"/>
      <c r="Z283" s="1554"/>
      <c r="AA283" s="1542"/>
      <c r="AB283" s="1542"/>
      <c r="AC283" s="1554"/>
      <c r="AD283" s="1554"/>
      <c r="AE283" s="1555"/>
      <c r="AF283" s="1555"/>
      <c r="AG283" s="1555"/>
      <c r="AH283" s="1555"/>
      <c r="AI283" s="1555"/>
      <c r="AJ283" s="87"/>
      <c r="AK283" s="87"/>
      <c r="AL283" s="87"/>
    </row>
    <row r="284" spans="1:42" ht="30" customHeight="1">
      <c r="A284" s="1542"/>
      <c r="B284" s="1542"/>
      <c r="C284" s="1542"/>
      <c r="D284" s="1542"/>
      <c r="E284" s="1542"/>
      <c r="F284" s="1542"/>
      <c r="G284" s="1542"/>
      <c r="H284" s="1552"/>
      <c r="I284" s="1552"/>
      <c r="J284" s="1552"/>
      <c r="K284" s="1552"/>
      <c r="L284" s="1552"/>
      <c r="M284" s="1552"/>
      <c r="N284" s="1552"/>
      <c r="O284" s="1552"/>
      <c r="P284" s="1552"/>
      <c r="Q284" s="1552"/>
      <c r="R284" s="1552"/>
      <c r="S284" s="1552"/>
      <c r="T284" s="1552"/>
      <c r="U284" s="1552"/>
      <c r="V284" s="1552"/>
      <c r="W284" s="1553"/>
      <c r="X284" s="1553"/>
      <c r="Y284" s="1553"/>
      <c r="Z284" s="1553"/>
      <c r="AA284" s="1553"/>
      <c r="AB284" s="1553"/>
      <c r="AC284" s="1553"/>
      <c r="AD284" s="1553"/>
      <c r="AE284" s="1553"/>
      <c r="AF284" s="1553"/>
      <c r="AG284" s="1553"/>
      <c r="AH284" s="1553"/>
      <c r="AI284" s="1553"/>
      <c r="AJ284" s="87"/>
      <c r="AK284" s="87"/>
      <c r="AL284" s="87"/>
    </row>
    <row r="285" spans="1:42" ht="50.15" customHeight="1">
      <c r="A285" s="1542"/>
      <c r="B285" s="1542"/>
      <c r="C285" s="1542"/>
      <c r="D285" s="1542"/>
      <c r="E285" s="1542"/>
      <c r="F285" s="1542"/>
      <c r="G285" s="1542"/>
      <c r="H285" s="1548"/>
      <c r="I285" s="1548"/>
      <c r="J285" s="1548"/>
      <c r="K285" s="1548"/>
      <c r="L285" s="1548"/>
      <c r="M285" s="1548"/>
      <c r="N285" s="1548"/>
      <c r="O285" s="1548"/>
      <c r="P285" s="1548"/>
      <c r="Q285" s="1548"/>
      <c r="R285" s="1548"/>
      <c r="S285" s="1548"/>
      <c r="T285" s="1548"/>
      <c r="U285" s="1548"/>
      <c r="V285" s="1548"/>
      <c r="W285" s="1548"/>
      <c r="X285" s="1548"/>
      <c r="Y285" s="1548"/>
      <c r="Z285" s="1548"/>
      <c r="AA285" s="1548"/>
      <c r="AB285" s="1548"/>
      <c r="AC285" s="1548"/>
      <c r="AD285" s="1548"/>
      <c r="AE285" s="1548"/>
      <c r="AF285" s="1548"/>
      <c r="AG285" s="1548"/>
      <c r="AH285" s="1548"/>
      <c r="AI285" s="1548"/>
      <c r="AJ285" s="87"/>
      <c r="AK285" s="87"/>
      <c r="AL285" s="87"/>
    </row>
    <row r="286" spans="1:42" ht="50.15" customHeight="1">
      <c r="A286" s="1542"/>
      <c r="B286" s="1542"/>
      <c r="C286" s="1542"/>
      <c r="D286" s="1542"/>
      <c r="E286" s="1542"/>
      <c r="F286" s="1542"/>
      <c r="G286" s="1542"/>
      <c r="H286" s="1548"/>
      <c r="I286" s="1548"/>
      <c r="J286" s="1548"/>
      <c r="K286" s="1548"/>
      <c r="L286" s="1548"/>
      <c r="M286" s="1548"/>
      <c r="N286" s="1548"/>
      <c r="O286" s="1548"/>
      <c r="P286" s="1548"/>
      <c r="Q286" s="1548"/>
      <c r="R286" s="1548"/>
      <c r="S286" s="1548"/>
      <c r="T286" s="1548"/>
      <c r="U286" s="1548"/>
      <c r="V286" s="1548"/>
      <c r="W286" s="1548"/>
      <c r="X286" s="1548"/>
      <c r="Y286" s="1548"/>
      <c r="Z286" s="1548"/>
      <c r="AA286" s="1548"/>
      <c r="AB286" s="1548"/>
      <c r="AC286" s="1548"/>
      <c r="AD286" s="1548"/>
      <c r="AE286" s="1548"/>
      <c r="AF286" s="1548"/>
      <c r="AG286" s="1548"/>
      <c r="AH286" s="1548"/>
      <c r="AI286" s="1548"/>
      <c r="AJ286" s="87"/>
      <c r="AK286" s="87"/>
      <c r="AL286" s="87"/>
    </row>
    <row r="287" spans="1:42" ht="50.15" customHeight="1">
      <c r="A287" s="1542"/>
      <c r="B287" s="1542"/>
      <c r="C287" s="1542"/>
      <c r="D287" s="1542"/>
      <c r="E287" s="1542"/>
      <c r="F287" s="1542"/>
      <c r="G287" s="1542"/>
      <c r="H287" s="1548"/>
      <c r="I287" s="1548"/>
      <c r="J287" s="1548"/>
      <c r="K287" s="1548"/>
      <c r="L287" s="1548"/>
      <c r="M287" s="1548"/>
      <c r="N287" s="1548"/>
      <c r="O287" s="1548"/>
      <c r="P287" s="1548"/>
      <c r="Q287" s="1548"/>
      <c r="R287" s="1548"/>
      <c r="S287" s="1548"/>
      <c r="T287" s="1548"/>
      <c r="U287" s="1548"/>
      <c r="V287" s="1548"/>
      <c r="W287" s="1548"/>
      <c r="X287" s="1548"/>
      <c r="Y287" s="1548"/>
      <c r="Z287" s="1548"/>
      <c r="AA287" s="1548"/>
      <c r="AB287" s="1548"/>
      <c r="AC287" s="1548"/>
      <c r="AD287" s="1548"/>
      <c r="AE287" s="1548"/>
      <c r="AF287" s="1548"/>
      <c r="AG287" s="1548"/>
      <c r="AH287" s="1548"/>
      <c r="AI287" s="1548"/>
      <c r="AJ287" s="87"/>
      <c r="AK287" s="87"/>
      <c r="AL287" s="87"/>
    </row>
    <row r="288" spans="1:42" ht="30" customHeight="1">
      <c r="A288" s="1542"/>
      <c r="B288" s="1542"/>
      <c r="C288" s="1542"/>
      <c r="D288" s="1542"/>
      <c r="E288" s="1542"/>
      <c r="F288" s="1542"/>
      <c r="G288" s="1542"/>
      <c r="H288" s="1559"/>
      <c r="I288" s="1559"/>
      <c r="J288" s="1560"/>
      <c r="K288" s="1560"/>
      <c r="L288" s="1560"/>
      <c r="M288" s="1560"/>
      <c r="N288" s="1559"/>
      <c r="O288" s="1559"/>
      <c r="P288" s="1559"/>
      <c r="Q288" s="1559"/>
      <c r="R288" s="1542"/>
      <c r="S288" s="1542"/>
      <c r="T288" s="1542"/>
      <c r="U288" s="1542"/>
      <c r="V288" s="1542"/>
      <c r="W288" s="1542"/>
      <c r="X288" s="1542"/>
      <c r="Y288" s="1542"/>
      <c r="Z288" s="1542"/>
      <c r="AA288" s="1560"/>
      <c r="AB288" s="1560"/>
      <c r="AC288" s="1560"/>
      <c r="AD288" s="1560"/>
      <c r="AE288" s="1560"/>
      <c r="AF288" s="1559"/>
      <c r="AG288" s="1559"/>
      <c r="AH288" s="1559"/>
      <c r="AI288" s="1559"/>
      <c r="AJ288" s="87"/>
      <c r="AK288" s="87"/>
      <c r="AL288" s="87"/>
    </row>
    <row r="289" spans="1:38" ht="50.15" customHeight="1">
      <c r="A289" s="1542"/>
      <c r="B289" s="1542"/>
      <c r="C289" s="1542"/>
      <c r="D289" s="1542"/>
      <c r="E289" s="1542"/>
      <c r="F289" s="1542"/>
      <c r="G289" s="1542"/>
      <c r="H289" s="1559"/>
      <c r="I289" s="1559"/>
      <c r="J289" s="1548"/>
      <c r="K289" s="1548"/>
      <c r="L289" s="1548"/>
      <c r="M289" s="1548"/>
      <c r="N289" s="1548"/>
      <c r="O289" s="1548"/>
      <c r="P289" s="1548"/>
      <c r="Q289" s="1548"/>
      <c r="R289" s="1548"/>
      <c r="S289" s="1548"/>
      <c r="T289" s="1548"/>
      <c r="U289" s="1548"/>
      <c r="V289" s="1548"/>
      <c r="W289" s="1548"/>
      <c r="X289" s="1548"/>
      <c r="Y289" s="1548"/>
      <c r="Z289" s="1548"/>
      <c r="AA289" s="1548"/>
      <c r="AB289" s="1548"/>
      <c r="AC289" s="1548"/>
      <c r="AD289" s="1548"/>
      <c r="AE289" s="1548"/>
      <c r="AF289" s="1548"/>
      <c r="AG289" s="1548"/>
      <c r="AH289" s="1548"/>
      <c r="AI289" s="1548"/>
      <c r="AJ289" s="87"/>
      <c r="AK289" s="87"/>
      <c r="AL289" s="87"/>
    </row>
    <row r="290" spans="1:38" ht="24" customHeight="1">
      <c r="A290" s="1557"/>
      <c r="B290" s="1557"/>
      <c r="C290" s="1557"/>
      <c r="D290" s="1557"/>
      <c r="E290" s="1557"/>
      <c r="F290" s="1557"/>
      <c r="G290" s="1557"/>
      <c r="H290" s="1557"/>
      <c r="I290" s="1557"/>
      <c r="J290" s="1557"/>
      <c r="K290" s="1557"/>
      <c r="L290" s="1557"/>
      <c r="M290" s="1557"/>
      <c r="N290" s="1557"/>
      <c r="O290" s="1557"/>
      <c r="P290" s="1557"/>
      <c r="Q290" s="1557"/>
      <c r="R290" s="1557"/>
      <c r="S290" s="1557"/>
      <c r="T290" s="1557"/>
      <c r="U290" s="1557"/>
      <c r="V290" s="1557"/>
      <c r="W290" s="1557"/>
      <c r="X290" s="1557"/>
      <c r="Y290" s="1557"/>
      <c r="Z290" s="1557"/>
      <c r="AA290" s="1557"/>
      <c r="AB290" s="1558"/>
      <c r="AC290" s="1558"/>
      <c r="AD290" s="1558"/>
      <c r="AE290" s="1558"/>
      <c r="AF290" s="1558"/>
      <c r="AG290" s="1558"/>
      <c r="AH290" s="1558"/>
      <c r="AI290" s="1558"/>
      <c r="AJ290" s="87"/>
      <c r="AK290" s="87"/>
      <c r="AL290" s="87"/>
    </row>
    <row r="291" spans="1:38">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c r="AA291" s="87"/>
      <c r="AB291" s="87"/>
      <c r="AC291" s="87"/>
      <c r="AD291" s="87"/>
      <c r="AE291" s="87"/>
      <c r="AF291" s="87"/>
      <c r="AG291" s="87"/>
      <c r="AH291" s="87"/>
      <c r="AI291" s="87"/>
      <c r="AJ291" s="87"/>
      <c r="AK291" s="87"/>
      <c r="AL291" s="87"/>
    </row>
    <row r="292" spans="1:38">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c r="AA292" s="87"/>
      <c r="AB292" s="87"/>
      <c r="AC292" s="87"/>
      <c r="AD292" s="87"/>
      <c r="AE292" s="87"/>
      <c r="AF292" s="87"/>
      <c r="AG292" s="87"/>
      <c r="AH292" s="87"/>
      <c r="AI292" s="87"/>
      <c r="AJ292" s="87"/>
      <c r="AK292" s="87"/>
      <c r="AL292" s="87"/>
    </row>
    <row r="293" spans="1:38">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c r="AA293" s="87"/>
      <c r="AB293" s="87"/>
      <c r="AC293" s="87"/>
      <c r="AD293" s="87"/>
      <c r="AE293" s="87"/>
      <c r="AF293" s="87"/>
      <c r="AG293" s="87"/>
      <c r="AH293" s="87"/>
      <c r="AI293" s="87"/>
      <c r="AJ293" s="87"/>
      <c r="AK293" s="87"/>
      <c r="AL293" s="87"/>
    </row>
    <row r="294" spans="1:38">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c r="AA294" s="87"/>
      <c r="AB294" s="87"/>
      <c r="AC294" s="87"/>
      <c r="AD294" s="87"/>
      <c r="AE294" s="87"/>
      <c r="AF294" s="87"/>
      <c r="AG294" s="87"/>
      <c r="AH294" s="87"/>
      <c r="AI294" s="87"/>
      <c r="AJ294" s="87"/>
      <c r="AK294" s="87"/>
      <c r="AL294" s="87"/>
    </row>
  </sheetData>
  <sheetProtection formatCells="0" selectLockedCells="1"/>
  <mergeCells count="980">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A268:G268"/>
    <mergeCell ref="H268:AI268"/>
    <mergeCell ref="A265:G265"/>
    <mergeCell ref="H265:Q265"/>
    <mergeCell ref="R265:Z265"/>
    <mergeCell ref="AA265:AI265"/>
    <mergeCell ref="A266:G266"/>
    <mergeCell ref="H266:AI266"/>
    <mergeCell ref="A270:G270"/>
    <mergeCell ref="H270:V270"/>
    <mergeCell ref="W270:AI27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58:G258"/>
    <mergeCell ref="H258:AI258"/>
    <mergeCell ref="A259:G260"/>
    <mergeCell ref="H259:I259"/>
    <mergeCell ref="J259:M259"/>
    <mergeCell ref="N259:Q259"/>
    <mergeCell ref="R259:Z259"/>
    <mergeCell ref="AA259:AE259"/>
    <mergeCell ref="AF259:AI259"/>
    <mergeCell ref="H260:I260"/>
    <mergeCell ref="J260:AI260"/>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A239:G239"/>
    <mergeCell ref="H239:AI239"/>
    <mergeCell ref="A236:G236"/>
    <mergeCell ref="H236:Q236"/>
    <mergeCell ref="R236:Z236"/>
    <mergeCell ref="AA236:AI236"/>
    <mergeCell ref="A237:G237"/>
    <mergeCell ref="H237:AI237"/>
    <mergeCell ref="A241:G241"/>
    <mergeCell ref="H241:V241"/>
    <mergeCell ref="W241:AI24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29:G229"/>
    <mergeCell ref="H229:AI229"/>
    <mergeCell ref="A230:G231"/>
    <mergeCell ref="H230:I230"/>
    <mergeCell ref="J230:M230"/>
    <mergeCell ref="N230:Q230"/>
    <mergeCell ref="R230:Z230"/>
    <mergeCell ref="AA230:AE230"/>
    <mergeCell ref="AF230:AI230"/>
    <mergeCell ref="H231:I231"/>
    <mergeCell ref="J231:AI231"/>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A210:G210"/>
    <mergeCell ref="H210:AI210"/>
    <mergeCell ref="A207:G207"/>
    <mergeCell ref="H207:Q207"/>
    <mergeCell ref="R207:Z207"/>
    <mergeCell ref="AA207:AI207"/>
    <mergeCell ref="A208:G208"/>
    <mergeCell ref="H208:AI208"/>
    <mergeCell ref="A212:G212"/>
    <mergeCell ref="H212:V212"/>
    <mergeCell ref="W212:AI21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00:G200"/>
    <mergeCell ref="H200:AI200"/>
    <mergeCell ref="A201:G202"/>
    <mergeCell ref="H201:I201"/>
    <mergeCell ref="J201:M201"/>
    <mergeCell ref="N201:Q201"/>
    <mergeCell ref="R201:Z201"/>
    <mergeCell ref="AA201:AE201"/>
    <mergeCell ref="AF201:AI201"/>
    <mergeCell ref="H202:I202"/>
    <mergeCell ref="J202:AI202"/>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A181:G181"/>
    <mergeCell ref="H181:AI181"/>
    <mergeCell ref="A178:G178"/>
    <mergeCell ref="H178:Q178"/>
    <mergeCell ref="R178:Z178"/>
    <mergeCell ref="AA178:AI178"/>
    <mergeCell ref="A179:G179"/>
    <mergeCell ref="H179:AI179"/>
    <mergeCell ref="A183:G183"/>
    <mergeCell ref="H183:V183"/>
    <mergeCell ref="W183:AI18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71:G171"/>
    <mergeCell ref="H171:AI171"/>
    <mergeCell ref="A172:G173"/>
    <mergeCell ref="H172:I172"/>
    <mergeCell ref="J172:M172"/>
    <mergeCell ref="N172:Q172"/>
    <mergeCell ref="R172:Z172"/>
    <mergeCell ref="AA172:AE172"/>
    <mergeCell ref="AF172:AI172"/>
    <mergeCell ref="H173:I173"/>
    <mergeCell ref="J173:AI173"/>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A152:G152"/>
    <mergeCell ref="H152:AI152"/>
    <mergeCell ref="A149:G149"/>
    <mergeCell ref="H149:Q149"/>
    <mergeCell ref="R149:Z149"/>
    <mergeCell ref="AA149:AI149"/>
    <mergeCell ref="A150:G150"/>
    <mergeCell ref="H150:AI150"/>
    <mergeCell ref="A154:G154"/>
    <mergeCell ref="H154:V154"/>
    <mergeCell ref="W154:AI15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42:G142"/>
    <mergeCell ref="H142:AI142"/>
    <mergeCell ref="A143:G144"/>
    <mergeCell ref="H143:I143"/>
    <mergeCell ref="J143:M143"/>
    <mergeCell ref="N143:Q143"/>
    <mergeCell ref="R143:Z143"/>
    <mergeCell ref="AA143:AE143"/>
    <mergeCell ref="AF143:AI143"/>
    <mergeCell ref="H144:I144"/>
    <mergeCell ref="J144:AI144"/>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A123:G123"/>
    <mergeCell ref="H123:AI123"/>
    <mergeCell ref="A120:G120"/>
    <mergeCell ref="H120:Q120"/>
    <mergeCell ref="R120:Z120"/>
    <mergeCell ref="AA120:AI120"/>
    <mergeCell ref="A121:G121"/>
    <mergeCell ref="H121:AI121"/>
    <mergeCell ref="A125:G125"/>
    <mergeCell ref="H125:V125"/>
    <mergeCell ref="W125:AI12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13:G113"/>
    <mergeCell ref="H113:AI113"/>
    <mergeCell ref="A114:G115"/>
    <mergeCell ref="H114:I114"/>
    <mergeCell ref="J114:M114"/>
    <mergeCell ref="N114:Q114"/>
    <mergeCell ref="R114:Z114"/>
    <mergeCell ref="AA114:AE114"/>
    <mergeCell ref="AF114:AI114"/>
    <mergeCell ref="H115:I115"/>
    <mergeCell ref="J115:AI115"/>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4:G94"/>
    <mergeCell ref="H94:AI94"/>
    <mergeCell ref="A91:G91"/>
    <mergeCell ref="H91:Q91"/>
    <mergeCell ref="R91:Z91"/>
    <mergeCell ref="AA91:AI91"/>
    <mergeCell ref="A92:G92"/>
    <mergeCell ref="H92:AI92"/>
    <mergeCell ref="A96:G96"/>
    <mergeCell ref="H96:V96"/>
    <mergeCell ref="W96:AI96"/>
    <mergeCell ref="A87:AA87"/>
    <mergeCell ref="AB87:AI87"/>
    <mergeCell ref="AD88:AI88"/>
    <mergeCell ref="B89:AH89"/>
    <mergeCell ref="A90:C90"/>
    <mergeCell ref="D90:G90"/>
    <mergeCell ref="H90:I90"/>
    <mergeCell ref="J90:AI90"/>
    <mergeCell ref="A93:G93"/>
    <mergeCell ref="H93:Q93"/>
    <mergeCell ref="R93:Z93"/>
    <mergeCell ref="AA93:AI93"/>
    <mergeCell ref="A84:G84"/>
    <mergeCell ref="H84:AI84"/>
    <mergeCell ref="A85:G86"/>
    <mergeCell ref="H85:I85"/>
    <mergeCell ref="J85:M85"/>
    <mergeCell ref="N85:Q85"/>
    <mergeCell ref="R85:Z85"/>
    <mergeCell ref="AA85:AE85"/>
    <mergeCell ref="AF85:AI85"/>
    <mergeCell ref="H86:I86"/>
    <mergeCell ref="J86:AI86"/>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78:G78"/>
    <mergeCell ref="H78:Q78"/>
    <mergeCell ref="R78:Z78"/>
    <mergeCell ref="AA78:AI78"/>
    <mergeCell ref="A79:G79"/>
    <mergeCell ref="H79:AI79"/>
    <mergeCell ref="A76:G76"/>
    <mergeCell ref="H76:Q76"/>
    <mergeCell ref="R76:Z76"/>
    <mergeCell ref="AA76:AI76"/>
    <mergeCell ref="A77:G77"/>
    <mergeCell ref="H77:AI77"/>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A65:G65"/>
    <mergeCell ref="H65:AI65"/>
    <mergeCell ref="A62:G62"/>
    <mergeCell ref="H62:Q62"/>
    <mergeCell ref="R62:Z62"/>
    <mergeCell ref="AA62:AI62"/>
    <mergeCell ref="A63:G63"/>
    <mergeCell ref="H63:AI63"/>
    <mergeCell ref="A67:G67"/>
    <mergeCell ref="H67:V67"/>
    <mergeCell ref="W67:AI67"/>
    <mergeCell ref="A58:AA58"/>
    <mergeCell ref="AB58:AI58"/>
    <mergeCell ref="AD59:AI59"/>
    <mergeCell ref="B60:AH60"/>
    <mergeCell ref="A61:C61"/>
    <mergeCell ref="D61:G61"/>
    <mergeCell ref="H61:I61"/>
    <mergeCell ref="J61:AI61"/>
    <mergeCell ref="A64:G64"/>
    <mergeCell ref="H64:Q64"/>
    <mergeCell ref="R64:Z64"/>
    <mergeCell ref="AA64:AI64"/>
    <mergeCell ref="A55:G55"/>
    <mergeCell ref="H55:AI55"/>
    <mergeCell ref="A56:G57"/>
    <mergeCell ref="H56:I56"/>
    <mergeCell ref="J56:M56"/>
    <mergeCell ref="N56:Q56"/>
    <mergeCell ref="R56:Z56"/>
    <mergeCell ref="AA56:AE56"/>
    <mergeCell ref="AF56:AI56"/>
    <mergeCell ref="H57:I57"/>
    <mergeCell ref="J57:AI57"/>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49:G49"/>
    <mergeCell ref="H49:Q49"/>
    <mergeCell ref="R49:Z49"/>
    <mergeCell ref="AA49:AI49"/>
    <mergeCell ref="A50:G50"/>
    <mergeCell ref="H50:AI50"/>
    <mergeCell ref="A47:G47"/>
    <mergeCell ref="H47:Q47"/>
    <mergeCell ref="R47:Z47"/>
    <mergeCell ref="AA47:AI47"/>
    <mergeCell ref="A48:G48"/>
    <mergeCell ref="H48:AI48"/>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A36:G36"/>
    <mergeCell ref="H36:AI36"/>
    <mergeCell ref="A33:G33"/>
    <mergeCell ref="H33:Q33"/>
    <mergeCell ref="R33:Z33"/>
    <mergeCell ref="AA33:AI33"/>
    <mergeCell ref="A34:G34"/>
    <mergeCell ref="H34:AI34"/>
    <mergeCell ref="A38:G38"/>
    <mergeCell ref="H38:V38"/>
    <mergeCell ref="W38:AI38"/>
    <mergeCell ref="A29:AA29"/>
    <mergeCell ref="AB29:AI29"/>
    <mergeCell ref="AD30:AI30"/>
    <mergeCell ref="B31:AH31"/>
    <mergeCell ref="A32:C32"/>
    <mergeCell ref="D32:G32"/>
    <mergeCell ref="H32:I32"/>
    <mergeCell ref="J32:AI32"/>
    <mergeCell ref="A35:G35"/>
    <mergeCell ref="H35:Q35"/>
    <mergeCell ref="R35:Z35"/>
    <mergeCell ref="AA35:AI35"/>
    <mergeCell ref="A26:G26"/>
    <mergeCell ref="H26:AI26"/>
    <mergeCell ref="A27:G28"/>
    <mergeCell ref="H27:I27"/>
    <mergeCell ref="J27:M27"/>
    <mergeCell ref="N27:Q27"/>
    <mergeCell ref="R27:Z27"/>
    <mergeCell ref="AA27:AE27"/>
    <mergeCell ref="AF27:AI27"/>
    <mergeCell ref="H28:I28"/>
    <mergeCell ref="J28:AI28"/>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0:G20"/>
    <mergeCell ref="H20:Q20"/>
    <mergeCell ref="R20:Z20"/>
    <mergeCell ref="AA20:AI20"/>
    <mergeCell ref="A21:G21"/>
    <mergeCell ref="H21:AI21"/>
    <mergeCell ref="A18:G18"/>
    <mergeCell ref="H18:Q18"/>
    <mergeCell ref="R18:Z18"/>
    <mergeCell ref="AA18:AI18"/>
    <mergeCell ref="A19:G19"/>
    <mergeCell ref="H19:AI19"/>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A7:G7"/>
    <mergeCell ref="H7:AI7"/>
    <mergeCell ref="A4:G4"/>
    <mergeCell ref="H4:Q4"/>
    <mergeCell ref="R4:Z4"/>
    <mergeCell ref="AA4:AI4"/>
    <mergeCell ref="A5:G5"/>
    <mergeCell ref="H5:AI5"/>
    <mergeCell ref="A9:G9"/>
    <mergeCell ref="H9:V9"/>
    <mergeCell ref="W9:AI9"/>
    <mergeCell ref="AD1:AI1"/>
    <mergeCell ref="B2:AH2"/>
    <mergeCell ref="A3:C3"/>
    <mergeCell ref="D3:G3"/>
    <mergeCell ref="H3:I3"/>
    <mergeCell ref="J3:AI3"/>
    <mergeCell ref="A6:G6"/>
    <mergeCell ref="H6:Q6"/>
    <mergeCell ref="R6:Z6"/>
    <mergeCell ref="AA6:AI6"/>
  </mergeCells>
  <phoneticPr fontId="1"/>
  <conditionalFormatting sqref="AB15:AI15">
    <cfRule type="expression" dxfId="39" priority="20">
      <formula>$AB$15&lt;&gt;"選択してください"</formula>
    </cfRule>
  </conditionalFormatting>
  <conditionalFormatting sqref="AB29:AI29">
    <cfRule type="expression" dxfId="38" priority="19">
      <formula>$AB$15&lt;&gt;"選択してください"</formula>
    </cfRule>
  </conditionalFormatting>
  <conditionalFormatting sqref="AB44:AI44">
    <cfRule type="expression" dxfId="37" priority="18">
      <formula>$AB$15&lt;&gt;"選択してください"</formula>
    </cfRule>
  </conditionalFormatting>
  <conditionalFormatting sqref="AB58:AI58">
    <cfRule type="expression" dxfId="36" priority="17">
      <formula>$AB$15&lt;&gt;"選択してください"</formula>
    </cfRule>
  </conditionalFormatting>
  <conditionalFormatting sqref="AB73:AI73">
    <cfRule type="expression" dxfId="35" priority="16">
      <formula>$AB$15&lt;&gt;"選択してください"</formula>
    </cfRule>
  </conditionalFormatting>
  <conditionalFormatting sqref="AB87:AI87">
    <cfRule type="expression" dxfId="34" priority="15">
      <formula>$AB$15&lt;&gt;"選択してください"</formula>
    </cfRule>
  </conditionalFormatting>
  <conditionalFormatting sqref="AB102:AI102">
    <cfRule type="expression" dxfId="33" priority="14">
      <formula>$AB$15&lt;&gt;"選択してください"</formula>
    </cfRule>
  </conditionalFormatting>
  <conditionalFormatting sqref="AB116:AI116">
    <cfRule type="expression" dxfId="32" priority="13">
      <formula>$AB$15&lt;&gt;"選択してください"</formula>
    </cfRule>
  </conditionalFormatting>
  <conditionalFormatting sqref="AB131:AI131">
    <cfRule type="expression" dxfId="31" priority="12">
      <formula>$AB$15&lt;&gt;"選択してください"</formula>
    </cfRule>
  </conditionalFormatting>
  <conditionalFormatting sqref="AB145:AI145">
    <cfRule type="expression" dxfId="30" priority="11">
      <formula>$AB$15&lt;&gt;"選択してください"</formula>
    </cfRule>
  </conditionalFormatting>
  <conditionalFormatting sqref="AB160:AI160">
    <cfRule type="expression" dxfId="29" priority="10">
      <formula>$AB$15&lt;&gt;"選択してください"</formula>
    </cfRule>
  </conditionalFormatting>
  <conditionalFormatting sqref="AB174:AI174">
    <cfRule type="expression" dxfId="28" priority="9">
      <formula>$AB$15&lt;&gt;"選択してください"</formula>
    </cfRule>
  </conditionalFormatting>
  <conditionalFormatting sqref="AB189:AI189">
    <cfRule type="expression" dxfId="27" priority="8">
      <formula>$AB$15&lt;&gt;"選択してください"</formula>
    </cfRule>
  </conditionalFormatting>
  <conditionalFormatting sqref="AB203:AI203">
    <cfRule type="expression" dxfId="26" priority="7">
      <formula>$AB$15&lt;&gt;"選択してください"</formula>
    </cfRule>
  </conditionalFormatting>
  <conditionalFormatting sqref="AB218:AI218">
    <cfRule type="expression" dxfId="25" priority="6">
      <formula>$AB$15&lt;&gt;"選択してください"</formula>
    </cfRule>
  </conditionalFormatting>
  <conditionalFormatting sqref="AB232:AI232">
    <cfRule type="expression" dxfId="24" priority="5">
      <formula>$AB$15&lt;&gt;"選択してください"</formula>
    </cfRule>
  </conditionalFormatting>
  <conditionalFormatting sqref="AB247:AI247">
    <cfRule type="expression" dxfId="23" priority="4">
      <formula>$AB$15&lt;&gt;"選択してください"</formula>
    </cfRule>
  </conditionalFormatting>
  <conditionalFormatting sqref="AB261:AI261">
    <cfRule type="expression" dxfId="22" priority="3">
      <formula>$AB$15&lt;&gt;"選択してください"</formula>
    </cfRule>
  </conditionalFormatting>
  <conditionalFormatting sqref="AB276:AI276">
    <cfRule type="expression" dxfId="21" priority="2">
      <formula>$AB$15&lt;&gt;"選択してください"</formula>
    </cfRule>
  </conditionalFormatting>
  <conditionalFormatting sqref="AB290:AI290">
    <cfRule type="expression" dxfId="20" priority="1">
      <formula>$AB$15&lt;&gt;"選択してください"</formula>
    </cfRule>
  </conditionalFormatting>
  <dataValidations count="13">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C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C00-000001000000}">
      <formula1>"選択してください,関連あり,関連なし"</formula1>
    </dataValidation>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C00-000002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C00-000003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C00-000004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C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C00-000006000000}"/>
    <dataValidation imeMode="halfAlpha" allowBlank="1" showInputMessage="1" showErrorMessage="1" sqref="AA91 AA4 AA18 AA265 AA47 AA33 AA76 AA62 AA105 AA120 AA134 AA149 AA163 AA178 AA192 AA207 AA221 AA236 AA250 AA279" xr:uid="{00000000-0002-0000-1C00-000007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C00-000008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C00-000009000000}"/>
    <dataValidation imeMode="halfAlpha" allowBlank="1" showInputMessage="1" showErrorMessage="1" promptTitle="契約期間" prompt="令和7年2月1日～事業終了予定日の期間を記入" sqref="Y80:Z80 K80:L80 K95:L95 Y95:Z95 K109:L109 Y109:Z109 K124:L124 Y124:Z124 K66:L66 Y66:Z66" xr:uid="{00000000-0002-0000-1C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C00-00000B000000}">
      <formula1>"選択してください,はい,いいえ"</formula1>
    </dataValidation>
    <dataValidation imeMode="halfAlpha" allowBlank="1" showInputMessage="1" showErrorMessage="1" promptTitle="契約期間" prompt="令和8年2月1日～事業終了予定日の期間を記入" sqref="Y8:Z8 K8:L8 K22:L22 Y22:Z22 K37:L37 Y37:Z37 K51:L51 Y51:Z51" xr:uid="{00000000-0002-0000-1C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sheetPr>
  <dimension ref="A1:AT85"/>
  <sheetViews>
    <sheetView view="pageBreakPreview" zoomScaleNormal="100" zoomScaleSheetLayoutView="100" workbookViewId="0">
      <selection activeCell="J4" sqref="J4:AM4"/>
    </sheetView>
  </sheetViews>
  <sheetFormatPr defaultColWidth="1.90625" defaultRowHeight="12"/>
  <cols>
    <col min="1" max="11" width="2.453125" style="2" customWidth="1"/>
    <col min="12" max="12" width="11.08984375" style="2" customWidth="1"/>
    <col min="13" max="13" width="9.453125" style="2" customWidth="1"/>
    <col min="14" max="14" width="6.08984375" style="2" customWidth="1"/>
    <col min="15" max="39" width="2.453125" style="2" customWidth="1"/>
    <col min="40" max="44" width="2.453125" style="2" hidden="1" customWidth="1"/>
    <col min="45" max="256" width="2.453125" style="2" customWidth="1"/>
    <col min="257" max="16384" width="1.90625" style="2"/>
  </cols>
  <sheetData>
    <row r="1" spans="1:40" ht="30" customHeight="1">
      <c r="A1" s="89" t="s">
        <v>120</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1"/>
      <c r="AF1" s="91"/>
      <c r="AG1" s="91"/>
      <c r="AH1" s="1561" t="s">
        <v>129</v>
      </c>
      <c r="AI1" s="1562"/>
      <c r="AJ1" s="1562"/>
      <c r="AK1" s="1562"/>
      <c r="AL1" s="1562"/>
      <c r="AM1" s="1562"/>
      <c r="AN1" s="10"/>
    </row>
    <row r="2" spans="1:40" ht="33" customHeight="1">
      <c r="A2" s="92"/>
      <c r="B2" s="1433" t="s">
        <v>262</v>
      </c>
      <c r="C2" s="1433"/>
      <c r="D2" s="1433"/>
      <c r="E2" s="1433"/>
      <c r="F2" s="1433"/>
      <c r="G2" s="1433"/>
      <c r="H2" s="1433"/>
      <c r="I2" s="1433"/>
      <c r="J2" s="1433"/>
      <c r="K2" s="1433"/>
      <c r="L2" s="1433"/>
      <c r="M2" s="1433"/>
      <c r="N2" s="1433"/>
      <c r="O2" s="1433"/>
      <c r="P2" s="1433"/>
      <c r="Q2" s="1433"/>
      <c r="R2" s="1433"/>
      <c r="S2" s="1433"/>
      <c r="T2" s="1433"/>
      <c r="U2" s="1433"/>
      <c r="V2" s="1433"/>
      <c r="W2" s="1433"/>
      <c r="X2" s="1433"/>
      <c r="Y2" s="1433"/>
      <c r="Z2" s="1433"/>
      <c r="AA2" s="1433"/>
      <c r="AB2" s="1433"/>
      <c r="AC2" s="1433"/>
      <c r="AD2" s="1433"/>
      <c r="AE2" s="1433"/>
      <c r="AF2" s="1433"/>
      <c r="AG2" s="1433"/>
      <c r="AH2" s="1433"/>
      <c r="AI2" s="1433"/>
      <c r="AJ2" s="1433"/>
      <c r="AK2" s="1433"/>
      <c r="AL2" s="1433"/>
      <c r="AM2" s="93"/>
    </row>
    <row r="3" spans="1:40" ht="22.5" customHeight="1">
      <c r="A3" s="1464" t="s">
        <v>59</v>
      </c>
      <c r="B3" s="1465"/>
      <c r="C3" s="1465"/>
      <c r="D3" s="1465"/>
      <c r="E3" s="1466"/>
      <c r="F3" s="1563" t="s">
        <v>284</v>
      </c>
      <c r="G3" s="1564"/>
      <c r="H3" s="1564"/>
      <c r="I3" s="1565"/>
      <c r="J3" s="1566" t="s">
        <v>122</v>
      </c>
      <c r="K3" s="1566"/>
      <c r="L3" s="1566"/>
      <c r="M3" s="1566"/>
      <c r="N3" s="1373"/>
      <c r="O3" s="1374"/>
      <c r="P3" s="1374"/>
      <c r="Q3" s="1374"/>
      <c r="R3" s="1374"/>
      <c r="S3" s="1374"/>
      <c r="T3" s="1374"/>
      <c r="U3" s="1374"/>
      <c r="V3" s="1374"/>
      <c r="W3" s="1374"/>
      <c r="X3" s="1375"/>
      <c r="Y3" s="1567" t="s">
        <v>14</v>
      </c>
      <c r="Z3" s="1568"/>
      <c r="AA3" s="1568"/>
      <c r="AB3" s="1569"/>
      <c r="AC3" s="1384"/>
      <c r="AD3" s="1385"/>
      <c r="AE3" s="1385"/>
      <c r="AF3" s="1385"/>
      <c r="AG3" s="1385"/>
      <c r="AH3" s="1385"/>
      <c r="AI3" s="1385"/>
      <c r="AJ3" s="1385"/>
      <c r="AK3" s="1385"/>
      <c r="AL3" s="1385"/>
      <c r="AM3" s="1386"/>
    </row>
    <row r="4" spans="1:40" ht="22.5" customHeight="1">
      <c r="A4" s="1567" t="s">
        <v>123</v>
      </c>
      <c r="B4" s="1568"/>
      <c r="C4" s="1568"/>
      <c r="D4" s="1568"/>
      <c r="E4" s="1568"/>
      <c r="F4" s="1568"/>
      <c r="G4" s="1568"/>
      <c r="H4" s="1568"/>
      <c r="I4" s="1569"/>
      <c r="J4" s="1574"/>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6"/>
    </row>
    <row r="5" spans="1:40" ht="56.25" customHeight="1">
      <c r="A5" s="1577" t="s">
        <v>124</v>
      </c>
      <c r="B5" s="1578"/>
      <c r="C5" s="1578"/>
      <c r="D5" s="1578"/>
      <c r="E5" s="1578"/>
      <c r="F5" s="1578"/>
      <c r="G5" s="1578"/>
      <c r="H5" s="1578"/>
      <c r="I5" s="1579"/>
      <c r="J5" s="1580"/>
      <c r="K5" s="1581"/>
      <c r="L5" s="1581"/>
      <c r="M5" s="1581"/>
      <c r="N5" s="1581"/>
      <c r="O5" s="1581"/>
      <c r="P5" s="1581"/>
      <c r="Q5" s="1581"/>
      <c r="R5" s="1581"/>
      <c r="S5" s="1581"/>
      <c r="T5" s="1581"/>
      <c r="U5" s="1581"/>
      <c r="V5" s="1581"/>
      <c r="W5" s="1581"/>
      <c r="X5" s="1581"/>
      <c r="Y5" s="1581"/>
      <c r="Z5" s="1581"/>
      <c r="AA5" s="1581"/>
      <c r="AB5" s="1581"/>
      <c r="AC5" s="1581"/>
      <c r="AD5" s="1581"/>
      <c r="AE5" s="1581"/>
      <c r="AF5" s="1581"/>
      <c r="AG5" s="1581"/>
      <c r="AH5" s="1581"/>
      <c r="AI5" s="1581"/>
      <c r="AJ5" s="1581"/>
      <c r="AK5" s="1581"/>
      <c r="AL5" s="1581"/>
      <c r="AM5" s="1582"/>
    </row>
    <row r="6" spans="1:40" ht="22.5" customHeight="1">
      <c r="A6" s="1464" t="s">
        <v>125</v>
      </c>
      <c r="B6" s="1465"/>
      <c r="C6" s="1465"/>
      <c r="D6" s="1465"/>
      <c r="E6" s="1465"/>
      <c r="F6" s="1465"/>
      <c r="G6" s="1465"/>
      <c r="H6" s="1465"/>
      <c r="I6" s="1466"/>
      <c r="J6" s="1583" t="s">
        <v>63</v>
      </c>
      <c r="K6" s="1584"/>
      <c r="L6" s="1584"/>
      <c r="M6" s="1584"/>
      <c r="N6" s="1584"/>
      <c r="O6" s="1571"/>
      <c r="P6" s="1571"/>
      <c r="Q6" s="1465" t="s">
        <v>19</v>
      </c>
      <c r="R6" s="1465"/>
      <c r="S6" s="1571"/>
      <c r="T6" s="1571"/>
      <c r="U6" s="1465" t="s">
        <v>20</v>
      </c>
      <c r="V6" s="1465"/>
      <c r="W6" s="1465" t="s">
        <v>21</v>
      </c>
      <c r="X6" s="1465"/>
      <c r="Y6" s="1465"/>
      <c r="Z6" s="1465"/>
      <c r="AA6" s="1465" t="s">
        <v>62</v>
      </c>
      <c r="AB6" s="1570"/>
      <c r="AC6" s="1571"/>
      <c r="AD6" s="1571"/>
      <c r="AE6" s="1465" t="s">
        <v>19</v>
      </c>
      <c r="AF6" s="1465"/>
      <c r="AG6" s="1571"/>
      <c r="AH6" s="1571"/>
      <c r="AI6" s="1572" t="s">
        <v>20</v>
      </c>
      <c r="AJ6" s="1572"/>
      <c r="AK6" s="1572"/>
      <c r="AL6" s="1572"/>
      <c r="AM6" s="1573"/>
    </row>
    <row r="7" spans="1:40" ht="22.5" customHeight="1">
      <c r="A7" s="1464" t="s">
        <v>126</v>
      </c>
      <c r="B7" s="1465"/>
      <c r="C7" s="1465"/>
      <c r="D7" s="1465"/>
      <c r="E7" s="1465"/>
      <c r="F7" s="1465"/>
      <c r="G7" s="1465"/>
      <c r="H7" s="1465"/>
      <c r="I7" s="1466"/>
      <c r="J7" s="1585"/>
      <c r="K7" s="1586"/>
      <c r="L7" s="1586"/>
      <c r="M7" s="1586"/>
      <c r="N7" s="1586"/>
      <c r="O7" s="1586"/>
      <c r="P7" s="1586"/>
      <c r="Q7" s="1586"/>
      <c r="R7" s="1586"/>
      <c r="S7" s="1586"/>
      <c r="T7" s="1586"/>
      <c r="U7" s="1586"/>
      <c r="V7" s="1586"/>
      <c r="W7" s="1586"/>
      <c r="X7" s="1586"/>
      <c r="Y7" s="1586"/>
      <c r="Z7" s="1586"/>
      <c r="AA7" s="1587" t="s">
        <v>43</v>
      </c>
      <c r="AB7" s="1587"/>
      <c r="AC7" s="1587"/>
      <c r="AD7" s="1587"/>
      <c r="AE7" s="1587"/>
      <c r="AF7" s="1587"/>
      <c r="AG7" s="1587"/>
      <c r="AH7" s="1587"/>
      <c r="AI7" s="1587"/>
      <c r="AJ7" s="1587"/>
      <c r="AK7" s="1587"/>
      <c r="AL7" s="1587"/>
      <c r="AM7" s="1588"/>
    </row>
    <row r="8" spans="1:40" ht="56.25" customHeight="1">
      <c r="A8" s="1464" t="s">
        <v>127</v>
      </c>
      <c r="B8" s="1465"/>
      <c r="C8" s="1465"/>
      <c r="D8" s="1465"/>
      <c r="E8" s="1465"/>
      <c r="F8" s="1465"/>
      <c r="G8" s="1465"/>
      <c r="H8" s="1465"/>
      <c r="I8" s="1466"/>
      <c r="J8" s="1373"/>
      <c r="K8" s="1374"/>
      <c r="L8" s="1374"/>
      <c r="M8" s="1374"/>
      <c r="N8" s="1374"/>
      <c r="O8" s="1374"/>
      <c r="P8" s="1374"/>
      <c r="Q8" s="1374"/>
      <c r="R8" s="1374"/>
      <c r="S8" s="1374"/>
      <c r="T8" s="1374"/>
      <c r="U8" s="1374"/>
      <c r="V8" s="1374"/>
      <c r="W8" s="1374"/>
      <c r="X8" s="1374"/>
      <c r="Y8" s="1374"/>
      <c r="Z8" s="1374"/>
      <c r="AA8" s="1374"/>
      <c r="AB8" s="1374"/>
      <c r="AC8" s="1374"/>
      <c r="AD8" s="1374"/>
      <c r="AE8" s="1374"/>
      <c r="AF8" s="1374"/>
      <c r="AG8" s="1374"/>
      <c r="AH8" s="1374"/>
      <c r="AI8" s="1374"/>
      <c r="AJ8" s="1374"/>
      <c r="AK8" s="1374"/>
      <c r="AL8" s="1374"/>
      <c r="AM8" s="1375"/>
    </row>
    <row r="9" spans="1:40" ht="22.5" customHeight="1">
      <c r="A9" s="1464" t="s">
        <v>128</v>
      </c>
      <c r="B9" s="1465"/>
      <c r="C9" s="1465"/>
      <c r="D9" s="1465"/>
      <c r="E9" s="1465"/>
      <c r="F9" s="1465"/>
      <c r="G9" s="1465"/>
      <c r="H9" s="1465"/>
      <c r="I9" s="1465"/>
      <c r="J9" s="1465"/>
      <c r="K9" s="1465"/>
      <c r="L9" s="1465"/>
      <c r="M9" s="1465"/>
      <c r="N9" s="1465"/>
      <c r="O9" s="1465"/>
      <c r="P9" s="1465"/>
      <c r="Q9" s="1465"/>
      <c r="R9" s="1465"/>
      <c r="S9" s="1465"/>
      <c r="T9" s="1465"/>
      <c r="U9" s="1465"/>
      <c r="V9" s="1465"/>
      <c r="W9" s="1465"/>
      <c r="X9" s="1465"/>
      <c r="Y9" s="1465"/>
      <c r="Z9" s="1465"/>
      <c r="AA9" s="1465"/>
      <c r="AB9" s="1465"/>
      <c r="AC9" s="1465"/>
      <c r="AD9" s="1465"/>
      <c r="AE9" s="1466"/>
      <c r="AF9" s="1467" t="s">
        <v>57</v>
      </c>
      <c r="AG9" s="1468"/>
      <c r="AH9" s="1468"/>
      <c r="AI9" s="1468"/>
      <c r="AJ9" s="1468"/>
      <c r="AK9" s="1468"/>
      <c r="AL9" s="1468"/>
      <c r="AM9" s="1469"/>
    </row>
    <row r="10" spans="1:40" ht="18.75" customHeight="1">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row>
    <row r="11" spans="1:40" ht="22.5" customHeight="1">
      <c r="A11" s="1464" t="s">
        <v>59</v>
      </c>
      <c r="B11" s="1465"/>
      <c r="C11" s="1465"/>
      <c r="D11" s="1465"/>
      <c r="E11" s="1466"/>
      <c r="F11" s="1563" t="s">
        <v>285</v>
      </c>
      <c r="G11" s="1564"/>
      <c r="H11" s="1564"/>
      <c r="I11" s="1565"/>
      <c r="J11" s="1566" t="s">
        <v>122</v>
      </c>
      <c r="K11" s="1566"/>
      <c r="L11" s="1566"/>
      <c r="M11" s="1566"/>
      <c r="N11" s="1373"/>
      <c r="O11" s="1374"/>
      <c r="P11" s="1374"/>
      <c r="Q11" s="1374"/>
      <c r="R11" s="1374"/>
      <c r="S11" s="1374"/>
      <c r="T11" s="1374"/>
      <c r="U11" s="1374"/>
      <c r="V11" s="1374"/>
      <c r="W11" s="1374"/>
      <c r="X11" s="1375"/>
      <c r="Y11" s="1567" t="s">
        <v>14</v>
      </c>
      <c r="Z11" s="1568"/>
      <c r="AA11" s="1568"/>
      <c r="AB11" s="1569"/>
      <c r="AC11" s="1384"/>
      <c r="AD11" s="1385"/>
      <c r="AE11" s="1385"/>
      <c r="AF11" s="1385"/>
      <c r="AG11" s="1385"/>
      <c r="AH11" s="1385"/>
      <c r="AI11" s="1385"/>
      <c r="AJ11" s="1385"/>
      <c r="AK11" s="1385"/>
      <c r="AL11" s="1385"/>
      <c r="AM11" s="1386"/>
    </row>
    <row r="12" spans="1:40" ht="22.4" customHeight="1">
      <c r="A12" s="1567" t="s">
        <v>123</v>
      </c>
      <c r="B12" s="1568"/>
      <c r="C12" s="1568"/>
      <c r="D12" s="1568"/>
      <c r="E12" s="1568"/>
      <c r="F12" s="1568"/>
      <c r="G12" s="1568"/>
      <c r="H12" s="1568"/>
      <c r="I12" s="1569"/>
      <c r="J12" s="1574"/>
      <c r="K12" s="1575"/>
      <c r="L12" s="1575"/>
      <c r="M12" s="1575"/>
      <c r="N12" s="1575"/>
      <c r="O12" s="1575"/>
      <c r="P12" s="1575"/>
      <c r="Q12" s="1575"/>
      <c r="R12" s="1575"/>
      <c r="S12" s="1575"/>
      <c r="T12" s="1575"/>
      <c r="U12" s="1575"/>
      <c r="V12" s="1575"/>
      <c r="W12" s="1575"/>
      <c r="X12" s="1575"/>
      <c r="Y12" s="1575"/>
      <c r="Z12" s="1575"/>
      <c r="AA12" s="1575"/>
      <c r="AB12" s="1575"/>
      <c r="AC12" s="1575"/>
      <c r="AD12" s="1575"/>
      <c r="AE12" s="1575"/>
      <c r="AF12" s="1575"/>
      <c r="AG12" s="1575"/>
      <c r="AH12" s="1575"/>
      <c r="AI12" s="1575"/>
      <c r="AJ12" s="1575"/>
      <c r="AK12" s="1575"/>
      <c r="AL12" s="1575"/>
      <c r="AM12" s="1576"/>
    </row>
    <row r="13" spans="1:40" ht="56.25" customHeight="1">
      <c r="A13" s="1577" t="s">
        <v>124</v>
      </c>
      <c r="B13" s="1578"/>
      <c r="C13" s="1578"/>
      <c r="D13" s="1578"/>
      <c r="E13" s="1578"/>
      <c r="F13" s="1578"/>
      <c r="G13" s="1578"/>
      <c r="H13" s="1578"/>
      <c r="I13" s="1579"/>
      <c r="J13" s="1580"/>
      <c r="K13" s="1581"/>
      <c r="L13" s="1581"/>
      <c r="M13" s="1581"/>
      <c r="N13" s="1581"/>
      <c r="O13" s="1581"/>
      <c r="P13" s="1581"/>
      <c r="Q13" s="1581"/>
      <c r="R13" s="1581"/>
      <c r="S13" s="1581"/>
      <c r="T13" s="1581"/>
      <c r="U13" s="1581"/>
      <c r="V13" s="1581"/>
      <c r="W13" s="1581"/>
      <c r="X13" s="1581"/>
      <c r="Y13" s="1581"/>
      <c r="Z13" s="1581"/>
      <c r="AA13" s="1581"/>
      <c r="AB13" s="1581"/>
      <c r="AC13" s="1581"/>
      <c r="AD13" s="1581"/>
      <c r="AE13" s="1581"/>
      <c r="AF13" s="1581"/>
      <c r="AG13" s="1581"/>
      <c r="AH13" s="1581"/>
      <c r="AI13" s="1581"/>
      <c r="AJ13" s="1581"/>
      <c r="AK13" s="1581"/>
      <c r="AL13" s="1581"/>
      <c r="AM13" s="1582"/>
    </row>
    <row r="14" spans="1:40" ht="22.5" customHeight="1">
      <c r="A14" s="1464" t="s">
        <v>125</v>
      </c>
      <c r="B14" s="1465"/>
      <c r="C14" s="1465"/>
      <c r="D14" s="1465"/>
      <c r="E14" s="1465"/>
      <c r="F14" s="1465"/>
      <c r="G14" s="1465"/>
      <c r="H14" s="1465"/>
      <c r="I14" s="1466"/>
      <c r="J14" s="1583" t="s">
        <v>62</v>
      </c>
      <c r="K14" s="1584"/>
      <c r="L14" s="1584"/>
      <c r="M14" s="1584"/>
      <c r="N14" s="1584"/>
      <c r="O14" s="1571"/>
      <c r="P14" s="1571"/>
      <c r="Q14" s="1465" t="s">
        <v>19</v>
      </c>
      <c r="R14" s="1465"/>
      <c r="S14" s="1571"/>
      <c r="T14" s="1571"/>
      <c r="U14" s="1465" t="s">
        <v>20</v>
      </c>
      <c r="V14" s="1465"/>
      <c r="W14" s="1465" t="s">
        <v>21</v>
      </c>
      <c r="X14" s="1465"/>
      <c r="Y14" s="1465"/>
      <c r="Z14" s="1465"/>
      <c r="AA14" s="1465" t="s">
        <v>62</v>
      </c>
      <c r="AB14" s="1465"/>
      <c r="AC14" s="1571"/>
      <c r="AD14" s="1571"/>
      <c r="AE14" s="1465" t="s">
        <v>19</v>
      </c>
      <c r="AF14" s="1465"/>
      <c r="AG14" s="1571"/>
      <c r="AH14" s="1571"/>
      <c r="AI14" s="1572" t="s">
        <v>20</v>
      </c>
      <c r="AJ14" s="1572"/>
      <c r="AK14" s="1572"/>
      <c r="AL14" s="1572"/>
      <c r="AM14" s="1573"/>
    </row>
    <row r="15" spans="1:40" ht="22.5" customHeight="1">
      <c r="A15" s="1464" t="s">
        <v>126</v>
      </c>
      <c r="B15" s="1465"/>
      <c r="C15" s="1465"/>
      <c r="D15" s="1465"/>
      <c r="E15" s="1465"/>
      <c r="F15" s="1465"/>
      <c r="G15" s="1465"/>
      <c r="H15" s="1465"/>
      <c r="I15" s="1466"/>
      <c r="J15" s="1589"/>
      <c r="K15" s="1590"/>
      <c r="L15" s="1590"/>
      <c r="M15" s="1590"/>
      <c r="N15" s="1590"/>
      <c r="O15" s="1590"/>
      <c r="P15" s="1590"/>
      <c r="Q15" s="1590"/>
      <c r="R15" s="1590"/>
      <c r="S15" s="1590"/>
      <c r="T15" s="1590"/>
      <c r="U15" s="1590"/>
      <c r="V15" s="1590"/>
      <c r="W15" s="1590"/>
      <c r="X15" s="1590"/>
      <c r="Y15" s="1590"/>
      <c r="Z15" s="1590"/>
      <c r="AA15" s="1587" t="s">
        <v>43</v>
      </c>
      <c r="AB15" s="1587"/>
      <c r="AC15" s="1587"/>
      <c r="AD15" s="1587"/>
      <c r="AE15" s="1587"/>
      <c r="AF15" s="1587"/>
      <c r="AG15" s="1587"/>
      <c r="AH15" s="1587"/>
      <c r="AI15" s="1587"/>
      <c r="AJ15" s="1587"/>
      <c r="AK15" s="1587"/>
      <c r="AL15" s="1587"/>
      <c r="AM15" s="1588"/>
    </row>
    <row r="16" spans="1:40" ht="56.25" customHeight="1">
      <c r="A16" s="1464" t="s">
        <v>127</v>
      </c>
      <c r="B16" s="1465"/>
      <c r="C16" s="1465"/>
      <c r="D16" s="1465"/>
      <c r="E16" s="1465"/>
      <c r="F16" s="1465"/>
      <c r="G16" s="1465"/>
      <c r="H16" s="1465"/>
      <c r="I16" s="1466"/>
      <c r="J16" s="1591"/>
      <c r="K16" s="1592"/>
      <c r="L16" s="1592"/>
      <c r="M16" s="1592"/>
      <c r="N16" s="1592"/>
      <c r="O16" s="1592"/>
      <c r="P16" s="1592"/>
      <c r="Q16" s="1592"/>
      <c r="R16" s="1592"/>
      <c r="S16" s="1592"/>
      <c r="T16" s="1592"/>
      <c r="U16" s="1592"/>
      <c r="V16" s="1592"/>
      <c r="W16" s="1592"/>
      <c r="X16" s="1592"/>
      <c r="Y16" s="1592"/>
      <c r="Z16" s="1592"/>
      <c r="AA16" s="1592"/>
      <c r="AB16" s="1592"/>
      <c r="AC16" s="1592"/>
      <c r="AD16" s="1592"/>
      <c r="AE16" s="1592"/>
      <c r="AF16" s="1592"/>
      <c r="AG16" s="1592"/>
      <c r="AH16" s="1592"/>
      <c r="AI16" s="1592"/>
      <c r="AJ16" s="1592"/>
      <c r="AK16" s="1592"/>
      <c r="AL16" s="1592"/>
      <c r="AM16" s="1593"/>
    </row>
    <row r="17" spans="1:39" ht="22.5" customHeight="1">
      <c r="A17" s="1464" t="s">
        <v>128</v>
      </c>
      <c r="B17" s="1465"/>
      <c r="C17" s="1465"/>
      <c r="D17" s="1465"/>
      <c r="E17" s="1465"/>
      <c r="F17" s="1465"/>
      <c r="G17" s="1465"/>
      <c r="H17" s="1465"/>
      <c r="I17" s="1465"/>
      <c r="J17" s="1465"/>
      <c r="K17" s="1465"/>
      <c r="L17" s="1465"/>
      <c r="M17" s="1465"/>
      <c r="N17" s="1465"/>
      <c r="O17" s="1465"/>
      <c r="P17" s="1465"/>
      <c r="Q17" s="1465"/>
      <c r="R17" s="1465"/>
      <c r="S17" s="1465"/>
      <c r="T17" s="1465"/>
      <c r="U17" s="1465"/>
      <c r="V17" s="1465"/>
      <c r="W17" s="1465"/>
      <c r="X17" s="1465"/>
      <c r="Y17" s="1465"/>
      <c r="Z17" s="1465"/>
      <c r="AA17" s="1465"/>
      <c r="AB17" s="1465"/>
      <c r="AC17" s="1465"/>
      <c r="AD17" s="1465"/>
      <c r="AE17" s="1466"/>
      <c r="AF17" s="1467" t="s">
        <v>57</v>
      </c>
      <c r="AG17" s="1468"/>
      <c r="AH17" s="1468"/>
      <c r="AI17" s="1468"/>
      <c r="AJ17" s="1468"/>
      <c r="AK17" s="1468"/>
      <c r="AL17" s="1468"/>
      <c r="AM17" s="1469"/>
    </row>
    <row r="18" spans="1:39" ht="17.25" customHeight="1">
      <c r="A18" s="79"/>
      <c r="B18" s="79"/>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row>
    <row r="19" spans="1:39" ht="22.5" customHeight="1">
      <c r="A19" s="1464" t="s">
        <v>59</v>
      </c>
      <c r="B19" s="1465"/>
      <c r="C19" s="1465"/>
      <c r="D19" s="1465"/>
      <c r="E19" s="1466"/>
      <c r="F19" s="1563" t="s">
        <v>286</v>
      </c>
      <c r="G19" s="1564"/>
      <c r="H19" s="1564"/>
      <c r="I19" s="1565"/>
      <c r="J19" s="1566" t="s">
        <v>122</v>
      </c>
      <c r="K19" s="1566"/>
      <c r="L19" s="1566"/>
      <c r="M19" s="1566"/>
      <c r="N19" s="1373"/>
      <c r="O19" s="1374"/>
      <c r="P19" s="1374"/>
      <c r="Q19" s="1374"/>
      <c r="R19" s="1374"/>
      <c r="S19" s="1374"/>
      <c r="T19" s="1374"/>
      <c r="U19" s="1374"/>
      <c r="V19" s="1374"/>
      <c r="W19" s="1374"/>
      <c r="X19" s="1375"/>
      <c r="Y19" s="1567" t="s">
        <v>14</v>
      </c>
      <c r="Z19" s="1568"/>
      <c r="AA19" s="1568"/>
      <c r="AB19" s="1569"/>
      <c r="AC19" s="1384"/>
      <c r="AD19" s="1385"/>
      <c r="AE19" s="1385"/>
      <c r="AF19" s="1385"/>
      <c r="AG19" s="1385"/>
      <c r="AH19" s="1385"/>
      <c r="AI19" s="1385"/>
      <c r="AJ19" s="1385"/>
      <c r="AK19" s="1385"/>
      <c r="AL19" s="1385"/>
      <c r="AM19" s="1386"/>
    </row>
    <row r="20" spans="1:39" ht="22.4" customHeight="1">
      <c r="A20" s="1567" t="s">
        <v>123</v>
      </c>
      <c r="B20" s="1568"/>
      <c r="C20" s="1568"/>
      <c r="D20" s="1568"/>
      <c r="E20" s="1568"/>
      <c r="F20" s="1568"/>
      <c r="G20" s="1568"/>
      <c r="H20" s="1568"/>
      <c r="I20" s="1569"/>
      <c r="J20" s="1574"/>
      <c r="K20" s="1575"/>
      <c r="L20" s="1575"/>
      <c r="M20" s="1575"/>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6"/>
    </row>
    <row r="21" spans="1:39" ht="56.15" customHeight="1">
      <c r="A21" s="1577" t="s">
        <v>124</v>
      </c>
      <c r="B21" s="1578"/>
      <c r="C21" s="1578"/>
      <c r="D21" s="1578"/>
      <c r="E21" s="1578"/>
      <c r="F21" s="1578"/>
      <c r="G21" s="1578"/>
      <c r="H21" s="1578"/>
      <c r="I21" s="1579"/>
      <c r="J21" s="1594"/>
      <c r="K21" s="1595"/>
      <c r="L21" s="1595"/>
      <c r="M21" s="1595"/>
      <c r="N21" s="1595"/>
      <c r="O21" s="1595"/>
      <c r="P21" s="1595"/>
      <c r="Q21" s="1595"/>
      <c r="R21" s="1595"/>
      <c r="S21" s="1595"/>
      <c r="T21" s="1595"/>
      <c r="U21" s="1595"/>
      <c r="V21" s="1595"/>
      <c r="W21" s="1595"/>
      <c r="X21" s="1595"/>
      <c r="Y21" s="1595"/>
      <c r="Z21" s="1595"/>
      <c r="AA21" s="1595"/>
      <c r="AB21" s="1595"/>
      <c r="AC21" s="1595"/>
      <c r="AD21" s="1595"/>
      <c r="AE21" s="1595"/>
      <c r="AF21" s="1595"/>
      <c r="AG21" s="1595"/>
      <c r="AH21" s="1595"/>
      <c r="AI21" s="1595"/>
      <c r="AJ21" s="1595"/>
      <c r="AK21" s="1595"/>
      <c r="AL21" s="1595"/>
      <c r="AM21" s="1596"/>
    </row>
    <row r="22" spans="1:39" ht="22.5" customHeight="1">
      <c r="A22" s="1464" t="s">
        <v>125</v>
      </c>
      <c r="B22" s="1465"/>
      <c r="C22" s="1465"/>
      <c r="D22" s="1465"/>
      <c r="E22" s="1465"/>
      <c r="F22" s="1465"/>
      <c r="G22" s="1465"/>
      <c r="H22" s="1465"/>
      <c r="I22" s="1466"/>
      <c r="J22" s="1583" t="s">
        <v>62</v>
      </c>
      <c r="K22" s="1584"/>
      <c r="L22" s="1584"/>
      <c r="M22" s="1584"/>
      <c r="N22" s="1584"/>
      <c r="O22" s="1571"/>
      <c r="P22" s="1571"/>
      <c r="Q22" s="1465" t="s">
        <v>19</v>
      </c>
      <c r="R22" s="1465"/>
      <c r="S22" s="1571"/>
      <c r="T22" s="1571"/>
      <c r="U22" s="1465" t="s">
        <v>20</v>
      </c>
      <c r="V22" s="1465"/>
      <c r="W22" s="1465" t="s">
        <v>21</v>
      </c>
      <c r="X22" s="1465"/>
      <c r="Y22" s="1465"/>
      <c r="Z22" s="1465"/>
      <c r="AA22" s="1465" t="s">
        <v>62</v>
      </c>
      <c r="AB22" s="1465"/>
      <c r="AC22" s="1571"/>
      <c r="AD22" s="1571"/>
      <c r="AE22" s="1465" t="s">
        <v>19</v>
      </c>
      <c r="AF22" s="1465"/>
      <c r="AG22" s="1571"/>
      <c r="AH22" s="1571"/>
      <c r="AI22" s="1572" t="s">
        <v>20</v>
      </c>
      <c r="AJ22" s="1572"/>
      <c r="AK22" s="1572"/>
      <c r="AL22" s="1572"/>
      <c r="AM22" s="1573"/>
    </row>
    <row r="23" spans="1:39" ht="22.4" customHeight="1">
      <c r="A23" s="1464" t="s">
        <v>126</v>
      </c>
      <c r="B23" s="1465"/>
      <c r="C23" s="1465"/>
      <c r="D23" s="1465"/>
      <c r="E23" s="1465"/>
      <c r="F23" s="1465"/>
      <c r="G23" s="1465"/>
      <c r="H23" s="1465"/>
      <c r="I23" s="1466"/>
      <c r="J23" s="1585"/>
      <c r="K23" s="1586"/>
      <c r="L23" s="1586"/>
      <c r="M23" s="1586"/>
      <c r="N23" s="1586"/>
      <c r="O23" s="1586"/>
      <c r="P23" s="1586"/>
      <c r="Q23" s="1586"/>
      <c r="R23" s="1586"/>
      <c r="S23" s="1586"/>
      <c r="T23" s="1586"/>
      <c r="U23" s="1586"/>
      <c r="V23" s="1586"/>
      <c r="W23" s="1586"/>
      <c r="X23" s="1586"/>
      <c r="Y23" s="1586"/>
      <c r="Z23" s="1586"/>
      <c r="AA23" s="1587" t="s">
        <v>43</v>
      </c>
      <c r="AB23" s="1587"/>
      <c r="AC23" s="1587"/>
      <c r="AD23" s="1587"/>
      <c r="AE23" s="1587"/>
      <c r="AF23" s="1587"/>
      <c r="AG23" s="1587"/>
      <c r="AH23" s="1587"/>
      <c r="AI23" s="1587"/>
      <c r="AJ23" s="1587"/>
      <c r="AK23" s="1587"/>
      <c r="AL23" s="1587"/>
      <c r="AM23" s="1588"/>
    </row>
    <row r="24" spans="1:39" ht="56.15" customHeight="1">
      <c r="A24" s="1464" t="s">
        <v>127</v>
      </c>
      <c r="B24" s="1465"/>
      <c r="C24" s="1465"/>
      <c r="D24" s="1465"/>
      <c r="E24" s="1465"/>
      <c r="F24" s="1465"/>
      <c r="G24" s="1465"/>
      <c r="H24" s="1465"/>
      <c r="I24" s="1466"/>
      <c r="J24" s="1373"/>
      <c r="K24" s="1374"/>
      <c r="L24" s="1374"/>
      <c r="M24" s="1374"/>
      <c r="N24" s="1374"/>
      <c r="O24" s="1374"/>
      <c r="P24" s="1374"/>
      <c r="Q24" s="1374"/>
      <c r="R24" s="1374"/>
      <c r="S24" s="1374"/>
      <c r="T24" s="1374"/>
      <c r="U24" s="1374"/>
      <c r="V24" s="1374"/>
      <c r="W24" s="1374"/>
      <c r="X24" s="1374"/>
      <c r="Y24" s="1374"/>
      <c r="Z24" s="1374"/>
      <c r="AA24" s="1374"/>
      <c r="AB24" s="1374"/>
      <c r="AC24" s="1374"/>
      <c r="AD24" s="1374"/>
      <c r="AE24" s="1374"/>
      <c r="AF24" s="1374"/>
      <c r="AG24" s="1374"/>
      <c r="AH24" s="1374"/>
      <c r="AI24" s="1374"/>
      <c r="AJ24" s="1374"/>
      <c r="AK24" s="1374"/>
      <c r="AL24" s="1374"/>
      <c r="AM24" s="1375"/>
    </row>
    <row r="25" spans="1:39" ht="22.5" customHeight="1">
      <c r="A25" s="1464" t="s">
        <v>128</v>
      </c>
      <c r="B25" s="1465"/>
      <c r="C25" s="1465"/>
      <c r="D25" s="1465"/>
      <c r="E25" s="1465"/>
      <c r="F25" s="1465"/>
      <c r="G25" s="1465"/>
      <c r="H25" s="1465"/>
      <c r="I25" s="1465"/>
      <c r="J25" s="1465"/>
      <c r="K25" s="1465"/>
      <c r="L25" s="1465"/>
      <c r="M25" s="1465"/>
      <c r="N25" s="1465"/>
      <c r="O25" s="1465"/>
      <c r="P25" s="1465"/>
      <c r="Q25" s="1465"/>
      <c r="R25" s="1465"/>
      <c r="S25" s="1465"/>
      <c r="T25" s="1465"/>
      <c r="U25" s="1465"/>
      <c r="V25" s="1465"/>
      <c r="W25" s="1465"/>
      <c r="X25" s="1465"/>
      <c r="Y25" s="1465"/>
      <c r="Z25" s="1465"/>
      <c r="AA25" s="1465"/>
      <c r="AB25" s="1465"/>
      <c r="AC25" s="1465"/>
      <c r="AD25" s="1465"/>
      <c r="AE25" s="1466"/>
      <c r="AF25" s="1467" t="s">
        <v>57</v>
      </c>
      <c r="AG25" s="1468"/>
      <c r="AH25" s="1468"/>
      <c r="AI25" s="1468"/>
      <c r="AJ25" s="1468"/>
      <c r="AK25" s="1468"/>
      <c r="AL25" s="1468"/>
      <c r="AM25" s="1469"/>
    </row>
    <row r="26" spans="1:39" ht="20.25" customHeight="1">
      <c r="A26" s="79"/>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row>
    <row r="27" spans="1:39" ht="22.5" customHeight="1">
      <c r="A27" s="1464" t="s">
        <v>59</v>
      </c>
      <c r="B27" s="1465"/>
      <c r="C27" s="1465"/>
      <c r="D27" s="1465"/>
      <c r="E27" s="1466"/>
      <c r="F27" s="1563" t="s">
        <v>287</v>
      </c>
      <c r="G27" s="1564"/>
      <c r="H27" s="1564"/>
      <c r="I27" s="1565"/>
      <c r="J27" s="1566" t="s">
        <v>122</v>
      </c>
      <c r="K27" s="1566"/>
      <c r="L27" s="1566"/>
      <c r="M27" s="1566"/>
      <c r="N27" s="1373"/>
      <c r="O27" s="1374"/>
      <c r="P27" s="1374"/>
      <c r="Q27" s="1374"/>
      <c r="R27" s="1374"/>
      <c r="S27" s="1374"/>
      <c r="T27" s="1374"/>
      <c r="U27" s="1374"/>
      <c r="V27" s="1374"/>
      <c r="W27" s="1374"/>
      <c r="X27" s="1375"/>
      <c r="Y27" s="1567" t="s">
        <v>14</v>
      </c>
      <c r="Z27" s="1568"/>
      <c r="AA27" s="1568"/>
      <c r="AB27" s="1569"/>
      <c r="AC27" s="1384"/>
      <c r="AD27" s="1385"/>
      <c r="AE27" s="1385"/>
      <c r="AF27" s="1385"/>
      <c r="AG27" s="1385"/>
      <c r="AH27" s="1385"/>
      <c r="AI27" s="1385"/>
      <c r="AJ27" s="1385"/>
      <c r="AK27" s="1385"/>
      <c r="AL27" s="1385"/>
      <c r="AM27" s="1386"/>
    </row>
    <row r="28" spans="1:39" ht="22.4" customHeight="1">
      <c r="A28" s="1567" t="s">
        <v>123</v>
      </c>
      <c r="B28" s="1568"/>
      <c r="C28" s="1568"/>
      <c r="D28" s="1568"/>
      <c r="E28" s="1568"/>
      <c r="F28" s="1568"/>
      <c r="G28" s="1568"/>
      <c r="H28" s="1568"/>
      <c r="I28" s="1569"/>
      <c r="J28" s="1574"/>
      <c r="K28" s="1575"/>
      <c r="L28" s="1575"/>
      <c r="M28" s="1575"/>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c r="AL28" s="1575"/>
      <c r="AM28" s="1576"/>
    </row>
    <row r="29" spans="1:39" ht="56.15" customHeight="1">
      <c r="A29" s="1577" t="s">
        <v>124</v>
      </c>
      <c r="B29" s="1578"/>
      <c r="C29" s="1578"/>
      <c r="D29" s="1578"/>
      <c r="E29" s="1578"/>
      <c r="F29" s="1578"/>
      <c r="G29" s="1578"/>
      <c r="H29" s="1578"/>
      <c r="I29" s="1579"/>
      <c r="J29" s="1594"/>
      <c r="K29" s="1595"/>
      <c r="L29" s="1595"/>
      <c r="M29" s="1595"/>
      <c r="N29" s="1595"/>
      <c r="O29" s="1595"/>
      <c r="P29" s="1595"/>
      <c r="Q29" s="1595"/>
      <c r="R29" s="1595"/>
      <c r="S29" s="1595"/>
      <c r="T29" s="1595"/>
      <c r="U29" s="1595"/>
      <c r="V29" s="1595"/>
      <c r="W29" s="1595"/>
      <c r="X29" s="1595"/>
      <c r="Y29" s="1595"/>
      <c r="Z29" s="1595"/>
      <c r="AA29" s="1595"/>
      <c r="AB29" s="1595"/>
      <c r="AC29" s="1595"/>
      <c r="AD29" s="1595"/>
      <c r="AE29" s="1595"/>
      <c r="AF29" s="1595"/>
      <c r="AG29" s="1595"/>
      <c r="AH29" s="1595"/>
      <c r="AI29" s="1595"/>
      <c r="AJ29" s="1595"/>
      <c r="AK29" s="1595"/>
      <c r="AL29" s="1595"/>
      <c r="AM29" s="1596"/>
    </row>
    <row r="30" spans="1:39" ht="22.5" customHeight="1">
      <c r="A30" s="1464" t="s">
        <v>125</v>
      </c>
      <c r="B30" s="1465"/>
      <c r="C30" s="1465"/>
      <c r="D30" s="1465"/>
      <c r="E30" s="1465"/>
      <c r="F30" s="1465"/>
      <c r="G30" s="1465"/>
      <c r="H30" s="1465"/>
      <c r="I30" s="1466"/>
      <c r="J30" s="1583" t="s">
        <v>62</v>
      </c>
      <c r="K30" s="1584"/>
      <c r="L30" s="1584"/>
      <c r="M30" s="1584"/>
      <c r="N30" s="1584"/>
      <c r="O30" s="1571"/>
      <c r="P30" s="1571"/>
      <c r="Q30" s="1465" t="s">
        <v>19</v>
      </c>
      <c r="R30" s="1465"/>
      <c r="S30" s="1571"/>
      <c r="T30" s="1571"/>
      <c r="U30" s="1465" t="s">
        <v>20</v>
      </c>
      <c r="V30" s="1465"/>
      <c r="W30" s="1465" t="s">
        <v>21</v>
      </c>
      <c r="X30" s="1465"/>
      <c r="Y30" s="1465"/>
      <c r="Z30" s="1465"/>
      <c r="AA30" s="1465" t="s">
        <v>62</v>
      </c>
      <c r="AB30" s="1465"/>
      <c r="AC30" s="1571"/>
      <c r="AD30" s="1571"/>
      <c r="AE30" s="1465" t="s">
        <v>19</v>
      </c>
      <c r="AF30" s="1465"/>
      <c r="AG30" s="1571"/>
      <c r="AH30" s="1571"/>
      <c r="AI30" s="1572" t="s">
        <v>20</v>
      </c>
      <c r="AJ30" s="1572"/>
      <c r="AK30" s="1572"/>
      <c r="AL30" s="1572"/>
      <c r="AM30" s="1573"/>
    </row>
    <row r="31" spans="1:39" ht="22.4" customHeight="1">
      <c r="A31" s="1464" t="s">
        <v>126</v>
      </c>
      <c r="B31" s="1465"/>
      <c r="C31" s="1465"/>
      <c r="D31" s="1465"/>
      <c r="E31" s="1465"/>
      <c r="F31" s="1465"/>
      <c r="G31" s="1465"/>
      <c r="H31" s="1465"/>
      <c r="I31" s="1466"/>
      <c r="J31" s="1585"/>
      <c r="K31" s="1586"/>
      <c r="L31" s="1586"/>
      <c r="M31" s="1586"/>
      <c r="N31" s="1586"/>
      <c r="O31" s="1586"/>
      <c r="P31" s="1586"/>
      <c r="Q31" s="1586"/>
      <c r="R31" s="1586"/>
      <c r="S31" s="1586"/>
      <c r="T31" s="1586"/>
      <c r="U31" s="1586"/>
      <c r="V31" s="1586"/>
      <c r="W31" s="1586"/>
      <c r="X31" s="1586"/>
      <c r="Y31" s="1586"/>
      <c r="Z31" s="1586"/>
      <c r="AA31" s="1587" t="s">
        <v>43</v>
      </c>
      <c r="AB31" s="1587"/>
      <c r="AC31" s="1587"/>
      <c r="AD31" s="1587"/>
      <c r="AE31" s="1587"/>
      <c r="AF31" s="1587"/>
      <c r="AG31" s="1587"/>
      <c r="AH31" s="1587"/>
      <c r="AI31" s="1587"/>
      <c r="AJ31" s="1587"/>
      <c r="AK31" s="1587"/>
      <c r="AL31" s="1587"/>
      <c r="AM31" s="1588"/>
    </row>
    <row r="32" spans="1:39" ht="56.9" customHeight="1">
      <c r="A32" s="1464" t="s">
        <v>127</v>
      </c>
      <c r="B32" s="1465"/>
      <c r="C32" s="1465"/>
      <c r="D32" s="1465"/>
      <c r="E32" s="1465"/>
      <c r="F32" s="1465"/>
      <c r="G32" s="1465"/>
      <c r="H32" s="1465"/>
      <c r="I32" s="1466"/>
      <c r="J32" s="1373"/>
      <c r="K32" s="1374"/>
      <c r="L32" s="1374"/>
      <c r="M32" s="1374"/>
      <c r="N32" s="1374"/>
      <c r="O32" s="1374"/>
      <c r="P32" s="1374"/>
      <c r="Q32" s="1374"/>
      <c r="R32" s="1374"/>
      <c r="S32" s="1374"/>
      <c r="T32" s="1374"/>
      <c r="U32" s="1374"/>
      <c r="V32" s="1374"/>
      <c r="W32" s="1374"/>
      <c r="X32" s="1374"/>
      <c r="Y32" s="1374"/>
      <c r="Z32" s="1374"/>
      <c r="AA32" s="1374"/>
      <c r="AB32" s="1374"/>
      <c r="AC32" s="1374"/>
      <c r="AD32" s="1374"/>
      <c r="AE32" s="1374"/>
      <c r="AF32" s="1374"/>
      <c r="AG32" s="1374"/>
      <c r="AH32" s="1374"/>
      <c r="AI32" s="1374"/>
      <c r="AJ32" s="1374"/>
      <c r="AK32" s="1374"/>
      <c r="AL32" s="1374"/>
      <c r="AM32" s="1375"/>
    </row>
    <row r="33" spans="1:46" ht="22.5" customHeight="1">
      <c r="A33" s="1464" t="s">
        <v>128</v>
      </c>
      <c r="B33" s="1465"/>
      <c r="C33" s="1465"/>
      <c r="D33" s="1465"/>
      <c r="E33" s="1465"/>
      <c r="F33" s="1465"/>
      <c r="G33" s="1465"/>
      <c r="H33" s="1465"/>
      <c r="I33" s="1465"/>
      <c r="J33" s="1465"/>
      <c r="K33" s="1465"/>
      <c r="L33" s="1465"/>
      <c r="M33" s="1465"/>
      <c r="N33" s="1465"/>
      <c r="O33" s="1465"/>
      <c r="P33" s="1465"/>
      <c r="Q33" s="1465"/>
      <c r="R33" s="1465"/>
      <c r="S33" s="1465"/>
      <c r="T33" s="1465"/>
      <c r="U33" s="1465"/>
      <c r="V33" s="1465"/>
      <c r="W33" s="1465"/>
      <c r="X33" s="1465"/>
      <c r="Y33" s="1465"/>
      <c r="Z33" s="1465"/>
      <c r="AA33" s="1465"/>
      <c r="AB33" s="1465"/>
      <c r="AC33" s="1465"/>
      <c r="AD33" s="1465"/>
      <c r="AE33" s="1466"/>
      <c r="AF33" s="1467" t="s">
        <v>57</v>
      </c>
      <c r="AG33" s="1468"/>
      <c r="AH33" s="1468"/>
      <c r="AI33" s="1468"/>
      <c r="AJ33" s="1468"/>
      <c r="AK33" s="1468"/>
      <c r="AL33" s="1468"/>
      <c r="AM33" s="1469"/>
    </row>
    <row r="34" spans="1:46" s="34" customFormat="1" ht="30" customHeight="1">
      <c r="A34" s="31"/>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c r="AF34" s="33"/>
      <c r="AG34" s="33"/>
      <c r="AH34" s="1597"/>
      <c r="AI34" s="1597"/>
      <c r="AJ34" s="1597"/>
      <c r="AK34" s="1597"/>
      <c r="AL34" s="1597"/>
      <c r="AM34" s="1597"/>
      <c r="AN34" s="33"/>
    </row>
    <row r="35" spans="1:46" s="34" customFormat="1" ht="33" customHeight="1">
      <c r="A35" s="94"/>
      <c r="B35" s="1598"/>
      <c r="C35" s="1598"/>
      <c r="D35" s="1598"/>
      <c r="E35" s="1598"/>
      <c r="F35" s="1598"/>
      <c r="G35" s="1598"/>
      <c r="H35" s="1598"/>
      <c r="I35" s="1598"/>
      <c r="J35" s="1598"/>
      <c r="K35" s="1598"/>
      <c r="L35" s="1598"/>
      <c r="M35" s="1598"/>
      <c r="N35" s="1598"/>
      <c r="O35" s="1598"/>
      <c r="P35" s="1598"/>
      <c r="Q35" s="1598"/>
      <c r="R35" s="1598"/>
      <c r="S35" s="1598"/>
      <c r="T35" s="1598"/>
      <c r="U35" s="1598"/>
      <c r="V35" s="1598"/>
      <c r="W35" s="1598"/>
      <c r="X35" s="1598"/>
      <c r="Y35" s="1598"/>
      <c r="Z35" s="1598"/>
      <c r="AA35" s="1598"/>
      <c r="AB35" s="1598"/>
      <c r="AC35" s="1598"/>
      <c r="AD35" s="1598"/>
      <c r="AE35" s="1598"/>
      <c r="AF35" s="1598"/>
      <c r="AG35" s="1598"/>
      <c r="AH35" s="1598"/>
      <c r="AI35" s="1598"/>
      <c r="AJ35" s="1598"/>
      <c r="AK35" s="1598"/>
      <c r="AL35" s="1598"/>
      <c r="AM35" s="95"/>
      <c r="AN35" s="94"/>
      <c r="AO35" s="94"/>
      <c r="AP35" s="94"/>
      <c r="AQ35" s="94"/>
      <c r="AR35" s="94"/>
      <c r="AS35" s="94"/>
      <c r="AT35" s="94"/>
    </row>
    <row r="36" spans="1:46" s="34" customFormat="1" ht="22.5" customHeight="1">
      <c r="A36" s="1599"/>
      <c r="B36" s="1599"/>
      <c r="C36" s="1599"/>
      <c r="D36" s="1599"/>
      <c r="E36" s="1599"/>
      <c r="F36" s="1600"/>
      <c r="G36" s="1600"/>
      <c r="H36" s="1600"/>
      <c r="I36" s="1600"/>
      <c r="J36" s="1601"/>
      <c r="K36" s="1601"/>
      <c r="L36" s="1601"/>
      <c r="M36" s="1601"/>
      <c r="N36" s="1602"/>
      <c r="O36" s="1602"/>
      <c r="P36" s="1602"/>
      <c r="Q36" s="1602"/>
      <c r="R36" s="1602"/>
      <c r="S36" s="1602"/>
      <c r="T36" s="1602"/>
      <c r="U36" s="1602"/>
      <c r="V36" s="1602"/>
      <c r="W36" s="1602"/>
      <c r="X36" s="1602"/>
      <c r="Y36" s="1601"/>
      <c r="Z36" s="1601"/>
      <c r="AA36" s="1601"/>
      <c r="AB36" s="1601"/>
      <c r="AC36" s="1603"/>
      <c r="AD36" s="1603"/>
      <c r="AE36" s="1603"/>
      <c r="AF36" s="1603"/>
      <c r="AG36" s="1603"/>
      <c r="AH36" s="1603"/>
      <c r="AI36" s="1603"/>
      <c r="AJ36" s="1603"/>
      <c r="AK36" s="1603"/>
      <c r="AL36" s="1603"/>
      <c r="AM36" s="1603"/>
      <c r="AN36" s="94"/>
      <c r="AO36" s="94"/>
      <c r="AP36" s="94"/>
      <c r="AQ36" s="94"/>
      <c r="AR36" s="94"/>
      <c r="AS36" s="94"/>
      <c r="AT36" s="94"/>
    </row>
    <row r="37" spans="1:46" s="34" customFormat="1" ht="22.5" customHeight="1">
      <c r="A37" s="1601"/>
      <c r="B37" s="1601"/>
      <c r="C37" s="1601"/>
      <c r="D37" s="1601"/>
      <c r="E37" s="1601"/>
      <c r="F37" s="1601"/>
      <c r="G37" s="1601"/>
      <c r="H37" s="1601"/>
      <c r="I37" s="1601"/>
      <c r="J37" s="1606"/>
      <c r="K37" s="1606"/>
      <c r="L37" s="1606"/>
      <c r="M37" s="1606"/>
      <c r="N37" s="1606"/>
      <c r="O37" s="1606"/>
      <c r="P37" s="1606"/>
      <c r="Q37" s="1606"/>
      <c r="R37" s="1606"/>
      <c r="S37" s="1606"/>
      <c r="T37" s="1606"/>
      <c r="U37" s="1606"/>
      <c r="V37" s="1606"/>
      <c r="W37" s="1606"/>
      <c r="X37" s="1606"/>
      <c r="Y37" s="1606"/>
      <c r="Z37" s="1606"/>
      <c r="AA37" s="1606"/>
      <c r="AB37" s="1606"/>
      <c r="AC37" s="1606"/>
      <c r="AD37" s="1606"/>
      <c r="AE37" s="1606"/>
      <c r="AF37" s="1606"/>
      <c r="AG37" s="1606"/>
      <c r="AH37" s="1606"/>
      <c r="AI37" s="1606"/>
      <c r="AJ37" s="1606"/>
      <c r="AK37" s="1606"/>
      <c r="AL37" s="1606"/>
      <c r="AM37" s="1606"/>
      <c r="AN37" s="94"/>
      <c r="AO37" s="94"/>
      <c r="AP37" s="94"/>
      <c r="AQ37" s="94"/>
      <c r="AR37" s="94"/>
      <c r="AS37" s="94"/>
      <c r="AT37" s="94"/>
    </row>
    <row r="38" spans="1:46" s="34" customFormat="1" ht="56.25" customHeight="1">
      <c r="A38" s="1607"/>
      <c r="B38" s="1607"/>
      <c r="C38" s="1607"/>
      <c r="D38" s="1607"/>
      <c r="E38" s="1607"/>
      <c r="F38" s="1607"/>
      <c r="G38" s="1607"/>
      <c r="H38" s="1607"/>
      <c r="I38" s="1607"/>
      <c r="J38" s="1608"/>
      <c r="K38" s="1608"/>
      <c r="L38" s="1608"/>
      <c r="M38" s="1608"/>
      <c r="N38" s="1608"/>
      <c r="O38" s="1608"/>
      <c r="P38" s="1608"/>
      <c r="Q38" s="1608"/>
      <c r="R38" s="1608"/>
      <c r="S38" s="1608"/>
      <c r="T38" s="1608"/>
      <c r="U38" s="1608"/>
      <c r="V38" s="1608"/>
      <c r="W38" s="1608"/>
      <c r="X38" s="1608"/>
      <c r="Y38" s="1608"/>
      <c r="Z38" s="1608"/>
      <c r="AA38" s="1608"/>
      <c r="AB38" s="1608"/>
      <c r="AC38" s="1608"/>
      <c r="AD38" s="1608"/>
      <c r="AE38" s="1608"/>
      <c r="AF38" s="1608"/>
      <c r="AG38" s="1608"/>
      <c r="AH38" s="1608"/>
      <c r="AI38" s="1608"/>
      <c r="AJ38" s="1608"/>
      <c r="AK38" s="1608"/>
      <c r="AL38" s="1608"/>
      <c r="AM38" s="1608"/>
      <c r="AN38" s="94"/>
      <c r="AO38" s="94"/>
      <c r="AP38" s="94"/>
      <c r="AQ38" s="94"/>
      <c r="AR38" s="94"/>
      <c r="AS38" s="94"/>
      <c r="AT38" s="94"/>
    </row>
    <row r="39" spans="1:46" s="34" customFormat="1" ht="22.5" customHeight="1">
      <c r="A39" s="1599"/>
      <c r="B39" s="1599"/>
      <c r="C39" s="1599"/>
      <c r="D39" s="1599"/>
      <c r="E39" s="1599"/>
      <c r="F39" s="1599"/>
      <c r="G39" s="1599"/>
      <c r="H39" s="1599"/>
      <c r="I39" s="1599"/>
      <c r="J39" s="1609"/>
      <c r="K39" s="1609"/>
      <c r="L39" s="1609"/>
      <c r="M39" s="1609"/>
      <c r="N39" s="1609"/>
      <c r="O39" s="1604"/>
      <c r="P39" s="1604"/>
      <c r="Q39" s="1599"/>
      <c r="R39" s="1599"/>
      <c r="S39" s="1604"/>
      <c r="T39" s="1604"/>
      <c r="U39" s="1599"/>
      <c r="V39" s="1599"/>
      <c r="W39" s="1599"/>
      <c r="X39" s="1599"/>
      <c r="Y39" s="1599"/>
      <c r="Z39" s="1599"/>
      <c r="AA39" s="1599"/>
      <c r="AB39" s="1599"/>
      <c r="AC39" s="1604"/>
      <c r="AD39" s="1604"/>
      <c r="AE39" s="1599"/>
      <c r="AF39" s="1599"/>
      <c r="AG39" s="1604"/>
      <c r="AH39" s="1604"/>
      <c r="AI39" s="1605"/>
      <c r="AJ39" s="1605"/>
      <c r="AK39" s="1605"/>
      <c r="AL39" s="1605"/>
      <c r="AM39" s="1605"/>
      <c r="AN39" s="94"/>
      <c r="AO39" s="94"/>
      <c r="AP39" s="94"/>
      <c r="AQ39" s="94"/>
      <c r="AR39" s="94"/>
      <c r="AS39" s="94"/>
      <c r="AT39" s="94"/>
    </row>
    <row r="40" spans="1:46" s="34" customFormat="1" ht="22.5" customHeight="1">
      <c r="A40" s="1599"/>
      <c r="B40" s="1599"/>
      <c r="C40" s="1599"/>
      <c r="D40" s="1599"/>
      <c r="E40" s="1599"/>
      <c r="F40" s="1599"/>
      <c r="G40" s="1599"/>
      <c r="H40" s="1599"/>
      <c r="I40" s="1599"/>
      <c r="J40" s="1610"/>
      <c r="K40" s="1610"/>
      <c r="L40" s="1610"/>
      <c r="M40" s="1610"/>
      <c r="N40" s="1610"/>
      <c r="O40" s="1610"/>
      <c r="P40" s="1610"/>
      <c r="Q40" s="1610"/>
      <c r="R40" s="1610"/>
      <c r="S40" s="1610"/>
      <c r="T40" s="1610"/>
      <c r="U40" s="1610"/>
      <c r="V40" s="1610"/>
      <c r="W40" s="1610"/>
      <c r="X40" s="1610"/>
      <c r="Y40" s="1610"/>
      <c r="Z40" s="1610"/>
      <c r="AA40" s="1611"/>
      <c r="AB40" s="1611"/>
      <c r="AC40" s="1611"/>
      <c r="AD40" s="1611"/>
      <c r="AE40" s="1611"/>
      <c r="AF40" s="1611"/>
      <c r="AG40" s="1611"/>
      <c r="AH40" s="1611"/>
      <c r="AI40" s="1611"/>
      <c r="AJ40" s="1611"/>
      <c r="AK40" s="1611"/>
      <c r="AL40" s="1611"/>
      <c r="AM40" s="1611"/>
      <c r="AN40" s="94"/>
      <c r="AO40" s="94"/>
      <c r="AP40" s="94"/>
      <c r="AQ40" s="94"/>
      <c r="AR40" s="94"/>
      <c r="AS40" s="94"/>
      <c r="AT40" s="94"/>
    </row>
    <row r="41" spans="1:46" s="34" customFormat="1" ht="56.25" customHeight="1">
      <c r="A41" s="1599"/>
      <c r="B41" s="1599"/>
      <c r="C41" s="1599"/>
      <c r="D41" s="1599"/>
      <c r="E41" s="1599"/>
      <c r="F41" s="1599"/>
      <c r="G41" s="1599"/>
      <c r="H41" s="1599"/>
      <c r="I41" s="1599"/>
      <c r="J41" s="1602"/>
      <c r="K41" s="1602"/>
      <c r="L41" s="1602"/>
      <c r="M41" s="1602"/>
      <c r="N41" s="1602"/>
      <c r="O41" s="1602"/>
      <c r="P41" s="1602"/>
      <c r="Q41" s="1602"/>
      <c r="R41" s="1602"/>
      <c r="S41" s="1602"/>
      <c r="T41" s="1602"/>
      <c r="U41" s="1602"/>
      <c r="V41" s="1602"/>
      <c r="W41" s="1602"/>
      <c r="X41" s="1602"/>
      <c r="Y41" s="1602"/>
      <c r="Z41" s="1602"/>
      <c r="AA41" s="1602"/>
      <c r="AB41" s="1602"/>
      <c r="AC41" s="1602"/>
      <c r="AD41" s="1602"/>
      <c r="AE41" s="1602"/>
      <c r="AF41" s="1602"/>
      <c r="AG41" s="1602"/>
      <c r="AH41" s="1602"/>
      <c r="AI41" s="1602"/>
      <c r="AJ41" s="1602"/>
      <c r="AK41" s="1602"/>
      <c r="AL41" s="1602"/>
      <c r="AM41" s="1602"/>
      <c r="AN41" s="94"/>
      <c r="AO41" s="94"/>
      <c r="AP41" s="94"/>
      <c r="AQ41" s="94"/>
      <c r="AR41" s="94"/>
      <c r="AS41" s="94"/>
      <c r="AT41" s="94"/>
    </row>
    <row r="42" spans="1:46" s="34" customFormat="1" ht="22.5" customHeight="1">
      <c r="A42" s="1599"/>
      <c r="B42" s="1599"/>
      <c r="C42" s="1599"/>
      <c r="D42" s="1599"/>
      <c r="E42" s="1599"/>
      <c r="F42" s="1599"/>
      <c r="G42" s="1599"/>
      <c r="H42" s="1599"/>
      <c r="I42" s="1599"/>
      <c r="J42" s="1599"/>
      <c r="K42" s="1599"/>
      <c r="L42" s="1599"/>
      <c r="M42" s="1599"/>
      <c r="N42" s="1599"/>
      <c r="O42" s="1599"/>
      <c r="P42" s="1599"/>
      <c r="Q42" s="1599"/>
      <c r="R42" s="1599"/>
      <c r="S42" s="1599"/>
      <c r="T42" s="1599"/>
      <c r="U42" s="1599"/>
      <c r="V42" s="1599"/>
      <c r="W42" s="1599"/>
      <c r="X42" s="1599"/>
      <c r="Y42" s="1599"/>
      <c r="Z42" s="1599"/>
      <c r="AA42" s="1599"/>
      <c r="AB42" s="1599"/>
      <c r="AC42" s="1599"/>
      <c r="AD42" s="1599"/>
      <c r="AE42" s="1599"/>
      <c r="AF42" s="1558"/>
      <c r="AG42" s="1558"/>
      <c r="AH42" s="1558"/>
      <c r="AI42" s="1558"/>
      <c r="AJ42" s="1558"/>
      <c r="AK42" s="1558"/>
      <c r="AL42" s="1558"/>
      <c r="AM42" s="1558"/>
      <c r="AN42" s="94"/>
      <c r="AO42" s="94"/>
      <c r="AP42" s="94"/>
      <c r="AQ42" s="94"/>
      <c r="AR42" s="94"/>
      <c r="AS42" s="94"/>
      <c r="AT42" s="94"/>
    </row>
    <row r="43" spans="1:46" s="34" customFormat="1" ht="18.75" customHeight="1">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row>
    <row r="44" spans="1:46" s="34" customFormat="1" ht="22.5" customHeight="1">
      <c r="A44" s="1599"/>
      <c r="B44" s="1599"/>
      <c r="C44" s="1599"/>
      <c r="D44" s="1599"/>
      <c r="E44" s="1599"/>
      <c r="F44" s="1600"/>
      <c r="G44" s="1600"/>
      <c r="H44" s="1600"/>
      <c r="I44" s="1600"/>
      <c r="J44" s="1601"/>
      <c r="K44" s="1601"/>
      <c r="L44" s="1601"/>
      <c r="M44" s="1601"/>
      <c r="N44" s="1602"/>
      <c r="O44" s="1602"/>
      <c r="P44" s="1602"/>
      <c r="Q44" s="1602"/>
      <c r="R44" s="1602"/>
      <c r="S44" s="1602"/>
      <c r="T44" s="1602"/>
      <c r="U44" s="1602"/>
      <c r="V44" s="1602"/>
      <c r="W44" s="1602"/>
      <c r="X44" s="1602"/>
      <c r="Y44" s="1601"/>
      <c r="Z44" s="1601"/>
      <c r="AA44" s="1601"/>
      <c r="AB44" s="1601"/>
      <c r="AC44" s="1603"/>
      <c r="AD44" s="1603"/>
      <c r="AE44" s="1603"/>
      <c r="AF44" s="1603"/>
      <c r="AG44" s="1603"/>
      <c r="AH44" s="1603"/>
      <c r="AI44" s="1603"/>
      <c r="AJ44" s="1603"/>
      <c r="AK44" s="1603"/>
      <c r="AL44" s="1603"/>
      <c r="AM44" s="1603"/>
      <c r="AN44" s="94"/>
      <c r="AO44" s="94"/>
      <c r="AP44" s="94"/>
      <c r="AQ44" s="94"/>
      <c r="AR44" s="94"/>
      <c r="AS44" s="94"/>
      <c r="AT44" s="94"/>
    </row>
    <row r="45" spans="1:46" s="34" customFormat="1" ht="22.4" customHeight="1">
      <c r="A45" s="1601"/>
      <c r="B45" s="1601"/>
      <c r="C45" s="1601"/>
      <c r="D45" s="1601"/>
      <c r="E45" s="1601"/>
      <c r="F45" s="1601"/>
      <c r="G45" s="1601"/>
      <c r="H45" s="1601"/>
      <c r="I45" s="1601"/>
      <c r="J45" s="1606"/>
      <c r="K45" s="1606"/>
      <c r="L45" s="1606"/>
      <c r="M45" s="1606"/>
      <c r="N45" s="1606"/>
      <c r="O45" s="1606"/>
      <c r="P45" s="1606"/>
      <c r="Q45" s="1606"/>
      <c r="R45" s="1606"/>
      <c r="S45" s="1606"/>
      <c r="T45" s="1606"/>
      <c r="U45" s="1606"/>
      <c r="V45" s="1606"/>
      <c r="W45" s="1606"/>
      <c r="X45" s="1606"/>
      <c r="Y45" s="1606"/>
      <c r="Z45" s="1606"/>
      <c r="AA45" s="1606"/>
      <c r="AB45" s="1606"/>
      <c r="AC45" s="1606"/>
      <c r="AD45" s="1606"/>
      <c r="AE45" s="1606"/>
      <c r="AF45" s="1606"/>
      <c r="AG45" s="1606"/>
      <c r="AH45" s="1606"/>
      <c r="AI45" s="1606"/>
      <c r="AJ45" s="1606"/>
      <c r="AK45" s="1606"/>
      <c r="AL45" s="1606"/>
      <c r="AM45" s="1606"/>
      <c r="AN45" s="94"/>
      <c r="AO45" s="94"/>
      <c r="AP45" s="94"/>
      <c r="AQ45" s="94"/>
      <c r="AR45" s="94"/>
      <c r="AS45" s="94"/>
      <c r="AT45" s="94"/>
    </row>
    <row r="46" spans="1:46" s="34" customFormat="1" ht="56.25" customHeight="1">
      <c r="A46" s="1607"/>
      <c r="B46" s="1607"/>
      <c r="C46" s="1607"/>
      <c r="D46" s="1607"/>
      <c r="E46" s="1607"/>
      <c r="F46" s="1607"/>
      <c r="G46" s="1607"/>
      <c r="H46" s="1607"/>
      <c r="I46" s="1607"/>
      <c r="J46" s="1608"/>
      <c r="K46" s="1608"/>
      <c r="L46" s="1608"/>
      <c r="M46" s="1608"/>
      <c r="N46" s="1608"/>
      <c r="O46" s="1608"/>
      <c r="P46" s="1608"/>
      <c r="Q46" s="1608"/>
      <c r="R46" s="1608"/>
      <c r="S46" s="1608"/>
      <c r="T46" s="1608"/>
      <c r="U46" s="1608"/>
      <c r="V46" s="1608"/>
      <c r="W46" s="1608"/>
      <c r="X46" s="1608"/>
      <c r="Y46" s="1608"/>
      <c r="Z46" s="1608"/>
      <c r="AA46" s="1608"/>
      <c r="AB46" s="1608"/>
      <c r="AC46" s="1608"/>
      <c r="AD46" s="1608"/>
      <c r="AE46" s="1608"/>
      <c r="AF46" s="1608"/>
      <c r="AG46" s="1608"/>
      <c r="AH46" s="1608"/>
      <c r="AI46" s="1608"/>
      <c r="AJ46" s="1608"/>
      <c r="AK46" s="1608"/>
      <c r="AL46" s="1608"/>
      <c r="AM46" s="1608"/>
      <c r="AN46" s="94"/>
      <c r="AO46" s="94"/>
      <c r="AP46" s="94"/>
      <c r="AQ46" s="94"/>
      <c r="AR46" s="94"/>
      <c r="AS46" s="94"/>
      <c r="AT46" s="94"/>
    </row>
    <row r="47" spans="1:46" s="34" customFormat="1" ht="22.5" customHeight="1">
      <c r="A47" s="1599"/>
      <c r="B47" s="1599"/>
      <c r="C47" s="1599"/>
      <c r="D47" s="1599"/>
      <c r="E47" s="1599"/>
      <c r="F47" s="1599"/>
      <c r="G47" s="1599"/>
      <c r="H47" s="1599"/>
      <c r="I47" s="1599"/>
      <c r="J47" s="1609"/>
      <c r="K47" s="1609"/>
      <c r="L47" s="1609"/>
      <c r="M47" s="1609"/>
      <c r="N47" s="1609"/>
      <c r="O47" s="1604"/>
      <c r="P47" s="1604"/>
      <c r="Q47" s="1599"/>
      <c r="R47" s="1599"/>
      <c r="S47" s="1604"/>
      <c r="T47" s="1604"/>
      <c r="U47" s="1599"/>
      <c r="V47" s="1599"/>
      <c r="W47" s="1599"/>
      <c r="X47" s="1599"/>
      <c r="Y47" s="1599"/>
      <c r="Z47" s="1599"/>
      <c r="AA47" s="1599"/>
      <c r="AB47" s="1599"/>
      <c r="AC47" s="1604"/>
      <c r="AD47" s="1604"/>
      <c r="AE47" s="1599"/>
      <c r="AF47" s="1599"/>
      <c r="AG47" s="1604"/>
      <c r="AH47" s="1604"/>
      <c r="AI47" s="1605"/>
      <c r="AJ47" s="1605"/>
      <c r="AK47" s="1605"/>
      <c r="AL47" s="1605"/>
      <c r="AM47" s="1605"/>
      <c r="AN47" s="94"/>
      <c r="AO47" s="94"/>
      <c r="AP47" s="94"/>
      <c r="AQ47" s="94"/>
      <c r="AR47" s="94"/>
      <c r="AS47" s="94"/>
      <c r="AT47" s="94"/>
    </row>
    <row r="48" spans="1:46" s="34" customFormat="1" ht="22.5" customHeight="1">
      <c r="A48" s="1599"/>
      <c r="B48" s="1599"/>
      <c r="C48" s="1599"/>
      <c r="D48" s="1599"/>
      <c r="E48" s="1599"/>
      <c r="F48" s="1599"/>
      <c r="G48" s="1599"/>
      <c r="H48" s="1599"/>
      <c r="I48" s="1599"/>
      <c r="J48" s="1610"/>
      <c r="K48" s="1610"/>
      <c r="L48" s="1610"/>
      <c r="M48" s="1610"/>
      <c r="N48" s="1610"/>
      <c r="O48" s="1610"/>
      <c r="P48" s="1610"/>
      <c r="Q48" s="1610"/>
      <c r="R48" s="1610"/>
      <c r="S48" s="1610"/>
      <c r="T48" s="1610"/>
      <c r="U48" s="1610"/>
      <c r="V48" s="1610"/>
      <c r="W48" s="1610"/>
      <c r="X48" s="1610"/>
      <c r="Y48" s="1610"/>
      <c r="Z48" s="1610"/>
      <c r="AA48" s="1611"/>
      <c r="AB48" s="1611"/>
      <c r="AC48" s="1611"/>
      <c r="AD48" s="1611"/>
      <c r="AE48" s="1611"/>
      <c r="AF48" s="1611"/>
      <c r="AG48" s="1611"/>
      <c r="AH48" s="1611"/>
      <c r="AI48" s="1611"/>
      <c r="AJ48" s="1611"/>
      <c r="AK48" s="1611"/>
      <c r="AL48" s="1611"/>
      <c r="AM48" s="1611"/>
      <c r="AN48" s="94"/>
      <c r="AO48" s="94"/>
      <c r="AP48" s="94"/>
      <c r="AQ48" s="94"/>
      <c r="AR48" s="94"/>
      <c r="AS48" s="94"/>
      <c r="AT48" s="94"/>
    </row>
    <row r="49" spans="1:46" s="34" customFormat="1" ht="56.25" customHeight="1">
      <c r="A49" s="1599"/>
      <c r="B49" s="1599"/>
      <c r="C49" s="1599"/>
      <c r="D49" s="1599"/>
      <c r="E49" s="1599"/>
      <c r="F49" s="1599"/>
      <c r="G49" s="1599"/>
      <c r="H49" s="1599"/>
      <c r="I49" s="1599"/>
      <c r="J49" s="1602"/>
      <c r="K49" s="1602"/>
      <c r="L49" s="1602"/>
      <c r="M49" s="1602"/>
      <c r="N49" s="1602"/>
      <c r="O49" s="1602"/>
      <c r="P49" s="1602"/>
      <c r="Q49" s="1602"/>
      <c r="R49" s="1602"/>
      <c r="S49" s="1602"/>
      <c r="T49" s="1602"/>
      <c r="U49" s="1602"/>
      <c r="V49" s="1602"/>
      <c r="W49" s="1602"/>
      <c r="X49" s="1602"/>
      <c r="Y49" s="1602"/>
      <c r="Z49" s="1602"/>
      <c r="AA49" s="1602"/>
      <c r="AB49" s="1602"/>
      <c r="AC49" s="1602"/>
      <c r="AD49" s="1602"/>
      <c r="AE49" s="1602"/>
      <c r="AF49" s="1602"/>
      <c r="AG49" s="1602"/>
      <c r="AH49" s="1602"/>
      <c r="AI49" s="1602"/>
      <c r="AJ49" s="1602"/>
      <c r="AK49" s="1602"/>
      <c r="AL49" s="1602"/>
      <c r="AM49" s="1602"/>
      <c r="AN49" s="94"/>
      <c r="AO49" s="94"/>
      <c r="AP49" s="94"/>
      <c r="AQ49" s="94"/>
      <c r="AR49" s="94"/>
      <c r="AS49" s="94"/>
      <c r="AT49" s="94"/>
    </row>
    <row r="50" spans="1:46" s="34" customFormat="1" ht="22.5" customHeight="1">
      <c r="A50" s="1599"/>
      <c r="B50" s="1599"/>
      <c r="C50" s="1599"/>
      <c r="D50" s="1599"/>
      <c r="E50" s="1599"/>
      <c r="F50" s="1599"/>
      <c r="G50" s="1599"/>
      <c r="H50" s="1599"/>
      <c r="I50" s="1599"/>
      <c r="J50" s="1599"/>
      <c r="K50" s="1599"/>
      <c r="L50" s="1599"/>
      <c r="M50" s="1599"/>
      <c r="N50" s="1599"/>
      <c r="O50" s="1599"/>
      <c r="P50" s="1599"/>
      <c r="Q50" s="1599"/>
      <c r="R50" s="1599"/>
      <c r="S50" s="1599"/>
      <c r="T50" s="1599"/>
      <c r="U50" s="1599"/>
      <c r="V50" s="1599"/>
      <c r="W50" s="1599"/>
      <c r="X50" s="1599"/>
      <c r="Y50" s="1599"/>
      <c r="Z50" s="1599"/>
      <c r="AA50" s="1599"/>
      <c r="AB50" s="1599"/>
      <c r="AC50" s="1599"/>
      <c r="AD50" s="1599"/>
      <c r="AE50" s="1599"/>
      <c r="AF50" s="1558"/>
      <c r="AG50" s="1558"/>
      <c r="AH50" s="1558"/>
      <c r="AI50" s="1558"/>
      <c r="AJ50" s="1558"/>
      <c r="AK50" s="1558"/>
      <c r="AL50" s="1558"/>
      <c r="AM50" s="1558"/>
      <c r="AN50" s="94"/>
      <c r="AO50" s="94"/>
      <c r="AP50" s="94"/>
      <c r="AQ50" s="94"/>
      <c r="AR50" s="94"/>
      <c r="AS50" s="94"/>
      <c r="AT50" s="94"/>
    </row>
    <row r="51" spans="1:46" s="34" customFormat="1" ht="17.25" customHeight="1">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row>
    <row r="52" spans="1:46" s="34" customFormat="1" ht="22.5" customHeight="1">
      <c r="A52" s="1599"/>
      <c r="B52" s="1599"/>
      <c r="C52" s="1599"/>
      <c r="D52" s="1599"/>
      <c r="E52" s="1599"/>
      <c r="F52" s="1600"/>
      <c r="G52" s="1600"/>
      <c r="H52" s="1600"/>
      <c r="I52" s="1600"/>
      <c r="J52" s="1601"/>
      <c r="K52" s="1601"/>
      <c r="L52" s="1601"/>
      <c r="M52" s="1601"/>
      <c r="N52" s="1602"/>
      <c r="O52" s="1602"/>
      <c r="P52" s="1602"/>
      <c r="Q52" s="1602"/>
      <c r="R52" s="1602"/>
      <c r="S52" s="1602"/>
      <c r="T52" s="1602"/>
      <c r="U52" s="1602"/>
      <c r="V52" s="1602"/>
      <c r="W52" s="1602"/>
      <c r="X52" s="1602"/>
      <c r="Y52" s="1601"/>
      <c r="Z52" s="1601"/>
      <c r="AA52" s="1601"/>
      <c r="AB52" s="1601"/>
      <c r="AC52" s="1603"/>
      <c r="AD52" s="1603"/>
      <c r="AE52" s="1603"/>
      <c r="AF52" s="1603"/>
      <c r="AG52" s="1603"/>
      <c r="AH52" s="1603"/>
      <c r="AI52" s="1603"/>
      <c r="AJ52" s="1603"/>
      <c r="AK52" s="1603"/>
      <c r="AL52" s="1603"/>
      <c r="AM52" s="1603"/>
      <c r="AN52" s="94"/>
      <c r="AO52" s="94"/>
      <c r="AP52" s="94"/>
      <c r="AQ52" s="94"/>
      <c r="AR52" s="94"/>
      <c r="AS52" s="94"/>
      <c r="AT52" s="94"/>
    </row>
    <row r="53" spans="1:46" s="34" customFormat="1" ht="22.4" customHeight="1">
      <c r="A53" s="1601"/>
      <c r="B53" s="1601"/>
      <c r="C53" s="1601"/>
      <c r="D53" s="1601"/>
      <c r="E53" s="1601"/>
      <c r="F53" s="1601"/>
      <c r="G53" s="1601"/>
      <c r="H53" s="1601"/>
      <c r="I53" s="1601"/>
      <c r="J53" s="1606"/>
      <c r="K53" s="1606"/>
      <c r="L53" s="1606"/>
      <c r="M53" s="1606"/>
      <c r="N53" s="1606"/>
      <c r="O53" s="1606"/>
      <c r="P53" s="1606"/>
      <c r="Q53" s="1606"/>
      <c r="R53" s="1606"/>
      <c r="S53" s="1606"/>
      <c r="T53" s="1606"/>
      <c r="U53" s="1606"/>
      <c r="V53" s="1606"/>
      <c r="W53" s="1606"/>
      <c r="X53" s="1606"/>
      <c r="Y53" s="1606"/>
      <c r="Z53" s="1606"/>
      <c r="AA53" s="1606"/>
      <c r="AB53" s="1606"/>
      <c r="AC53" s="1606"/>
      <c r="AD53" s="1606"/>
      <c r="AE53" s="1606"/>
      <c r="AF53" s="1606"/>
      <c r="AG53" s="1606"/>
      <c r="AH53" s="1606"/>
      <c r="AI53" s="1606"/>
      <c r="AJ53" s="1606"/>
      <c r="AK53" s="1606"/>
      <c r="AL53" s="1606"/>
      <c r="AM53" s="1606"/>
      <c r="AN53" s="94"/>
      <c r="AO53" s="94"/>
      <c r="AP53" s="94"/>
      <c r="AQ53" s="94"/>
      <c r="AR53" s="94"/>
      <c r="AS53" s="94"/>
      <c r="AT53" s="94"/>
    </row>
    <row r="54" spans="1:46" s="34" customFormat="1" ht="56.15" customHeight="1">
      <c r="A54" s="1607"/>
      <c r="B54" s="1607"/>
      <c r="C54" s="1607"/>
      <c r="D54" s="1607"/>
      <c r="E54" s="1607"/>
      <c r="F54" s="1607"/>
      <c r="G54" s="1607"/>
      <c r="H54" s="1607"/>
      <c r="I54" s="1607"/>
      <c r="J54" s="1608"/>
      <c r="K54" s="1608"/>
      <c r="L54" s="1608"/>
      <c r="M54" s="1608"/>
      <c r="N54" s="1608"/>
      <c r="O54" s="1608"/>
      <c r="P54" s="1608"/>
      <c r="Q54" s="1608"/>
      <c r="R54" s="1608"/>
      <c r="S54" s="1608"/>
      <c r="T54" s="1608"/>
      <c r="U54" s="1608"/>
      <c r="V54" s="1608"/>
      <c r="W54" s="1608"/>
      <c r="X54" s="1608"/>
      <c r="Y54" s="1608"/>
      <c r="Z54" s="1608"/>
      <c r="AA54" s="1608"/>
      <c r="AB54" s="1608"/>
      <c r="AC54" s="1608"/>
      <c r="AD54" s="1608"/>
      <c r="AE54" s="1608"/>
      <c r="AF54" s="1608"/>
      <c r="AG54" s="1608"/>
      <c r="AH54" s="1608"/>
      <c r="AI54" s="1608"/>
      <c r="AJ54" s="1608"/>
      <c r="AK54" s="1608"/>
      <c r="AL54" s="1608"/>
      <c r="AM54" s="1608"/>
      <c r="AN54" s="94"/>
      <c r="AO54" s="94"/>
      <c r="AP54" s="94"/>
      <c r="AQ54" s="94"/>
      <c r="AR54" s="94"/>
      <c r="AS54" s="94"/>
      <c r="AT54" s="94"/>
    </row>
    <row r="55" spans="1:46" s="34" customFormat="1" ht="22.5" customHeight="1">
      <c r="A55" s="1599"/>
      <c r="B55" s="1599"/>
      <c r="C55" s="1599"/>
      <c r="D55" s="1599"/>
      <c r="E55" s="1599"/>
      <c r="F55" s="1599"/>
      <c r="G55" s="1599"/>
      <c r="H55" s="1599"/>
      <c r="I55" s="1599"/>
      <c r="J55" s="1609"/>
      <c r="K55" s="1609"/>
      <c r="L55" s="1609"/>
      <c r="M55" s="1609"/>
      <c r="N55" s="1609"/>
      <c r="O55" s="1604"/>
      <c r="P55" s="1604"/>
      <c r="Q55" s="1599"/>
      <c r="R55" s="1599"/>
      <c r="S55" s="1604"/>
      <c r="T55" s="1604"/>
      <c r="U55" s="1599"/>
      <c r="V55" s="1599"/>
      <c r="W55" s="1599"/>
      <c r="X55" s="1599"/>
      <c r="Y55" s="1599"/>
      <c r="Z55" s="1599"/>
      <c r="AA55" s="1599"/>
      <c r="AB55" s="1599"/>
      <c r="AC55" s="1604"/>
      <c r="AD55" s="1604"/>
      <c r="AE55" s="1599"/>
      <c r="AF55" s="1599"/>
      <c r="AG55" s="1604"/>
      <c r="AH55" s="1604"/>
      <c r="AI55" s="1605"/>
      <c r="AJ55" s="1605"/>
      <c r="AK55" s="1605"/>
      <c r="AL55" s="1605"/>
      <c r="AM55" s="1605"/>
      <c r="AN55" s="94"/>
      <c r="AO55" s="94"/>
      <c r="AP55" s="94"/>
      <c r="AQ55" s="94"/>
      <c r="AR55" s="94"/>
      <c r="AS55" s="94"/>
      <c r="AT55" s="94"/>
    </row>
    <row r="56" spans="1:46" s="34" customFormat="1" ht="22.4" customHeight="1">
      <c r="A56" s="1599"/>
      <c r="B56" s="1599"/>
      <c r="C56" s="1599"/>
      <c r="D56" s="1599"/>
      <c r="E56" s="1599"/>
      <c r="F56" s="1599"/>
      <c r="G56" s="1599"/>
      <c r="H56" s="1599"/>
      <c r="I56" s="1599"/>
      <c r="J56" s="1610"/>
      <c r="K56" s="1610"/>
      <c r="L56" s="1610"/>
      <c r="M56" s="1610"/>
      <c r="N56" s="1610"/>
      <c r="O56" s="1610"/>
      <c r="P56" s="1610"/>
      <c r="Q56" s="1610"/>
      <c r="R56" s="1610"/>
      <c r="S56" s="1610"/>
      <c r="T56" s="1610"/>
      <c r="U56" s="1610"/>
      <c r="V56" s="1610"/>
      <c r="W56" s="1610"/>
      <c r="X56" s="1610"/>
      <c r="Y56" s="1610"/>
      <c r="Z56" s="1610"/>
      <c r="AA56" s="1611"/>
      <c r="AB56" s="1611"/>
      <c r="AC56" s="1611"/>
      <c r="AD56" s="1611"/>
      <c r="AE56" s="1611"/>
      <c r="AF56" s="1611"/>
      <c r="AG56" s="1611"/>
      <c r="AH56" s="1611"/>
      <c r="AI56" s="1611"/>
      <c r="AJ56" s="1611"/>
      <c r="AK56" s="1611"/>
      <c r="AL56" s="1611"/>
      <c r="AM56" s="1611"/>
      <c r="AN56" s="94"/>
      <c r="AO56" s="94"/>
      <c r="AP56" s="94"/>
      <c r="AQ56" s="94"/>
      <c r="AR56" s="94"/>
      <c r="AS56" s="94"/>
      <c r="AT56" s="94"/>
    </row>
    <row r="57" spans="1:46" s="34" customFormat="1" ht="56.15" customHeight="1">
      <c r="A57" s="1599"/>
      <c r="B57" s="1599"/>
      <c r="C57" s="1599"/>
      <c r="D57" s="1599"/>
      <c r="E57" s="1599"/>
      <c r="F57" s="1599"/>
      <c r="G57" s="1599"/>
      <c r="H57" s="1599"/>
      <c r="I57" s="1599"/>
      <c r="J57" s="1602"/>
      <c r="K57" s="1602"/>
      <c r="L57" s="1602"/>
      <c r="M57" s="1602"/>
      <c r="N57" s="1602"/>
      <c r="O57" s="1602"/>
      <c r="P57" s="1602"/>
      <c r="Q57" s="1602"/>
      <c r="R57" s="1602"/>
      <c r="S57" s="1602"/>
      <c r="T57" s="1602"/>
      <c r="U57" s="1602"/>
      <c r="V57" s="1602"/>
      <c r="W57" s="1602"/>
      <c r="X57" s="1602"/>
      <c r="Y57" s="1602"/>
      <c r="Z57" s="1602"/>
      <c r="AA57" s="1602"/>
      <c r="AB57" s="1602"/>
      <c r="AC57" s="1602"/>
      <c r="AD57" s="1602"/>
      <c r="AE57" s="1602"/>
      <c r="AF57" s="1602"/>
      <c r="AG57" s="1602"/>
      <c r="AH57" s="1602"/>
      <c r="AI57" s="1602"/>
      <c r="AJ57" s="1602"/>
      <c r="AK57" s="1602"/>
      <c r="AL57" s="1602"/>
      <c r="AM57" s="1602"/>
      <c r="AN57" s="94"/>
      <c r="AO57" s="94"/>
      <c r="AP57" s="94"/>
      <c r="AQ57" s="94"/>
      <c r="AR57" s="94"/>
      <c r="AS57" s="94"/>
      <c r="AT57" s="94"/>
    </row>
    <row r="58" spans="1:46" s="34" customFormat="1" ht="22.5" customHeight="1">
      <c r="A58" s="1599"/>
      <c r="B58" s="1599"/>
      <c r="C58" s="1599"/>
      <c r="D58" s="1599"/>
      <c r="E58" s="1599"/>
      <c r="F58" s="1599"/>
      <c r="G58" s="1599"/>
      <c r="H58" s="1599"/>
      <c r="I58" s="1599"/>
      <c r="J58" s="1599"/>
      <c r="K58" s="1599"/>
      <c r="L58" s="1599"/>
      <c r="M58" s="1599"/>
      <c r="N58" s="1599"/>
      <c r="O58" s="1599"/>
      <c r="P58" s="1599"/>
      <c r="Q58" s="1599"/>
      <c r="R58" s="1599"/>
      <c r="S58" s="1599"/>
      <c r="T58" s="1599"/>
      <c r="U58" s="1599"/>
      <c r="V58" s="1599"/>
      <c r="W58" s="1599"/>
      <c r="X58" s="1599"/>
      <c r="Y58" s="1599"/>
      <c r="Z58" s="1599"/>
      <c r="AA58" s="1599"/>
      <c r="AB58" s="1599"/>
      <c r="AC58" s="1599"/>
      <c r="AD58" s="1599"/>
      <c r="AE58" s="1599"/>
      <c r="AF58" s="1558"/>
      <c r="AG58" s="1558"/>
      <c r="AH58" s="1558"/>
      <c r="AI58" s="1558"/>
      <c r="AJ58" s="1558"/>
      <c r="AK58" s="1558"/>
      <c r="AL58" s="1558"/>
      <c r="AM58" s="1558"/>
      <c r="AN58" s="94"/>
      <c r="AO58" s="94"/>
      <c r="AP58" s="94"/>
      <c r="AQ58" s="94"/>
      <c r="AR58" s="94"/>
      <c r="AS58" s="94"/>
      <c r="AT58" s="94"/>
    </row>
    <row r="59" spans="1:46" s="34" customFormat="1" ht="20.25" customHeight="1">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row>
    <row r="60" spans="1:46" s="34" customFormat="1" ht="22.5" customHeight="1">
      <c r="A60" s="1599"/>
      <c r="B60" s="1599"/>
      <c r="C60" s="1599"/>
      <c r="D60" s="1599"/>
      <c r="E60" s="1599"/>
      <c r="F60" s="1600"/>
      <c r="G60" s="1600"/>
      <c r="H60" s="1600"/>
      <c r="I60" s="1600"/>
      <c r="J60" s="1601"/>
      <c r="K60" s="1601"/>
      <c r="L60" s="1601"/>
      <c r="M60" s="1601"/>
      <c r="N60" s="1602"/>
      <c r="O60" s="1602"/>
      <c r="P60" s="1602"/>
      <c r="Q60" s="1602"/>
      <c r="R60" s="1602"/>
      <c r="S60" s="1602"/>
      <c r="T60" s="1602"/>
      <c r="U60" s="1602"/>
      <c r="V60" s="1602"/>
      <c r="W60" s="1602"/>
      <c r="X60" s="1602"/>
      <c r="Y60" s="1601"/>
      <c r="Z60" s="1601"/>
      <c r="AA60" s="1601"/>
      <c r="AB60" s="1601"/>
      <c r="AC60" s="1603"/>
      <c r="AD60" s="1603"/>
      <c r="AE60" s="1603"/>
      <c r="AF60" s="1603"/>
      <c r="AG60" s="1603"/>
      <c r="AH60" s="1603"/>
      <c r="AI60" s="1603"/>
      <c r="AJ60" s="1603"/>
      <c r="AK60" s="1603"/>
      <c r="AL60" s="1603"/>
      <c r="AM60" s="1603"/>
      <c r="AN60" s="94"/>
      <c r="AO60" s="94"/>
      <c r="AP60" s="94"/>
      <c r="AQ60" s="94"/>
      <c r="AR60" s="94"/>
      <c r="AS60" s="94"/>
      <c r="AT60" s="94"/>
    </row>
    <row r="61" spans="1:46" s="34" customFormat="1" ht="22.4" customHeight="1">
      <c r="A61" s="1601"/>
      <c r="B61" s="1601"/>
      <c r="C61" s="1601"/>
      <c r="D61" s="1601"/>
      <c r="E61" s="1601"/>
      <c r="F61" s="1601"/>
      <c r="G61" s="1601"/>
      <c r="H61" s="1601"/>
      <c r="I61" s="1601"/>
      <c r="J61" s="1606"/>
      <c r="K61" s="1606"/>
      <c r="L61" s="1606"/>
      <c r="M61" s="1606"/>
      <c r="N61" s="1606"/>
      <c r="O61" s="1606"/>
      <c r="P61" s="1606"/>
      <c r="Q61" s="1606"/>
      <c r="R61" s="1606"/>
      <c r="S61" s="1606"/>
      <c r="T61" s="1606"/>
      <c r="U61" s="1606"/>
      <c r="V61" s="1606"/>
      <c r="W61" s="1606"/>
      <c r="X61" s="1606"/>
      <c r="Y61" s="1606"/>
      <c r="Z61" s="1606"/>
      <c r="AA61" s="1606"/>
      <c r="AB61" s="1606"/>
      <c r="AC61" s="1606"/>
      <c r="AD61" s="1606"/>
      <c r="AE61" s="1606"/>
      <c r="AF61" s="1606"/>
      <c r="AG61" s="1606"/>
      <c r="AH61" s="1606"/>
      <c r="AI61" s="1606"/>
      <c r="AJ61" s="1606"/>
      <c r="AK61" s="1606"/>
      <c r="AL61" s="1606"/>
      <c r="AM61" s="1606"/>
      <c r="AN61" s="94"/>
      <c r="AO61" s="94"/>
      <c r="AP61" s="94"/>
      <c r="AQ61" s="94"/>
      <c r="AR61" s="94"/>
      <c r="AS61" s="94"/>
      <c r="AT61" s="94"/>
    </row>
    <row r="62" spans="1:46" s="34" customFormat="1" ht="56.15" customHeight="1">
      <c r="A62" s="1607"/>
      <c r="B62" s="1607"/>
      <c r="C62" s="1607"/>
      <c r="D62" s="1607"/>
      <c r="E62" s="1607"/>
      <c r="F62" s="1607"/>
      <c r="G62" s="1607"/>
      <c r="H62" s="1607"/>
      <c r="I62" s="1607"/>
      <c r="J62" s="1608"/>
      <c r="K62" s="1608"/>
      <c r="L62" s="1608"/>
      <c r="M62" s="1608"/>
      <c r="N62" s="1608"/>
      <c r="O62" s="1608"/>
      <c r="P62" s="1608"/>
      <c r="Q62" s="1608"/>
      <c r="R62" s="1608"/>
      <c r="S62" s="1608"/>
      <c r="T62" s="1608"/>
      <c r="U62" s="1608"/>
      <c r="V62" s="1608"/>
      <c r="W62" s="1608"/>
      <c r="X62" s="1608"/>
      <c r="Y62" s="1608"/>
      <c r="Z62" s="1608"/>
      <c r="AA62" s="1608"/>
      <c r="AB62" s="1608"/>
      <c r="AC62" s="1608"/>
      <c r="AD62" s="1608"/>
      <c r="AE62" s="1608"/>
      <c r="AF62" s="1608"/>
      <c r="AG62" s="1608"/>
      <c r="AH62" s="1608"/>
      <c r="AI62" s="1608"/>
      <c r="AJ62" s="1608"/>
      <c r="AK62" s="1608"/>
      <c r="AL62" s="1608"/>
      <c r="AM62" s="1608"/>
      <c r="AN62" s="94"/>
      <c r="AO62" s="94"/>
      <c r="AP62" s="94"/>
      <c r="AQ62" s="94"/>
      <c r="AR62" s="94"/>
      <c r="AS62" s="94"/>
      <c r="AT62" s="94"/>
    </row>
    <row r="63" spans="1:46" s="34" customFormat="1" ht="22.5" customHeight="1">
      <c r="A63" s="1599"/>
      <c r="B63" s="1599"/>
      <c r="C63" s="1599"/>
      <c r="D63" s="1599"/>
      <c r="E63" s="1599"/>
      <c r="F63" s="1599"/>
      <c r="G63" s="1599"/>
      <c r="H63" s="1599"/>
      <c r="I63" s="1599"/>
      <c r="J63" s="1609"/>
      <c r="K63" s="1609"/>
      <c r="L63" s="1609"/>
      <c r="M63" s="1609"/>
      <c r="N63" s="1609"/>
      <c r="O63" s="1604"/>
      <c r="P63" s="1604"/>
      <c r="Q63" s="1599"/>
      <c r="R63" s="1599"/>
      <c r="S63" s="1604"/>
      <c r="T63" s="1604"/>
      <c r="U63" s="1599"/>
      <c r="V63" s="1599"/>
      <c r="W63" s="1599"/>
      <c r="X63" s="1599"/>
      <c r="Y63" s="1599"/>
      <c r="Z63" s="1599"/>
      <c r="AA63" s="1599"/>
      <c r="AB63" s="1599"/>
      <c r="AC63" s="1604"/>
      <c r="AD63" s="1604"/>
      <c r="AE63" s="1599"/>
      <c r="AF63" s="1599"/>
      <c r="AG63" s="1604"/>
      <c r="AH63" s="1604"/>
      <c r="AI63" s="1605"/>
      <c r="AJ63" s="1605"/>
      <c r="AK63" s="1605"/>
      <c r="AL63" s="1605"/>
      <c r="AM63" s="1605"/>
      <c r="AN63" s="94"/>
      <c r="AO63" s="94"/>
      <c r="AP63" s="94"/>
      <c r="AQ63" s="94"/>
      <c r="AR63" s="94"/>
      <c r="AS63" s="94"/>
      <c r="AT63" s="94"/>
    </row>
    <row r="64" spans="1:46" s="34" customFormat="1" ht="22.4" customHeight="1">
      <c r="A64" s="1599"/>
      <c r="B64" s="1599"/>
      <c r="C64" s="1599"/>
      <c r="D64" s="1599"/>
      <c r="E64" s="1599"/>
      <c r="F64" s="1599"/>
      <c r="G64" s="1599"/>
      <c r="H64" s="1599"/>
      <c r="I64" s="1599"/>
      <c r="J64" s="1610"/>
      <c r="K64" s="1610"/>
      <c r="L64" s="1610"/>
      <c r="M64" s="1610"/>
      <c r="N64" s="1610"/>
      <c r="O64" s="1610"/>
      <c r="P64" s="1610"/>
      <c r="Q64" s="1610"/>
      <c r="R64" s="1610"/>
      <c r="S64" s="1610"/>
      <c r="T64" s="1610"/>
      <c r="U64" s="1610"/>
      <c r="V64" s="1610"/>
      <c r="W64" s="1610"/>
      <c r="X64" s="1610"/>
      <c r="Y64" s="1610"/>
      <c r="Z64" s="1610"/>
      <c r="AA64" s="1611"/>
      <c r="AB64" s="1611"/>
      <c r="AC64" s="1611"/>
      <c r="AD64" s="1611"/>
      <c r="AE64" s="1611"/>
      <c r="AF64" s="1611"/>
      <c r="AG64" s="1611"/>
      <c r="AH64" s="1611"/>
      <c r="AI64" s="1611"/>
      <c r="AJ64" s="1611"/>
      <c r="AK64" s="1611"/>
      <c r="AL64" s="1611"/>
      <c r="AM64" s="1611"/>
      <c r="AN64" s="94"/>
      <c r="AO64" s="94"/>
      <c r="AP64" s="94"/>
      <c r="AQ64" s="94"/>
      <c r="AR64" s="94"/>
      <c r="AS64" s="94"/>
      <c r="AT64" s="94"/>
    </row>
    <row r="65" spans="1:46" s="34" customFormat="1" ht="56.9" customHeight="1">
      <c r="A65" s="1599"/>
      <c r="B65" s="1599"/>
      <c r="C65" s="1599"/>
      <c r="D65" s="1599"/>
      <c r="E65" s="1599"/>
      <c r="F65" s="1599"/>
      <c r="G65" s="1599"/>
      <c r="H65" s="1599"/>
      <c r="I65" s="1599"/>
      <c r="J65" s="1602"/>
      <c r="K65" s="1602"/>
      <c r="L65" s="1602"/>
      <c r="M65" s="1602"/>
      <c r="N65" s="1602"/>
      <c r="O65" s="1602"/>
      <c r="P65" s="1602"/>
      <c r="Q65" s="1602"/>
      <c r="R65" s="1602"/>
      <c r="S65" s="1602"/>
      <c r="T65" s="1602"/>
      <c r="U65" s="1602"/>
      <c r="V65" s="1602"/>
      <c r="W65" s="1602"/>
      <c r="X65" s="1602"/>
      <c r="Y65" s="1602"/>
      <c r="Z65" s="1602"/>
      <c r="AA65" s="1602"/>
      <c r="AB65" s="1602"/>
      <c r="AC65" s="1602"/>
      <c r="AD65" s="1602"/>
      <c r="AE65" s="1602"/>
      <c r="AF65" s="1602"/>
      <c r="AG65" s="1602"/>
      <c r="AH65" s="1602"/>
      <c r="AI65" s="1602"/>
      <c r="AJ65" s="1602"/>
      <c r="AK65" s="1602"/>
      <c r="AL65" s="1602"/>
      <c r="AM65" s="1602"/>
      <c r="AN65" s="94"/>
      <c r="AO65" s="94"/>
      <c r="AP65" s="94"/>
      <c r="AQ65" s="94"/>
      <c r="AR65" s="94"/>
      <c r="AS65" s="94"/>
      <c r="AT65" s="94"/>
    </row>
    <row r="66" spans="1:46" s="34" customFormat="1" ht="22.5" customHeight="1">
      <c r="A66" s="1599"/>
      <c r="B66" s="1599"/>
      <c r="C66" s="1599"/>
      <c r="D66" s="1599"/>
      <c r="E66" s="1599"/>
      <c r="F66" s="1599"/>
      <c r="G66" s="1599"/>
      <c r="H66" s="1599"/>
      <c r="I66" s="1599"/>
      <c r="J66" s="1599"/>
      <c r="K66" s="1599"/>
      <c r="L66" s="1599"/>
      <c r="M66" s="1599"/>
      <c r="N66" s="1599"/>
      <c r="O66" s="1599"/>
      <c r="P66" s="1599"/>
      <c r="Q66" s="1599"/>
      <c r="R66" s="1599"/>
      <c r="S66" s="1599"/>
      <c r="T66" s="1599"/>
      <c r="U66" s="1599"/>
      <c r="V66" s="1599"/>
      <c r="W66" s="1599"/>
      <c r="X66" s="1599"/>
      <c r="Y66" s="1599"/>
      <c r="Z66" s="1599"/>
      <c r="AA66" s="1599"/>
      <c r="AB66" s="1599"/>
      <c r="AC66" s="1599"/>
      <c r="AD66" s="1599"/>
      <c r="AE66" s="1599"/>
      <c r="AF66" s="1558"/>
      <c r="AG66" s="1558"/>
      <c r="AH66" s="1558"/>
      <c r="AI66" s="1558"/>
      <c r="AJ66" s="1558"/>
      <c r="AK66" s="1558"/>
      <c r="AL66" s="1558"/>
      <c r="AM66" s="1558"/>
      <c r="AN66" s="94"/>
      <c r="AO66" s="94"/>
      <c r="AP66" s="94"/>
      <c r="AQ66" s="94"/>
      <c r="AR66" s="94"/>
      <c r="AS66" s="94"/>
      <c r="AT66" s="94"/>
    </row>
    <row r="67" spans="1:46" s="34" customFormat="1" ht="30" customHeight="1">
      <c r="A67" s="31"/>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3"/>
      <c r="AF67" s="33"/>
      <c r="AG67" s="33"/>
      <c r="AH67" s="1540"/>
      <c r="AI67" s="1540"/>
      <c r="AJ67" s="1540"/>
      <c r="AK67" s="1540"/>
      <c r="AL67" s="1540"/>
      <c r="AM67" s="1540"/>
      <c r="AN67" s="33"/>
      <c r="AO67" s="94"/>
      <c r="AP67" s="94"/>
      <c r="AQ67" s="94"/>
      <c r="AR67" s="94"/>
      <c r="AS67" s="94"/>
      <c r="AT67" s="94"/>
    </row>
    <row r="68" spans="1:46" s="34" customFormat="1" ht="33" customHeight="1">
      <c r="A68" s="94"/>
      <c r="B68" s="1598"/>
      <c r="C68" s="1598"/>
      <c r="D68" s="1598"/>
      <c r="E68" s="1598"/>
      <c r="F68" s="1598"/>
      <c r="G68" s="1598"/>
      <c r="H68" s="1598"/>
      <c r="I68" s="1598"/>
      <c r="J68" s="1598"/>
      <c r="K68" s="1598"/>
      <c r="L68" s="1598"/>
      <c r="M68" s="1598"/>
      <c r="N68" s="1598"/>
      <c r="O68" s="1598"/>
      <c r="P68" s="1598"/>
      <c r="Q68" s="1598"/>
      <c r="R68" s="1598"/>
      <c r="S68" s="1598"/>
      <c r="T68" s="1598"/>
      <c r="U68" s="1598"/>
      <c r="V68" s="1598"/>
      <c r="W68" s="1598"/>
      <c r="X68" s="1598"/>
      <c r="Y68" s="1598"/>
      <c r="Z68" s="1598"/>
      <c r="AA68" s="1598"/>
      <c r="AB68" s="1598"/>
      <c r="AC68" s="1598"/>
      <c r="AD68" s="1598"/>
      <c r="AE68" s="1598"/>
      <c r="AF68" s="1598"/>
      <c r="AG68" s="1598"/>
      <c r="AH68" s="1598"/>
      <c r="AI68" s="1598"/>
      <c r="AJ68" s="1598"/>
      <c r="AK68" s="1598"/>
      <c r="AL68" s="1598"/>
      <c r="AM68" s="95"/>
      <c r="AN68" s="94"/>
      <c r="AO68" s="94"/>
      <c r="AP68" s="94"/>
      <c r="AQ68" s="94"/>
      <c r="AR68" s="94"/>
      <c r="AS68" s="94"/>
      <c r="AT68" s="94"/>
    </row>
    <row r="69" spans="1:46" s="34" customFormat="1" ht="22.5" customHeight="1">
      <c r="A69" s="1599"/>
      <c r="B69" s="1599"/>
      <c r="C69" s="1599"/>
      <c r="D69" s="1599"/>
      <c r="E69" s="1599"/>
      <c r="F69" s="1600"/>
      <c r="G69" s="1600"/>
      <c r="H69" s="1600"/>
      <c r="I69" s="1600"/>
      <c r="J69" s="1601"/>
      <c r="K69" s="1601"/>
      <c r="L69" s="1601"/>
      <c r="M69" s="1601"/>
      <c r="N69" s="1602"/>
      <c r="O69" s="1602"/>
      <c r="P69" s="1602"/>
      <c r="Q69" s="1602"/>
      <c r="R69" s="1602"/>
      <c r="S69" s="1602"/>
      <c r="T69" s="1602"/>
      <c r="U69" s="1602"/>
      <c r="V69" s="1602"/>
      <c r="W69" s="1602"/>
      <c r="X69" s="1602"/>
      <c r="Y69" s="1601"/>
      <c r="Z69" s="1601"/>
      <c r="AA69" s="1601"/>
      <c r="AB69" s="1601"/>
      <c r="AC69" s="1603"/>
      <c r="AD69" s="1603"/>
      <c r="AE69" s="1603"/>
      <c r="AF69" s="1603"/>
      <c r="AG69" s="1603"/>
      <c r="AH69" s="1603"/>
      <c r="AI69" s="1603"/>
      <c r="AJ69" s="1603"/>
      <c r="AK69" s="1603"/>
      <c r="AL69" s="1603"/>
      <c r="AM69" s="1603"/>
      <c r="AN69" s="94"/>
      <c r="AO69" s="94"/>
      <c r="AP69" s="94"/>
      <c r="AQ69" s="94"/>
      <c r="AR69" s="94"/>
      <c r="AS69" s="94"/>
      <c r="AT69" s="94"/>
    </row>
    <row r="70" spans="1:46" s="34" customFormat="1" ht="22.5" customHeight="1">
      <c r="A70" s="1601"/>
      <c r="B70" s="1601"/>
      <c r="C70" s="1601"/>
      <c r="D70" s="1601"/>
      <c r="E70" s="1601"/>
      <c r="F70" s="1601"/>
      <c r="G70" s="1601"/>
      <c r="H70" s="1601"/>
      <c r="I70" s="1601"/>
      <c r="J70" s="1606"/>
      <c r="K70" s="1606"/>
      <c r="L70" s="1606"/>
      <c r="M70" s="1606"/>
      <c r="N70" s="1606"/>
      <c r="O70" s="1606"/>
      <c r="P70" s="1606"/>
      <c r="Q70" s="1606"/>
      <c r="R70" s="1606"/>
      <c r="S70" s="1606"/>
      <c r="T70" s="1606"/>
      <c r="U70" s="1606"/>
      <c r="V70" s="1606"/>
      <c r="W70" s="1606"/>
      <c r="X70" s="1606"/>
      <c r="Y70" s="1606"/>
      <c r="Z70" s="1606"/>
      <c r="AA70" s="1606"/>
      <c r="AB70" s="1606"/>
      <c r="AC70" s="1606"/>
      <c r="AD70" s="1606"/>
      <c r="AE70" s="1606"/>
      <c r="AF70" s="1606"/>
      <c r="AG70" s="1606"/>
      <c r="AH70" s="1606"/>
      <c r="AI70" s="1606"/>
      <c r="AJ70" s="1606"/>
      <c r="AK70" s="1606"/>
      <c r="AL70" s="1606"/>
      <c r="AM70" s="1606"/>
      <c r="AN70" s="94"/>
      <c r="AO70" s="94"/>
      <c r="AP70" s="94"/>
      <c r="AQ70" s="94"/>
      <c r="AR70" s="94"/>
      <c r="AS70" s="94"/>
      <c r="AT70" s="94"/>
    </row>
    <row r="71" spans="1:46" s="34" customFormat="1" ht="56.25" customHeight="1">
      <c r="A71" s="1607"/>
      <c r="B71" s="1607"/>
      <c r="C71" s="1607"/>
      <c r="D71" s="1607"/>
      <c r="E71" s="1607"/>
      <c r="F71" s="1607"/>
      <c r="G71" s="1607"/>
      <c r="H71" s="1607"/>
      <c r="I71" s="1607"/>
      <c r="J71" s="1608"/>
      <c r="K71" s="1608"/>
      <c r="L71" s="1608"/>
      <c r="M71" s="1608"/>
      <c r="N71" s="1608"/>
      <c r="O71" s="1608"/>
      <c r="P71" s="1608"/>
      <c r="Q71" s="1608"/>
      <c r="R71" s="1608"/>
      <c r="S71" s="1608"/>
      <c r="T71" s="1608"/>
      <c r="U71" s="1608"/>
      <c r="V71" s="1608"/>
      <c r="W71" s="1608"/>
      <c r="X71" s="1608"/>
      <c r="Y71" s="1608"/>
      <c r="Z71" s="1608"/>
      <c r="AA71" s="1608"/>
      <c r="AB71" s="1608"/>
      <c r="AC71" s="1608"/>
      <c r="AD71" s="1608"/>
      <c r="AE71" s="1608"/>
      <c r="AF71" s="1608"/>
      <c r="AG71" s="1608"/>
      <c r="AH71" s="1608"/>
      <c r="AI71" s="1608"/>
      <c r="AJ71" s="1608"/>
      <c r="AK71" s="1608"/>
      <c r="AL71" s="1608"/>
      <c r="AM71" s="1608"/>
      <c r="AN71" s="94"/>
      <c r="AO71" s="94"/>
      <c r="AP71" s="94"/>
      <c r="AQ71" s="94"/>
      <c r="AR71" s="94"/>
      <c r="AS71" s="94"/>
      <c r="AT71" s="94"/>
    </row>
    <row r="72" spans="1:46" s="34" customFormat="1" ht="22.5" customHeight="1">
      <c r="A72" s="1599"/>
      <c r="B72" s="1599"/>
      <c r="C72" s="1599"/>
      <c r="D72" s="1599"/>
      <c r="E72" s="1599"/>
      <c r="F72" s="1599"/>
      <c r="G72" s="1599"/>
      <c r="H72" s="1599"/>
      <c r="I72" s="1599"/>
      <c r="J72" s="1609"/>
      <c r="K72" s="1609"/>
      <c r="L72" s="1609"/>
      <c r="M72" s="1609"/>
      <c r="N72" s="1609"/>
      <c r="O72" s="1604"/>
      <c r="P72" s="1604"/>
      <c r="Q72" s="1599"/>
      <c r="R72" s="1599"/>
      <c r="S72" s="1604"/>
      <c r="T72" s="1604"/>
      <c r="U72" s="1599"/>
      <c r="V72" s="1599"/>
      <c r="W72" s="1599"/>
      <c r="X72" s="1599"/>
      <c r="Y72" s="1599"/>
      <c r="Z72" s="1599"/>
      <c r="AA72" s="1599"/>
      <c r="AB72" s="1599"/>
      <c r="AC72" s="1604"/>
      <c r="AD72" s="1604"/>
      <c r="AE72" s="1599"/>
      <c r="AF72" s="1599"/>
      <c r="AG72" s="1604"/>
      <c r="AH72" s="1604"/>
      <c r="AI72" s="1605"/>
      <c r="AJ72" s="1605"/>
      <c r="AK72" s="1605"/>
      <c r="AL72" s="1605"/>
      <c r="AM72" s="1605"/>
      <c r="AN72" s="94"/>
      <c r="AO72" s="94"/>
      <c r="AP72" s="94"/>
      <c r="AQ72" s="94"/>
      <c r="AR72" s="94"/>
      <c r="AS72" s="94"/>
      <c r="AT72" s="94"/>
    </row>
    <row r="73" spans="1:46" s="34" customFormat="1" ht="22.5" customHeight="1">
      <c r="A73" s="1599"/>
      <c r="B73" s="1599"/>
      <c r="C73" s="1599"/>
      <c r="D73" s="1599"/>
      <c r="E73" s="1599"/>
      <c r="F73" s="1599"/>
      <c r="G73" s="1599"/>
      <c r="H73" s="1599"/>
      <c r="I73" s="1599"/>
      <c r="J73" s="1610"/>
      <c r="K73" s="1610"/>
      <c r="L73" s="1610"/>
      <c r="M73" s="1610"/>
      <c r="N73" s="1610"/>
      <c r="O73" s="1610"/>
      <c r="P73" s="1610"/>
      <c r="Q73" s="1610"/>
      <c r="R73" s="1610"/>
      <c r="S73" s="1610"/>
      <c r="T73" s="1610"/>
      <c r="U73" s="1610"/>
      <c r="V73" s="1610"/>
      <c r="W73" s="1610"/>
      <c r="X73" s="1610"/>
      <c r="Y73" s="1610"/>
      <c r="Z73" s="1610"/>
      <c r="AA73" s="1611"/>
      <c r="AB73" s="1611"/>
      <c r="AC73" s="1611"/>
      <c r="AD73" s="1611"/>
      <c r="AE73" s="1611"/>
      <c r="AF73" s="1611"/>
      <c r="AG73" s="1611"/>
      <c r="AH73" s="1611"/>
      <c r="AI73" s="1611"/>
      <c r="AJ73" s="1611"/>
      <c r="AK73" s="1611"/>
      <c r="AL73" s="1611"/>
      <c r="AM73" s="1611"/>
      <c r="AN73" s="94"/>
      <c r="AO73" s="94"/>
      <c r="AP73" s="94"/>
      <c r="AQ73" s="94"/>
      <c r="AR73" s="94"/>
      <c r="AS73" s="94"/>
      <c r="AT73" s="94"/>
    </row>
    <row r="74" spans="1:46" s="34" customFormat="1" ht="56.25" customHeight="1">
      <c r="A74" s="1599"/>
      <c r="B74" s="1599"/>
      <c r="C74" s="1599"/>
      <c r="D74" s="1599"/>
      <c r="E74" s="1599"/>
      <c r="F74" s="1599"/>
      <c r="G74" s="1599"/>
      <c r="H74" s="1599"/>
      <c r="I74" s="1599"/>
      <c r="J74" s="1602"/>
      <c r="K74" s="1602"/>
      <c r="L74" s="1602"/>
      <c r="M74" s="1602"/>
      <c r="N74" s="1602"/>
      <c r="O74" s="1602"/>
      <c r="P74" s="1602"/>
      <c r="Q74" s="1602"/>
      <c r="R74" s="1602"/>
      <c r="S74" s="1602"/>
      <c r="T74" s="1602"/>
      <c r="U74" s="1602"/>
      <c r="V74" s="1602"/>
      <c r="W74" s="1602"/>
      <c r="X74" s="1602"/>
      <c r="Y74" s="1602"/>
      <c r="Z74" s="1602"/>
      <c r="AA74" s="1602"/>
      <c r="AB74" s="1602"/>
      <c r="AC74" s="1602"/>
      <c r="AD74" s="1602"/>
      <c r="AE74" s="1602"/>
      <c r="AF74" s="1602"/>
      <c r="AG74" s="1602"/>
      <c r="AH74" s="1602"/>
      <c r="AI74" s="1602"/>
      <c r="AJ74" s="1602"/>
      <c r="AK74" s="1602"/>
      <c r="AL74" s="1602"/>
      <c r="AM74" s="1602"/>
      <c r="AN74" s="94"/>
      <c r="AO74" s="94"/>
      <c r="AP74" s="94"/>
      <c r="AQ74" s="94"/>
      <c r="AR74" s="94"/>
      <c r="AS74" s="94"/>
      <c r="AT74" s="94"/>
    </row>
    <row r="75" spans="1:46" s="34" customFormat="1" ht="22.5" customHeight="1">
      <c r="A75" s="1599"/>
      <c r="B75" s="1599"/>
      <c r="C75" s="1599"/>
      <c r="D75" s="1599"/>
      <c r="E75" s="1599"/>
      <c r="F75" s="1599"/>
      <c r="G75" s="1599"/>
      <c r="H75" s="1599"/>
      <c r="I75" s="1599"/>
      <c r="J75" s="1599"/>
      <c r="K75" s="1599"/>
      <c r="L75" s="1599"/>
      <c r="M75" s="1599"/>
      <c r="N75" s="1599"/>
      <c r="O75" s="1599"/>
      <c r="P75" s="1599"/>
      <c r="Q75" s="1599"/>
      <c r="R75" s="1599"/>
      <c r="S75" s="1599"/>
      <c r="T75" s="1599"/>
      <c r="U75" s="1599"/>
      <c r="V75" s="1599"/>
      <c r="W75" s="1599"/>
      <c r="X75" s="1599"/>
      <c r="Y75" s="1599"/>
      <c r="Z75" s="1599"/>
      <c r="AA75" s="1599"/>
      <c r="AB75" s="1599"/>
      <c r="AC75" s="1599"/>
      <c r="AD75" s="1599"/>
      <c r="AE75" s="1599"/>
      <c r="AF75" s="1558"/>
      <c r="AG75" s="1558"/>
      <c r="AH75" s="1558"/>
      <c r="AI75" s="1558"/>
      <c r="AJ75" s="1558"/>
      <c r="AK75" s="1558"/>
      <c r="AL75" s="1558"/>
      <c r="AM75" s="1558"/>
      <c r="AN75" s="94"/>
      <c r="AO75" s="94"/>
      <c r="AP75" s="94"/>
      <c r="AQ75" s="94"/>
      <c r="AR75" s="94"/>
      <c r="AS75" s="94"/>
      <c r="AT75" s="94"/>
    </row>
    <row r="76" spans="1:46" s="34" customFormat="1" ht="18.75" customHeight="1">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row>
    <row r="77" spans="1:46" s="34" customFormat="1" ht="22.5" customHeight="1">
      <c r="A77" s="1599"/>
      <c r="B77" s="1599"/>
      <c r="C77" s="1599"/>
      <c r="D77" s="1599"/>
      <c r="E77" s="1599"/>
      <c r="F77" s="1600"/>
      <c r="G77" s="1600"/>
      <c r="H77" s="1600"/>
      <c r="I77" s="1600"/>
      <c r="J77" s="1601"/>
      <c r="K77" s="1601"/>
      <c r="L77" s="1601"/>
      <c r="M77" s="1601"/>
      <c r="N77" s="1602"/>
      <c r="O77" s="1602"/>
      <c r="P77" s="1602"/>
      <c r="Q77" s="1602"/>
      <c r="R77" s="1602"/>
      <c r="S77" s="1602"/>
      <c r="T77" s="1602"/>
      <c r="U77" s="1602"/>
      <c r="V77" s="1602"/>
      <c r="W77" s="1602"/>
      <c r="X77" s="1602"/>
      <c r="Y77" s="1601"/>
      <c r="Z77" s="1601"/>
      <c r="AA77" s="1601"/>
      <c r="AB77" s="1601"/>
      <c r="AC77" s="1603"/>
      <c r="AD77" s="1603"/>
      <c r="AE77" s="1603"/>
      <c r="AF77" s="1603"/>
      <c r="AG77" s="1603"/>
      <c r="AH77" s="1603"/>
      <c r="AI77" s="1603"/>
      <c r="AJ77" s="1603"/>
      <c r="AK77" s="1603"/>
      <c r="AL77" s="1603"/>
      <c r="AM77" s="1603"/>
      <c r="AN77" s="94"/>
      <c r="AO77" s="94"/>
      <c r="AP77" s="94"/>
      <c r="AQ77" s="94"/>
      <c r="AR77" s="94"/>
      <c r="AS77" s="94"/>
      <c r="AT77" s="94"/>
    </row>
    <row r="78" spans="1:46" s="34" customFormat="1" ht="22.4" customHeight="1">
      <c r="A78" s="1601"/>
      <c r="B78" s="1601"/>
      <c r="C78" s="1601"/>
      <c r="D78" s="1601"/>
      <c r="E78" s="1601"/>
      <c r="F78" s="1601"/>
      <c r="G78" s="1601"/>
      <c r="H78" s="1601"/>
      <c r="I78" s="1601"/>
      <c r="J78" s="1606"/>
      <c r="K78" s="1606"/>
      <c r="L78" s="1606"/>
      <c r="M78" s="1606"/>
      <c r="N78" s="1606"/>
      <c r="O78" s="1606"/>
      <c r="P78" s="1606"/>
      <c r="Q78" s="1606"/>
      <c r="R78" s="1606"/>
      <c r="S78" s="1606"/>
      <c r="T78" s="1606"/>
      <c r="U78" s="1606"/>
      <c r="V78" s="1606"/>
      <c r="W78" s="1606"/>
      <c r="X78" s="1606"/>
      <c r="Y78" s="1606"/>
      <c r="Z78" s="1606"/>
      <c r="AA78" s="1606"/>
      <c r="AB78" s="1606"/>
      <c r="AC78" s="1606"/>
      <c r="AD78" s="1606"/>
      <c r="AE78" s="1606"/>
      <c r="AF78" s="1606"/>
      <c r="AG78" s="1606"/>
      <c r="AH78" s="1606"/>
      <c r="AI78" s="1606"/>
      <c r="AJ78" s="1606"/>
      <c r="AK78" s="1606"/>
      <c r="AL78" s="1606"/>
      <c r="AM78" s="1606"/>
      <c r="AN78" s="94"/>
      <c r="AO78" s="94"/>
      <c r="AP78" s="94"/>
      <c r="AQ78" s="94"/>
      <c r="AR78" s="94"/>
      <c r="AS78" s="94"/>
      <c r="AT78" s="94"/>
    </row>
    <row r="79" spans="1:46" s="34" customFormat="1" ht="56.25" customHeight="1">
      <c r="A79" s="1607"/>
      <c r="B79" s="1607"/>
      <c r="C79" s="1607"/>
      <c r="D79" s="1607"/>
      <c r="E79" s="1607"/>
      <c r="F79" s="1607"/>
      <c r="G79" s="1607"/>
      <c r="H79" s="1607"/>
      <c r="I79" s="1607"/>
      <c r="J79" s="1608"/>
      <c r="K79" s="1608"/>
      <c r="L79" s="1608"/>
      <c r="M79" s="1608"/>
      <c r="N79" s="1608"/>
      <c r="O79" s="1608"/>
      <c r="P79" s="1608"/>
      <c r="Q79" s="1608"/>
      <c r="R79" s="1608"/>
      <c r="S79" s="1608"/>
      <c r="T79" s="1608"/>
      <c r="U79" s="1608"/>
      <c r="V79" s="1608"/>
      <c r="W79" s="1608"/>
      <c r="X79" s="1608"/>
      <c r="Y79" s="1608"/>
      <c r="Z79" s="1608"/>
      <c r="AA79" s="1608"/>
      <c r="AB79" s="1608"/>
      <c r="AC79" s="1608"/>
      <c r="AD79" s="1608"/>
      <c r="AE79" s="1608"/>
      <c r="AF79" s="1608"/>
      <c r="AG79" s="1608"/>
      <c r="AH79" s="1608"/>
      <c r="AI79" s="1608"/>
      <c r="AJ79" s="1608"/>
      <c r="AK79" s="1608"/>
      <c r="AL79" s="1608"/>
      <c r="AM79" s="1608"/>
      <c r="AN79" s="94"/>
      <c r="AO79" s="94"/>
      <c r="AP79" s="94"/>
      <c r="AQ79" s="94"/>
      <c r="AR79" s="94"/>
      <c r="AS79" s="94"/>
      <c r="AT79" s="94"/>
    </row>
    <row r="80" spans="1:46" s="34" customFormat="1" ht="22.5" customHeight="1">
      <c r="A80" s="1599"/>
      <c r="B80" s="1599"/>
      <c r="C80" s="1599"/>
      <c r="D80" s="1599"/>
      <c r="E80" s="1599"/>
      <c r="F80" s="1599"/>
      <c r="G80" s="1599"/>
      <c r="H80" s="1599"/>
      <c r="I80" s="1599"/>
      <c r="J80" s="1609"/>
      <c r="K80" s="1609"/>
      <c r="L80" s="1609"/>
      <c r="M80" s="1609"/>
      <c r="N80" s="1609"/>
      <c r="O80" s="1604"/>
      <c r="P80" s="1604"/>
      <c r="Q80" s="1599"/>
      <c r="R80" s="1599"/>
      <c r="S80" s="1604"/>
      <c r="T80" s="1604"/>
      <c r="U80" s="1599"/>
      <c r="V80" s="1599"/>
      <c r="W80" s="1599"/>
      <c r="X80" s="1599"/>
      <c r="Y80" s="1599"/>
      <c r="Z80" s="1599"/>
      <c r="AA80" s="1599"/>
      <c r="AB80" s="1599"/>
      <c r="AC80" s="1604"/>
      <c r="AD80" s="1604"/>
      <c r="AE80" s="1599"/>
      <c r="AF80" s="1599"/>
      <c r="AG80" s="1604"/>
      <c r="AH80" s="1604"/>
      <c r="AI80" s="1605"/>
      <c r="AJ80" s="1605"/>
      <c r="AK80" s="1605"/>
      <c r="AL80" s="1605"/>
      <c r="AM80" s="1605"/>
      <c r="AN80" s="94"/>
      <c r="AO80" s="94"/>
      <c r="AP80" s="94"/>
      <c r="AQ80" s="94"/>
      <c r="AR80" s="94"/>
      <c r="AS80" s="94"/>
      <c r="AT80" s="94"/>
    </row>
    <row r="81" spans="1:46" s="34" customFormat="1" ht="22.5" customHeight="1">
      <c r="A81" s="1599"/>
      <c r="B81" s="1599"/>
      <c r="C81" s="1599"/>
      <c r="D81" s="1599"/>
      <c r="E81" s="1599"/>
      <c r="F81" s="1599"/>
      <c r="G81" s="1599"/>
      <c r="H81" s="1599"/>
      <c r="I81" s="1599"/>
      <c r="J81" s="1610"/>
      <c r="K81" s="1610"/>
      <c r="L81" s="1610"/>
      <c r="M81" s="1610"/>
      <c r="N81" s="1610"/>
      <c r="O81" s="1610"/>
      <c r="P81" s="1610"/>
      <c r="Q81" s="1610"/>
      <c r="R81" s="1610"/>
      <c r="S81" s="1610"/>
      <c r="T81" s="1610"/>
      <c r="U81" s="1610"/>
      <c r="V81" s="1610"/>
      <c r="W81" s="1610"/>
      <c r="X81" s="1610"/>
      <c r="Y81" s="1610"/>
      <c r="Z81" s="1610"/>
      <c r="AA81" s="1611"/>
      <c r="AB81" s="1611"/>
      <c r="AC81" s="1611"/>
      <c r="AD81" s="1611"/>
      <c r="AE81" s="1611"/>
      <c r="AF81" s="1611"/>
      <c r="AG81" s="1611"/>
      <c r="AH81" s="1611"/>
      <c r="AI81" s="1611"/>
      <c r="AJ81" s="1611"/>
      <c r="AK81" s="1611"/>
      <c r="AL81" s="1611"/>
      <c r="AM81" s="1611"/>
      <c r="AN81" s="94"/>
      <c r="AO81" s="94"/>
      <c r="AP81" s="94"/>
      <c r="AQ81" s="94"/>
      <c r="AR81" s="94"/>
      <c r="AS81" s="94"/>
      <c r="AT81" s="94"/>
    </row>
    <row r="82" spans="1:46" s="34" customFormat="1" ht="56.25" customHeight="1">
      <c r="A82" s="1599"/>
      <c r="B82" s="1599"/>
      <c r="C82" s="1599"/>
      <c r="D82" s="1599"/>
      <c r="E82" s="1599"/>
      <c r="F82" s="1599"/>
      <c r="G82" s="1599"/>
      <c r="H82" s="1599"/>
      <c r="I82" s="1599"/>
      <c r="J82" s="1602"/>
      <c r="K82" s="1602"/>
      <c r="L82" s="1602"/>
      <c r="M82" s="1602"/>
      <c r="N82" s="1602"/>
      <c r="O82" s="1602"/>
      <c r="P82" s="1602"/>
      <c r="Q82" s="1602"/>
      <c r="R82" s="1602"/>
      <c r="S82" s="1602"/>
      <c r="T82" s="1602"/>
      <c r="U82" s="1602"/>
      <c r="V82" s="1602"/>
      <c r="W82" s="1602"/>
      <c r="X82" s="1602"/>
      <c r="Y82" s="1602"/>
      <c r="Z82" s="1602"/>
      <c r="AA82" s="1602"/>
      <c r="AB82" s="1602"/>
      <c r="AC82" s="1602"/>
      <c r="AD82" s="1602"/>
      <c r="AE82" s="1602"/>
      <c r="AF82" s="1602"/>
      <c r="AG82" s="1602"/>
      <c r="AH82" s="1602"/>
      <c r="AI82" s="1602"/>
      <c r="AJ82" s="1602"/>
      <c r="AK82" s="1602"/>
      <c r="AL82" s="1602"/>
      <c r="AM82" s="1602"/>
      <c r="AN82" s="94"/>
      <c r="AO82" s="94"/>
      <c r="AP82" s="94"/>
      <c r="AQ82" s="94"/>
      <c r="AR82" s="94"/>
      <c r="AS82" s="94"/>
      <c r="AT82" s="94"/>
    </row>
    <row r="83" spans="1:46" s="34" customFormat="1" ht="22.5" customHeight="1">
      <c r="A83" s="1599"/>
      <c r="B83" s="1599"/>
      <c r="C83" s="1599"/>
      <c r="D83" s="1599"/>
      <c r="E83" s="1599"/>
      <c r="F83" s="1599"/>
      <c r="G83" s="1599"/>
      <c r="H83" s="1599"/>
      <c r="I83" s="1599"/>
      <c r="J83" s="1599"/>
      <c r="K83" s="1599"/>
      <c r="L83" s="1599"/>
      <c r="M83" s="1599"/>
      <c r="N83" s="1599"/>
      <c r="O83" s="1599"/>
      <c r="P83" s="1599"/>
      <c r="Q83" s="1599"/>
      <c r="R83" s="1599"/>
      <c r="S83" s="1599"/>
      <c r="T83" s="1599"/>
      <c r="U83" s="1599"/>
      <c r="V83" s="1599"/>
      <c r="W83" s="1599"/>
      <c r="X83" s="1599"/>
      <c r="Y83" s="1599"/>
      <c r="Z83" s="1599"/>
      <c r="AA83" s="1599"/>
      <c r="AB83" s="1599"/>
      <c r="AC83" s="1599"/>
      <c r="AD83" s="1599"/>
      <c r="AE83" s="1599"/>
      <c r="AF83" s="1558"/>
      <c r="AG83" s="1558"/>
      <c r="AH83" s="1558"/>
      <c r="AI83" s="1558"/>
      <c r="AJ83" s="1558"/>
      <c r="AK83" s="1558"/>
      <c r="AL83" s="1558"/>
      <c r="AM83" s="1558"/>
      <c r="AN83" s="94"/>
      <c r="AO83" s="94"/>
      <c r="AP83" s="94"/>
      <c r="AQ83" s="94"/>
      <c r="AR83" s="94"/>
      <c r="AS83" s="94"/>
      <c r="AT83" s="94"/>
    </row>
    <row r="84" spans="1:46" ht="1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row>
    <row r="85" spans="1:46" ht="15" customHeight="1"/>
  </sheetData>
  <sheetProtection formatCells="0" selectLockedCells="1"/>
  <mergeCells count="296">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 ref="A78:I78"/>
    <mergeCell ref="J78:AM78"/>
    <mergeCell ref="A79:I79"/>
    <mergeCell ref="J79:AM79"/>
    <mergeCell ref="A80:I80"/>
    <mergeCell ref="J80:N80"/>
    <mergeCell ref="O80:P80"/>
    <mergeCell ref="Q80:R80"/>
    <mergeCell ref="S80:T80"/>
    <mergeCell ref="U80:V80"/>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1:E11"/>
    <mergeCell ref="F11:I11"/>
    <mergeCell ref="J11:M11"/>
    <mergeCell ref="N11:X11"/>
    <mergeCell ref="Y11:AB11"/>
    <mergeCell ref="AC11:AM11"/>
    <mergeCell ref="A7:I7"/>
    <mergeCell ref="J7:Z7"/>
    <mergeCell ref="AA7:AM7"/>
    <mergeCell ref="A8:I8"/>
    <mergeCell ref="J8:AM8"/>
    <mergeCell ref="A9:AE9"/>
    <mergeCell ref="AF9:AM9"/>
    <mergeCell ref="AH1:AM1"/>
    <mergeCell ref="B2:AL2"/>
    <mergeCell ref="A3:E3"/>
    <mergeCell ref="F3:I3"/>
    <mergeCell ref="J3:M3"/>
    <mergeCell ref="N3:X3"/>
    <mergeCell ref="Y3:AB3"/>
    <mergeCell ref="AC3:AM3"/>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s>
  <phoneticPr fontId="1"/>
  <conditionalFormatting sqref="AF9:AM9">
    <cfRule type="expression" dxfId="19" priority="10">
      <formula>$AF$9&lt;&gt;"選択してください"</formula>
    </cfRule>
  </conditionalFormatting>
  <conditionalFormatting sqref="AF17:AM17">
    <cfRule type="expression" dxfId="18" priority="9">
      <formula>$AF$9&lt;&gt;"選択してください"</formula>
    </cfRule>
  </conditionalFormatting>
  <conditionalFormatting sqref="AF25:AM25">
    <cfRule type="expression" dxfId="17" priority="8">
      <formula>$AF$9&lt;&gt;"選択してください"</formula>
    </cfRule>
  </conditionalFormatting>
  <conditionalFormatting sqref="AF33:AM33">
    <cfRule type="expression" dxfId="16" priority="7">
      <formula>$AF$9&lt;&gt;"選択してください"</formula>
    </cfRule>
  </conditionalFormatting>
  <conditionalFormatting sqref="AF42:AM42">
    <cfRule type="expression" dxfId="15" priority="6">
      <formula>$AF$9&lt;&gt;"選択してください"</formula>
    </cfRule>
  </conditionalFormatting>
  <conditionalFormatting sqref="AF50:AM50">
    <cfRule type="expression" dxfId="14" priority="5">
      <formula>$AF$9&lt;&gt;"選択してください"</formula>
    </cfRule>
  </conditionalFormatting>
  <conditionalFormatting sqref="AF58:AM58">
    <cfRule type="expression" dxfId="13" priority="4">
      <formula>$AF$9&lt;&gt;"選択してください"</formula>
    </cfRule>
  </conditionalFormatting>
  <conditionalFormatting sqref="AF66:AM66">
    <cfRule type="expression" dxfId="12" priority="3">
      <formula>$AF$9&lt;&gt;"選択してください"</formula>
    </cfRule>
  </conditionalFormatting>
  <conditionalFormatting sqref="AF75:AM75">
    <cfRule type="expression" dxfId="11" priority="2">
      <formula>$AF$9&lt;&gt;"選択してください"</formula>
    </cfRule>
  </conditionalFormatting>
  <conditionalFormatting sqref="AF83:AM83">
    <cfRule type="expression" dxfId="10" priority="1">
      <formula>$AF$9&lt;&gt;"選択してください"</formula>
    </cfRule>
  </conditionalFormatting>
  <dataValidations count="8">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00000000-0002-0000-2000-000000000000}">
      <formula1>"選択してください,はい,いいえ"</formula1>
    </dataValidation>
    <dataValidation imeMode="halfAlpha" allowBlank="1" showInputMessage="1" showErrorMessage="1" promptTitle="契約期間" prompt="令和7年2月1日～事業終了予定日の期間を記入" sqref="O63:P63 AC63:AD63 O55:P55 AC55:AD55 O47:P47 AC47:AD47 O39:P39 AC39:AD39 O80:P80 AC80:AD80 O72:P72 AC72:AD72" xr:uid="{00000000-0002-0000-2000-000001000000}"/>
    <dataValidation imeMode="halfAlpha" allowBlank="1" showInputMessage="1" showErrorMessage="1" sqref="AC3:AM3 AC69:AM69 AC11:AM11 AC52:AM52 AC19:AM19 AC60:AM60 AC36:AM36 AC27:AM27 AC44:AM44 AC77:AM77" xr:uid="{00000000-0002-0000-2000-000002000000}"/>
    <dataValidation imeMode="halfAlpha" allowBlank="1" showInputMessage="1" showErrorMessage="1" prompt="　前ページの当該費目番号の税込金額を入力してください" sqref="J7:Z7 J56:Z56 J15:Z15 J23:Z23 J64:Z64 J73:Z73 J48:Z48 J31:Z31 J40:Z40 J81:Z81" xr:uid="{00000000-0002-0000-2000-000003000000}"/>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16:AM16 J74:AM74 J8:AM8 J57:AM57 J65:AM65 J24:AM24 J41:AM41 J49:AM49 J32:AM32 J82:AM82" xr:uid="{00000000-0002-0000-2000-000004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00000000-0002-0000-2000-000005000000}">
      <formula1>"選択してください,関連あり,関連なし"</formula1>
    </dataValidation>
    <dataValidation imeMode="halfAlpha" allowBlank="1" showErrorMessage="1" promptTitle="予定時期は事業終了予定日より前です" prompt="本事業の終了予定日より後に契約、納品、支払を行った分は助成対象外となります" sqref="S6:T6 AG6:AH6 S47:T47 AG47:AH47 S14:T14 AG14:AH14 S22:T22 AG22:AH22 S55:T55 AG55:AH55 S63:T63 AG63:AH63 S30:T30 AG30:AH30 S39:T39 AG39:AH39 S72:T72 AG72:AH72 S80:T80 AG80:AH80" xr:uid="{00000000-0002-0000-2000-000006000000}"/>
    <dataValidation imeMode="halfAlpha" allowBlank="1" showInputMessage="1" showErrorMessage="1" promptTitle="契約期間" prompt="令和8年2月1日～事業終了予定日の期間を記入" sqref="O6:P6 AC6:AD6 O14:P14 AC14:AD14 O22:P22 AC22:AD22 O30:P30 AC30:AD30" xr:uid="{00000000-0002-0000-2000-000007000000}"/>
  </dataValidations>
  <printOptions horizontalCentered="1"/>
  <pageMargins left="0.31496062992125984" right="0.31496062992125984" top="0.74803149606299213" bottom="0.74803149606299213" header="0.31496062992125984" footer="0.31496062992125984"/>
  <pageSetup paperSize="9" scale="76" orientation="portrait" horizontalDpi="300" verticalDpi="300" r:id="rId1"/>
  <headerFooter>
    <oddFooter>&amp;A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1:AT85"/>
  <sheetViews>
    <sheetView view="pageBreakPreview" zoomScaleNormal="100" zoomScaleSheetLayoutView="100" workbookViewId="0">
      <selection activeCell="J4" sqref="J4:AM4"/>
    </sheetView>
  </sheetViews>
  <sheetFormatPr defaultColWidth="1.90625" defaultRowHeight="12"/>
  <cols>
    <col min="1" max="11" width="2.453125" style="2" customWidth="1"/>
    <col min="12" max="12" width="11.08984375" style="2" customWidth="1"/>
    <col min="13" max="13" width="9.453125" style="2" customWidth="1"/>
    <col min="14" max="14" width="6.08984375" style="2" customWidth="1"/>
    <col min="15" max="39" width="2.453125" style="2" customWidth="1"/>
    <col min="40" max="44" width="2.453125" style="2" hidden="1" customWidth="1"/>
    <col min="45" max="256" width="2.453125" style="2" customWidth="1"/>
    <col min="257" max="16384" width="1.90625" style="2"/>
  </cols>
  <sheetData>
    <row r="1" spans="1:40" ht="30" customHeight="1">
      <c r="A1" s="89" t="s">
        <v>120</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1"/>
      <c r="AF1" s="91"/>
      <c r="AG1" s="91"/>
      <c r="AH1" s="1561" t="s">
        <v>271</v>
      </c>
      <c r="AI1" s="1562"/>
      <c r="AJ1" s="1562"/>
      <c r="AK1" s="1562"/>
      <c r="AL1" s="1562"/>
      <c r="AM1" s="1562"/>
      <c r="AN1" s="10"/>
    </row>
    <row r="2" spans="1:40" ht="33" customHeight="1">
      <c r="A2" s="92"/>
      <c r="B2" s="1433" t="s">
        <v>262</v>
      </c>
      <c r="C2" s="1433"/>
      <c r="D2" s="1433"/>
      <c r="E2" s="1433"/>
      <c r="F2" s="1433"/>
      <c r="G2" s="1433"/>
      <c r="H2" s="1433"/>
      <c r="I2" s="1433"/>
      <c r="J2" s="1433"/>
      <c r="K2" s="1433"/>
      <c r="L2" s="1433"/>
      <c r="M2" s="1433"/>
      <c r="N2" s="1433"/>
      <c r="O2" s="1433"/>
      <c r="P2" s="1433"/>
      <c r="Q2" s="1433"/>
      <c r="R2" s="1433"/>
      <c r="S2" s="1433"/>
      <c r="T2" s="1433"/>
      <c r="U2" s="1433"/>
      <c r="V2" s="1433"/>
      <c r="W2" s="1433"/>
      <c r="X2" s="1433"/>
      <c r="Y2" s="1433"/>
      <c r="Z2" s="1433"/>
      <c r="AA2" s="1433"/>
      <c r="AB2" s="1433"/>
      <c r="AC2" s="1433"/>
      <c r="AD2" s="1433"/>
      <c r="AE2" s="1433"/>
      <c r="AF2" s="1433"/>
      <c r="AG2" s="1433"/>
      <c r="AH2" s="1433"/>
      <c r="AI2" s="1433"/>
      <c r="AJ2" s="1433"/>
      <c r="AK2" s="1433"/>
      <c r="AL2" s="1433"/>
      <c r="AM2" s="93"/>
    </row>
    <row r="3" spans="1:40" ht="22.5" customHeight="1">
      <c r="A3" s="1464" t="s">
        <v>59</v>
      </c>
      <c r="B3" s="1465"/>
      <c r="C3" s="1465"/>
      <c r="D3" s="1465"/>
      <c r="E3" s="1466"/>
      <c r="F3" s="1563" t="s">
        <v>288</v>
      </c>
      <c r="G3" s="1564"/>
      <c r="H3" s="1564"/>
      <c r="I3" s="1565"/>
      <c r="J3" s="1566" t="s">
        <v>122</v>
      </c>
      <c r="K3" s="1566"/>
      <c r="L3" s="1566"/>
      <c r="M3" s="1566"/>
      <c r="N3" s="1373"/>
      <c r="O3" s="1374"/>
      <c r="P3" s="1374"/>
      <c r="Q3" s="1374"/>
      <c r="R3" s="1374"/>
      <c r="S3" s="1374"/>
      <c r="T3" s="1374"/>
      <c r="U3" s="1374"/>
      <c r="V3" s="1374"/>
      <c r="W3" s="1374"/>
      <c r="X3" s="1375"/>
      <c r="Y3" s="1567" t="s">
        <v>14</v>
      </c>
      <c r="Z3" s="1568"/>
      <c r="AA3" s="1568"/>
      <c r="AB3" s="1569"/>
      <c r="AC3" s="1384"/>
      <c r="AD3" s="1385"/>
      <c r="AE3" s="1385"/>
      <c r="AF3" s="1385"/>
      <c r="AG3" s="1385"/>
      <c r="AH3" s="1385"/>
      <c r="AI3" s="1385"/>
      <c r="AJ3" s="1385"/>
      <c r="AK3" s="1385"/>
      <c r="AL3" s="1385"/>
      <c r="AM3" s="1386"/>
    </row>
    <row r="4" spans="1:40" ht="22.5" customHeight="1">
      <c r="A4" s="1567" t="s">
        <v>123</v>
      </c>
      <c r="B4" s="1568"/>
      <c r="C4" s="1568"/>
      <c r="D4" s="1568"/>
      <c r="E4" s="1568"/>
      <c r="F4" s="1568"/>
      <c r="G4" s="1568"/>
      <c r="H4" s="1568"/>
      <c r="I4" s="1569"/>
      <c r="J4" s="1574"/>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6"/>
    </row>
    <row r="5" spans="1:40" ht="56.25" customHeight="1">
      <c r="A5" s="1577" t="s">
        <v>124</v>
      </c>
      <c r="B5" s="1578"/>
      <c r="C5" s="1578"/>
      <c r="D5" s="1578"/>
      <c r="E5" s="1578"/>
      <c r="F5" s="1578"/>
      <c r="G5" s="1578"/>
      <c r="H5" s="1578"/>
      <c r="I5" s="1579"/>
      <c r="J5" s="1580"/>
      <c r="K5" s="1581"/>
      <c r="L5" s="1581"/>
      <c r="M5" s="1581"/>
      <c r="N5" s="1581"/>
      <c r="O5" s="1581"/>
      <c r="P5" s="1581"/>
      <c r="Q5" s="1581"/>
      <c r="R5" s="1581"/>
      <c r="S5" s="1581"/>
      <c r="T5" s="1581"/>
      <c r="U5" s="1581"/>
      <c r="V5" s="1581"/>
      <c r="W5" s="1581"/>
      <c r="X5" s="1581"/>
      <c r="Y5" s="1581"/>
      <c r="Z5" s="1581"/>
      <c r="AA5" s="1581"/>
      <c r="AB5" s="1581"/>
      <c r="AC5" s="1581"/>
      <c r="AD5" s="1581"/>
      <c r="AE5" s="1581"/>
      <c r="AF5" s="1581"/>
      <c r="AG5" s="1581"/>
      <c r="AH5" s="1581"/>
      <c r="AI5" s="1581"/>
      <c r="AJ5" s="1581"/>
      <c r="AK5" s="1581"/>
      <c r="AL5" s="1581"/>
      <c r="AM5" s="1582"/>
    </row>
    <row r="6" spans="1:40" ht="22.5" customHeight="1">
      <c r="A6" s="1464" t="s">
        <v>125</v>
      </c>
      <c r="B6" s="1465"/>
      <c r="C6" s="1465"/>
      <c r="D6" s="1465"/>
      <c r="E6" s="1465"/>
      <c r="F6" s="1465"/>
      <c r="G6" s="1465"/>
      <c r="H6" s="1465"/>
      <c r="I6" s="1466"/>
      <c r="J6" s="1583" t="s">
        <v>63</v>
      </c>
      <c r="K6" s="1584"/>
      <c r="L6" s="1584"/>
      <c r="M6" s="1584"/>
      <c r="N6" s="1584"/>
      <c r="O6" s="1571"/>
      <c r="P6" s="1571"/>
      <c r="Q6" s="1465" t="s">
        <v>19</v>
      </c>
      <c r="R6" s="1465"/>
      <c r="S6" s="1571"/>
      <c r="T6" s="1571"/>
      <c r="U6" s="1465" t="s">
        <v>20</v>
      </c>
      <c r="V6" s="1465"/>
      <c r="W6" s="1465" t="s">
        <v>21</v>
      </c>
      <c r="X6" s="1465"/>
      <c r="Y6" s="1465"/>
      <c r="Z6" s="1465"/>
      <c r="AA6" s="1465" t="s">
        <v>62</v>
      </c>
      <c r="AB6" s="1570"/>
      <c r="AC6" s="1571"/>
      <c r="AD6" s="1571"/>
      <c r="AE6" s="1465" t="s">
        <v>19</v>
      </c>
      <c r="AF6" s="1465"/>
      <c r="AG6" s="1571"/>
      <c r="AH6" s="1571"/>
      <c r="AI6" s="1572" t="s">
        <v>20</v>
      </c>
      <c r="AJ6" s="1572"/>
      <c r="AK6" s="1572"/>
      <c r="AL6" s="1572"/>
      <c r="AM6" s="1573"/>
    </row>
    <row r="7" spans="1:40" ht="22.5" customHeight="1">
      <c r="A7" s="1464" t="s">
        <v>126</v>
      </c>
      <c r="B7" s="1465"/>
      <c r="C7" s="1465"/>
      <c r="D7" s="1465"/>
      <c r="E7" s="1465"/>
      <c r="F7" s="1465"/>
      <c r="G7" s="1465"/>
      <c r="H7" s="1465"/>
      <c r="I7" s="1466"/>
      <c r="J7" s="1585"/>
      <c r="K7" s="1586"/>
      <c r="L7" s="1586"/>
      <c r="M7" s="1586"/>
      <c r="N7" s="1586"/>
      <c r="O7" s="1586"/>
      <c r="P7" s="1586"/>
      <c r="Q7" s="1586"/>
      <c r="R7" s="1586"/>
      <c r="S7" s="1586"/>
      <c r="T7" s="1586"/>
      <c r="U7" s="1586"/>
      <c r="V7" s="1586"/>
      <c r="W7" s="1586"/>
      <c r="X7" s="1586"/>
      <c r="Y7" s="1586"/>
      <c r="Z7" s="1586"/>
      <c r="AA7" s="1587" t="s">
        <v>43</v>
      </c>
      <c r="AB7" s="1587"/>
      <c r="AC7" s="1587"/>
      <c r="AD7" s="1587"/>
      <c r="AE7" s="1587"/>
      <c r="AF7" s="1587"/>
      <c r="AG7" s="1587"/>
      <c r="AH7" s="1587"/>
      <c r="AI7" s="1587"/>
      <c r="AJ7" s="1587"/>
      <c r="AK7" s="1587"/>
      <c r="AL7" s="1587"/>
      <c r="AM7" s="1588"/>
    </row>
    <row r="8" spans="1:40" ht="56.25" customHeight="1">
      <c r="A8" s="1464" t="s">
        <v>127</v>
      </c>
      <c r="B8" s="1465"/>
      <c r="C8" s="1465"/>
      <c r="D8" s="1465"/>
      <c r="E8" s="1465"/>
      <c r="F8" s="1465"/>
      <c r="G8" s="1465"/>
      <c r="H8" s="1465"/>
      <c r="I8" s="1466"/>
      <c r="J8" s="1373"/>
      <c r="K8" s="1374"/>
      <c r="L8" s="1374"/>
      <c r="M8" s="1374"/>
      <c r="N8" s="1374"/>
      <c r="O8" s="1374"/>
      <c r="P8" s="1374"/>
      <c r="Q8" s="1374"/>
      <c r="R8" s="1374"/>
      <c r="S8" s="1374"/>
      <c r="T8" s="1374"/>
      <c r="U8" s="1374"/>
      <c r="V8" s="1374"/>
      <c r="W8" s="1374"/>
      <c r="X8" s="1374"/>
      <c r="Y8" s="1374"/>
      <c r="Z8" s="1374"/>
      <c r="AA8" s="1374"/>
      <c r="AB8" s="1374"/>
      <c r="AC8" s="1374"/>
      <c r="AD8" s="1374"/>
      <c r="AE8" s="1374"/>
      <c r="AF8" s="1374"/>
      <c r="AG8" s="1374"/>
      <c r="AH8" s="1374"/>
      <c r="AI8" s="1374"/>
      <c r="AJ8" s="1374"/>
      <c r="AK8" s="1374"/>
      <c r="AL8" s="1374"/>
      <c r="AM8" s="1375"/>
    </row>
    <row r="9" spans="1:40" ht="22.5" customHeight="1">
      <c r="A9" s="1464" t="s">
        <v>128</v>
      </c>
      <c r="B9" s="1465"/>
      <c r="C9" s="1465"/>
      <c r="D9" s="1465"/>
      <c r="E9" s="1465"/>
      <c r="F9" s="1465"/>
      <c r="G9" s="1465"/>
      <c r="H9" s="1465"/>
      <c r="I9" s="1465"/>
      <c r="J9" s="1465"/>
      <c r="K9" s="1465"/>
      <c r="L9" s="1465"/>
      <c r="M9" s="1465"/>
      <c r="N9" s="1465"/>
      <c r="O9" s="1465"/>
      <c r="P9" s="1465"/>
      <c r="Q9" s="1465"/>
      <c r="R9" s="1465"/>
      <c r="S9" s="1465"/>
      <c r="T9" s="1465"/>
      <c r="U9" s="1465"/>
      <c r="V9" s="1465"/>
      <c r="W9" s="1465"/>
      <c r="X9" s="1465"/>
      <c r="Y9" s="1465"/>
      <c r="Z9" s="1465"/>
      <c r="AA9" s="1465"/>
      <c r="AB9" s="1465"/>
      <c r="AC9" s="1465"/>
      <c r="AD9" s="1465"/>
      <c r="AE9" s="1466"/>
      <c r="AF9" s="1467" t="s">
        <v>57</v>
      </c>
      <c r="AG9" s="1468"/>
      <c r="AH9" s="1468"/>
      <c r="AI9" s="1468"/>
      <c r="AJ9" s="1468"/>
      <c r="AK9" s="1468"/>
      <c r="AL9" s="1468"/>
      <c r="AM9" s="1469"/>
    </row>
    <row r="10" spans="1:40" ht="18.75" customHeight="1">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row>
    <row r="11" spans="1:40" ht="22.5" customHeight="1">
      <c r="A11" s="1464" t="s">
        <v>59</v>
      </c>
      <c r="B11" s="1465"/>
      <c r="C11" s="1465"/>
      <c r="D11" s="1465"/>
      <c r="E11" s="1466"/>
      <c r="F11" s="1563" t="s">
        <v>289</v>
      </c>
      <c r="G11" s="1564"/>
      <c r="H11" s="1564"/>
      <c r="I11" s="1565"/>
      <c r="J11" s="1566" t="s">
        <v>122</v>
      </c>
      <c r="K11" s="1566"/>
      <c r="L11" s="1566"/>
      <c r="M11" s="1566"/>
      <c r="N11" s="1373"/>
      <c r="O11" s="1374"/>
      <c r="P11" s="1374"/>
      <c r="Q11" s="1374"/>
      <c r="R11" s="1374"/>
      <c r="S11" s="1374"/>
      <c r="T11" s="1374"/>
      <c r="U11" s="1374"/>
      <c r="V11" s="1374"/>
      <c r="W11" s="1374"/>
      <c r="X11" s="1375"/>
      <c r="Y11" s="1567" t="s">
        <v>14</v>
      </c>
      <c r="Z11" s="1568"/>
      <c r="AA11" s="1568"/>
      <c r="AB11" s="1569"/>
      <c r="AC11" s="1384"/>
      <c r="AD11" s="1385"/>
      <c r="AE11" s="1385"/>
      <c r="AF11" s="1385"/>
      <c r="AG11" s="1385"/>
      <c r="AH11" s="1385"/>
      <c r="AI11" s="1385"/>
      <c r="AJ11" s="1385"/>
      <c r="AK11" s="1385"/>
      <c r="AL11" s="1385"/>
      <c r="AM11" s="1386"/>
    </row>
    <row r="12" spans="1:40" ht="22.4" customHeight="1">
      <c r="A12" s="1567" t="s">
        <v>123</v>
      </c>
      <c r="B12" s="1568"/>
      <c r="C12" s="1568"/>
      <c r="D12" s="1568"/>
      <c r="E12" s="1568"/>
      <c r="F12" s="1568"/>
      <c r="G12" s="1568"/>
      <c r="H12" s="1568"/>
      <c r="I12" s="1569"/>
      <c r="J12" s="1574"/>
      <c r="K12" s="1575"/>
      <c r="L12" s="1575"/>
      <c r="M12" s="1575"/>
      <c r="N12" s="1575"/>
      <c r="O12" s="1575"/>
      <c r="P12" s="1575"/>
      <c r="Q12" s="1575"/>
      <c r="R12" s="1575"/>
      <c r="S12" s="1575"/>
      <c r="T12" s="1575"/>
      <c r="U12" s="1575"/>
      <c r="V12" s="1575"/>
      <c r="W12" s="1575"/>
      <c r="X12" s="1575"/>
      <c r="Y12" s="1575"/>
      <c r="Z12" s="1575"/>
      <c r="AA12" s="1575"/>
      <c r="AB12" s="1575"/>
      <c r="AC12" s="1575"/>
      <c r="AD12" s="1575"/>
      <c r="AE12" s="1575"/>
      <c r="AF12" s="1575"/>
      <c r="AG12" s="1575"/>
      <c r="AH12" s="1575"/>
      <c r="AI12" s="1575"/>
      <c r="AJ12" s="1575"/>
      <c r="AK12" s="1575"/>
      <c r="AL12" s="1575"/>
      <c r="AM12" s="1576"/>
    </row>
    <row r="13" spans="1:40" ht="56.25" customHeight="1">
      <c r="A13" s="1577" t="s">
        <v>124</v>
      </c>
      <c r="B13" s="1578"/>
      <c r="C13" s="1578"/>
      <c r="D13" s="1578"/>
      <c r="E13" s="1578"/>
      <c r="F13" s="1578"/>
      <c r="G13" s="1578"/>
      <c r="H13" s="1578"/>
      <c r="I13" s="1579"/>
      <c r="J13" s="1580"/>
      <c r="K13" s="1581"/>
      <c r="L13" s="1581"/>
      <c r="M13" s="1581"/>
      <c r="N13" s="1581"/>
      <c r="O13" s="1581"/>
      <c r="P13" s="1581"/>
      <c r="Q13" s="1581"/>
      <c r="R13" s="1581"/>
      <c r="S13" s="1581"/>
      <c r="T13" s="1581"/>
      <c r="U13" s="1581"/>
      <c r="V13" s="1581"/>
      <c r="W13" s="1581"/>
      <c r="X13" s="1581"/>
      <c r="Y13" s="1581"/>
      <c r="Z13" s="1581"/>
      <c r="AA13" s="1581"/>
      <c r="AB13" s="1581"/>
      <c r="AC13" s="1581"/>
      <c r="AD13" s="1581"/>
      <c r="AE13" s="1581"/>
      <c r="AF13" s="1581"/>
      <c r="AG13" s="1581"/>
      <c r="AH13" s="1581"/>
      <c r="AI13" s="1581"/>
      <c r="AJ13" s="1581"/>
      <c r="AK13" s="1581"/>
      <c r="AL13" s="1581"/>
      <c r="AM13" s="1582"/>
    </row>
    <row r="14" spans="1:40" ht="22.5" customHeight="1">
      <c r="A14" s="1464" t="s">
        <v>125</v>
      </c>
      <c r="B14" s="1465"/>
      <c r="C14" s="1465"/>
      <c r="D14" s="1465"/>
      <c r="E14" s="1465"/>
      <c r="F14" s="1465"/>
      <c r="G14" s="1465"/>
      <c r="H14" s="1465"/>
      <c r="I14" s="1466"/>
      <c r="J14" s="1583" t="s">
        <v>62</v>
      </c>
      <c r="K14" s="1584"/>
      <c r="L14" s="1584"/>
      <c r="M14" s="1584"/>
      <c r="N14" s="1584"/>
      <c r="O14" s="1571"/>
      <c r="P14" s="1571"/>
      <c r="Q14" s="1465" t="s">
        <v>19</v>
      </c>
      <c r="R14" s="1465"/>
      <c r="S14" s="1571"/>
      <c r="T14" s="1571"/>
      <c r="U14" s="1465" t="s">
        <v>20</v>
      </c>
      <c r="V14" s="1465"/>
      <c r="W14" s="1465" t="s">
        <v>21</v>
      </c>
      <c r="X14" s="1465"/>
      <c r="Y14" s="1465"/>
      <c r="Z14" s="1465"/>
      <c r="AA14" s="1465" t="s">
        <v>62</v>
      </c>
      <c r="AB14" s="1465"/>
      <c r="AC14" s="1571"/>
      <c r="AD14" s="1571"/>
      <c r="AE14" s="1465" t="s">
        <v>19</v>
      </c>
      <c r="AF14" s="1465"/>
      <c r="AG14" s="1571"/>
      <c r="AH14" s="1571"/>
      <c r="AI14" s="1572" t="s">
        <v>20</v>
      </c>
      <c r="AJ14" s="1572"/>
      <c r="AK14" s="1572"/>
      <c r="AL14" s="1572"/>
      <c r="AM14" s="1573"/>
    </row>
    <row r="15" spans="1:40" ht="22.5" customHeight="1">
      <c r="A15" s="1464" t="s">
        <v>126</v>
      </c>
      <c r="B15" s="1465"/>
      <c r="C15" s="1465"/>
      <c r="D15" s="1465"/>
      <c r="E15" s="1465"/>
      <c r="F15" s="1465"/>
      <c r="G15" s="1465"/>
      <c r="H15" s="1465"/>
      <c r="I15" s="1466"/>
      <c r="J15" s="1589"/>
      <c r="K15" s="1590"/>
      <c r="L15" s="1590"/>
      <c r="M15" s="1590"/>
      <c r="N15" s="1590"/>
      <c r="O15" s="1590"/>
      <c r="P15" s="1590"/>
      <c r="Q15" s="1590"/>
      <c r="R15" s="1590"/>
      <c r="S15" s="1590"/>
      <c r="T15" s="1590"/>
      <c r="U15" s="1590"/>
      <c r="V15" s="1590"/>
      <c r="W15" s="1590"/>
      <c r="X15" s="1590"/>
      <c r="Y15" s="1590"/>
      <c r="Z15" s="1590"/>
      <c r="AA15" s="1587" t="s">
        <v>43</v>
      </c>
      <c r="AB15" s="1587"/>
      <c r="AC15" s="1587"/>
      <c r="AD15" s="1587"/>
      <c r="AE15" s="1587"/>
      <c r="AF15" s="1587"/>
      <c r="AG15" s="1587"/>
      <c r="AH15" s="1587"/>
      <c r="AI15" s="1587"/>
      <c r="AJ15" s="1587"/>
      <c r="AK15" s="1587"/>
      <c r="AL15" s="1587"/>
      <c r="AM15" s="1588"/>
    </row>
    <row r="16" spans="1:40" ht="56.25" customHeight="1">
      <c r="A16" s="1464" t="s">
        <v>127</v>
      </c>
      <c r="B16" s="1465"/>
      <c r="C16" s="1465"/>
      <c r="D16" s="1465"/>
      <c r="E16" s="1465"/>
      <c r="F16" s="1465"/>
      <c r="G16" s="1465"/>
      <c r="H16" s="1465"/>
      <c r="I16" s="1466"/>
      <c r="J16" s="1591"/>
      <c r="K16" s="1592"/>
      <c r="L16" s="1592"/>
      <c r="M16" s="1592"/>
      <c r="N16" s="1592"/>
      <c r="O16" s="1592"/>
      <c r="P16" s="1592"/>
      <c r="Q16" s="1592"/>
      <c r="R16" s="1592"/>
      <c r="S16" s="1592"/>
      <c r="T16" s="1592"/>
      <c r="U16" s="1592"/>
      <c r="V16" s="1592"/>
      <c r="W16" s="1592"/>
      <c r="X16" s="1592"/>
      <c r="Y16" s="1592"/>
      <c r="Z16" s="1592"/>
      <c r="AA16" s="1592"/>
      <c r="AB16" s="1592"/>
      <c r="AC16" s="1592"/>
      <c r="AD16" s="1592"/>
      <c r="AE16" s="1592"/>
      <c r="AF16" s="1592"/>
      <c r="AG16" s="1592"/>
      <c r="AH16" s="1592"/>
      <c r="AI16" s="1592"/>
      <c r="AJ16" s="1592"/>
      <c r="AK16" s="1592"/>
      <c r="AL16" s="1592"/>
      <c r="AM16" s="1593"/>
    </row>
    <row r="17" spans="1:39" ht="22.5" customHeight="1">
      <c r="A17" s="1464" t="s">
        <v>128</v>
      </c>
      <c r="B17" s="1465"/>
      <c r="C17" s="1465"/>
      <c r="D17" s="1465"/>
      <c r="E17" s="1465"/>
      <c r="F17" s="1465"/>
      <c r="G17" s="1465"/>
      <c r="H17" s="1465"/>
      <c r="I17" s="1465"/>
      <c r="J17" s="1465"/>
      <c r="K17" s="1465"/>
      <c r="L17" s="1465"/>
      <c r="M17" s="1465"/>
      <c r="N17" s="1465"/>
      <c r="O17" s="1465"/>
      <c r="P17" s="1465"/>
      <c r="Q17" s="1465"/>
      <c r="R17" s="1465"/>
      <c r="S17" s="1465"/>
      <c r="T17" s="1465"/>
      <c r="U17" s="1465"/>
      <c r="V17" s="1465"/>
      <c r="W17" s="1465"/>
      <c r="X17" s="1465"/>
      <c r="Y17" s="1465"/>
      <c r="Z17" s="1465"/>
      <c r="AA17" s="1465"/>
      <c r="AB17" s="1465"/>
      <c r="AC17" s="1465"/>
      <c r="AD17" s="1465"/>
      <c r="AE17" s="1466"/>
      <c r="AF17" s="1467" t="s">
        <v>57</v>
      </c>
      <c r="AG17" s="1468"/>
      <c r="AH17" s="1468"/>
      <c r="AI17" s="1468"/>
      <c r="AJ17" s="1468"/>
      <c r="AK17" s="1468"/>
      <c r="AL17" s="1468"/>
      <c r="AM17" s="1469"/>
    </row>
    <row r="18" spans="1:39" ht="17.25" customHeight="1">
      <c r="A18" s="79"/>
      <c r="B18" s="79"/>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row>
    <row r="19" spans="1:39" ht="22.5" customHeight="1">
      <c r="A19" s="1464" t="s">
        <v>59</v>
      </c>
      <c r="B19" s="1465"/>
      <c r="C19" s="1465"/>
      <c r="D19" s="1465"/>
      <c r="E19" s="1466"/>
      <c r="F19" s="1563" t="s">
        <v>290</v>
      </c>
      <c r="G19" s="1564"/>
      <c r="H19" s="1564"/>
      <c r="I19" s="1565"/>
      <c r="J19" s="1566" t="s">
        <v>122</v>
      </c>
      <c r="K19" s="1566"/>
      <c r="L19" s="1566"/>
      <c r="M19" s="1566"/>
      <c r="N19" s="1373"/>
      <c r="O19" s="1374"/>
      <c r="P19" s="1374"/>
      <c r="Q19" s="1374"/>
      <c r="R19" s="1374"/>
      <c r="S19" s="1374"/>
      <c r="T19" s="1374"/>
      <c r="U19" s="1374"/>
      <c r="V19" s="1374"/>
      <c r="W19" s="1374"/>
      <c r="X19" s="1375"/>
      <c r="Y19" s="1567" t="s">
        <v>14</v>
      </c>
      <c r="Z19" s="1568"/>
      <c r="AA19" s="1568"/>
      <c r="AB19" s="1569"/>
      <c r="AC19" s="1384"/>
      <c r="AD19" s="1385"/>
      <c r="AE19" s="1385"/>
      <c r="AF19" s="1385"/>
      <c r="AG19" s="1385"/>
      <c r="AH19" s="1385"/>
      <c r="AI19" s="1385"/>
      <c r="AJ19" s="1385"/>
      <c r="AK19" s="1385"/>
      <c r="AL19" s="1385"/>
      <c r="AM19" s="1386"/>
    </row>
    <row r="20" spans="1:39" ht="22.4" customHeight="1">
      <c r="A20" s="1567" t="s">
        <v>123</v>
      </c>
      <c r="B20" s="1568"/>
      <c r="C20" s="1568"/>
      <c r="D20" s="1568"/>
      <c r="E20" s="1568"/>
      <c r="F20" s="1568"/>
      <c r="G20" s="1568"/>
      <c r="H20" s="1568"/>
      <c r="I20" s="1569"/>
      <c r="J20" s="1574"/>
      <c r="K20" s="1575"/>
      <c r="L20" s="1575"/>
      <c r="M20" s="1575"/>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6"/>
    </row>
    <row r="21" spans="1:39" ht="56.15" customHeight="1">
      <c r="A21" s="1577" t="s">
        <v>124</v>
      </c>
      <c r="B21" s="1578"/>
      <c r="C21" s="1578"/>
      <c r="D21" s="1578"/>
      <c r="E21" s="1578"/>
      <c r="F21" s="1578"/>
      <c r="G21" s="1578"/>
      <c r="H21" s="1578"/>
      <c r="I21" s="1579"/>
      <c r="J21" s="1594"/>
      <c r="K21" s="1595"/>
      <c r="L21" s="1595"/>
      <c r="M21" s="1595"/>
      <c r="N21" s="1595"/>
      <c r="O21" s="1595"/>
      <c r="P21" s="1595"/>
      <c r="Q21" s="1595"/>
      <c r="R21" s="1595"/>
      <c r="S21" s="1595"/>
      <c r="T21" s="1595"/>
      <c r="U21" s="1595"/>
      <c r="V21" s="1595"/>
      <c r="W21" s="1595"/>
      <c r="X21" s="1595"/>
      <c r="Y21" s="1595"/>
      <c r="Z21" s="1595"/>
      <c r="AA21" s="1595"/>
      <c r="AB21" s="1595"/>
      <c r="AC21" s="1595"/>
      <c r="AD21" s="1595"/>
      <c r="AE21" s="1595"/>
      <c r="AF21" s="1595"/>
      <c r="AG21" s="1595"/>
      <c r="AH21" s="1595"/>
      <c r="AI21" s="1595"/>
      <c r="AJ21" s="1595"/>
      <c r="AK21" s="1595"/>
      <c r="AL21" s="1595"/>
      <c r="AM21" s="1596"/>
    </row>
    <row r="22" spans="1:39" ht="22.5" customHeight="1">
      <c r="A22" s="1464" t="s">
        <v>125</v>
      </c>
      <c r="B22" s="1465"/>
      <c r="C22" s="1465"/>
      <c r="D22" s="1465"/>
      <c r="E22" s="1465"/>
      <c r="F22" s="1465"/>
      <c r="G22" s="1465"/>
      <c r="H22" s="1465"/>
      <c r="I22" s="1466"/>
      <c r="J22" s="1583" t="s">
        <v>62</v>
      </c>
      <c r="K22" s="1584"/>
      <c r="L22" s="1584"/>
      <c r="M22" s="1584"/>
      <c r="N22" s="1584"/>
      <c r="O22" s="1571"/>
      <c r="P22" s="1571"/>
      <c r="Q22" s="1465" t="s">
        <v>19</v>
      </c>
      <c r="R22" s="1465"/>
      <c r="S22" s="1571"/>
      <c r="T22" s="1571"/>
      <c r="U22" s="1465" t="s">
        <v>20</v>
      </c>
      <c r="V22" s="1465"/>
      <c r="W22" s="1465" t="s">
        <v>21</v>
      </c>
      <c r="X22" s="1465"/>
      <c r="Y22" s="1465"/>
      <c r="Z22" s="1465"/>
      <c r="AA22" s="1465" t="s">
        <v>62</v>
      </c>
      <c r="AB22" s="1465"/>
      <c r="AC22" s="1571"/>
      <c r="AD22" s="1571"/>
      <c r="AE22" s="1465" t="s">
        <v>19</v>
      </c>
      <c r="AF22" s="1465"/>
      <c r="AG22" s="1571"/>
      <c r="AH22" s="1571"/>
      <c r="AI22" s="1572" t="s">
        <v>20</v>
      </c>
      <c r="AJ22" s="1572"/>
      <c r="AK22" s="1572"/>
      <c r="AL22" s="1572"/>
      <c r="AM22" s="1573"/>
    </row>
    <row r="23" spans="1:39" ht="22.4" customHeight="1">
      <c r="A23" s="1464" t="s">
        <v>126</v>
      </c>
      <c r="B23" s="1465"/>
      <c r="C23" s="1465"/>
      <c r="D23" s="1465"/>
      <c r="E23" s="1465"/>
      <c r="F23" s="1465"/>
      <c r="G23" s="1465"/>
      <c r="H23" s="1465"/>
      <c r="I23" s="1466"/>
      <c r="J23" s="1585"/>
      <c r="K23" s="1586"/>
      <c r="L23" s="1586"/>
      <c r="M23" s="1586"/>
      <c r="N23" s="1586"/>
      <c r="O23" s="1586"/>
      <c r="P23" s="1586"/>
      <c r="Q23" s="1586"/>
      <c r="R23" s="1586"/>
      <c r="S23" s="1586"/>
      <c r="T23" s="1586"/>
      <c r="U23" s="1586"/>
      <c r="V23" s="1586"/>
      <c r="W23" s="1586"/>
      <c r="X23" s="1586"/>
      <c r="Y23" s="1586"/>
      <c r="Z23" s="1586"/>
      <c r="AA23" s="1587" t="s">
        <v>43</v>
      </c>
      <c r="AB23" s="1587"/>
      <c r="AC23" s="1587"/>
      <c r="AD23" s="1587"/>
      <c r="AE23" s="1587"/>
      <c r="AF23" s="1587"/>
      <c r="AG23" s="1587"/>
      <c r="AH23" s="1587"/>
      <c r="AI23" s="1587"/>
      <c r="AJ23" s="1587"/>
      <c r="AK23" s="1587"/>
      <c r="AL23" s="1587"/>
      <c r="AM23" s="1588"/>
    </row>
    <row r="24" spans="1:39" ht="56.15" customHeight="1">
      <c r="A24" s="1464" t="s">
        <v>127</v>
      </c>
      <c r="B24" s="1465"/>
      <c r="C24" s="1465"/>
      <c r="D24" s="1465"/>
      <c r="E24" s="1465"/>
      <c r="F24" s="1465"/>
      <c r="G24" s="1465"/>
      <c r="H24" s="1465"/>
      <c r="I24" s="1466"/>
      <c r="J24" s="1373"/>
      <c r="K24" s="1374"/>
      <c r="L24" s="1374"/>
      <c r="M24" s="1374"/>
      <c r="N24" s="1374"/>
      <c r="O24" s="1374"/>
      <c r="P24" s="1374"/>
      <c r="Q24" s="1374"/>
      <c r="R24" s="1374"/>
      <c r="S24" s="1374"/>
      <c r="T24" s="1374"/>
      <c r="U24" s="1374"/>
      <c r="V24" s="1374"/>
      <c r="W24" s="1374"/>
      <c r="X24" s="1374"/>
      <c r="Y24" s="1374"/>
      <c r="Z24" s="1374"/>
      <c r="AA24" s="1374"/>
      <c r="AB24" s="1374"/>
      <c r="AC24" s="1374"/>
      <c r="AD24" s="1374"/>
      <c r="AE24" s="1374"/>
      <c r="AF24" s="1374"/>
      <c r="AG24" s="1374"/>
      <c r="AH24" s="1374"/>
      <c r="AI24" s="1374"/>
      <c r="AJ24" s="1374"/>
      <c r="AK24" s="1374"/>
      <c r="AL24" s="1374"/>
      <c r="AM24" s="1375"/>
    </row>
    <row r="25" spans="1:39" ht="22.5" customHeight="1">
      <c r="A25" s="1464" t="s">
        <v>128</v>
      </c>
      <c r="B25" s="1465"/>
      <c r="C25" s="1465"/>
      <c r="D25" s="1465"/>
      <c r="E25" s="1465"/>
      <c r="F25" s="1465"/>
      <c r="G25" s="1465"/>
      <c r="H25" s="1465"/>
      <c r="I25" s="1465"/>
      <c r="J25" s="1465"/>
      <c r="K25" s="1465"/>
      <c r="L25" s="1465"/>
      <c r="M25" s="1465"/>
      <c r="N25" s="1465"/>
      <c r="O25" s="1465"/>
      <c r="P25" s="1465"/>
      <c r="Q25" s="1465"/>
      <c r="R25" s="1465"/>
      <c r="S25" s="1465"/>
      <c r="T25" s="1465"/>
      <c r="U25" s="1465"/>
      <c r="V25" s="1465"/>
      <c r="W25" s="1465"/>
      <c r="X25" s="1465"/>
      <c r="Y25" s="1465"/>
      <c r="Z25" s="1465"/>
      <c r="AA25" s="1465"/>
      <c r="AB25" s="1465"/>
      <c r="AC25" s="1465"/>
      <c r="AD25" s="1465"/>
      <c r="AE25" s="1466"/>
      <c r="AF25" s="1467" t="s">
        <v>57</v>
      </c>
      <c r="AG25" s="1468"/>
      <c r="AH25" s="1468"/>
      <c r="AI25" s="1468"/>
      <c r="AJ25" s="1468"/>
      <c r="AK25" s="1468"/>
      <c r="AL25" s="1468"/>
      <c r="AM25" s="1469"/>
    </row>
    <row r="26" spans="1:39" ht="20.25" customHeight="1">
      <c r="A26" s="79"/>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row>
    <row r="27" spans="1:39" ht="22.5" customHeight="1">
      <c r="A27" s="1464" t="s">
        <v>59</v>
      </c>
      <c r="B27" s="1465"/>
      <c r="C27" s="1465"/>
      <c r="D27" s="1465"/>
      <c r="E27" s="1466"/>
      <c r="F27" s="1563" t="s">
        <v>290</v>
      </c>
      <c r="G27" s="1564"/>
      <c r="H27" s="1564"/>
      <c r="I27" s="1565"/>
      <c r="J27" s="1566" t="s">
        <v>122</v>
      </c>
      <c r="K27" s="1566"/>
      <c r="L27" s="1566"/>
      <c r="M27" s="1566"/>
      <c r="N27" s="1373"/>
      <c r="O27" s="1374"/>
      <c r="P27" s="1374"/>
      <c r="Q27" s="1374"/>
      <c r="R27" s="1374"/>
      <c r="S27" s="1374"/>
      <c r="T27" s="1374"/>
      <c r="U27" s="1374"/>
      <c r="V27" s="1374"/>
      <c r="W27" s="1374"/>
      <c r="X27" s="1375"/>
      <c r="Y27" s="1567" t="s">
        <v>14</v>
      </c>
      <c r="Z27" s="1568"/>
      <c r="AA27" s="1568"/>
      <c r="AB27" s="1569"/>
      <c r="AC27" s="1384"/>
      <c r="AD27" s="1385"/>
      <c r="AE27" s="1385"/>
      <c r="AF27" s="1385"/>
      <c r="AG27" s="1385"/>
      <c r="AH27" s="1385"/>
      <c r="AI27" s="1385"/>
      <c r="AJ27" s="1385"/>
      <c r="AK27" s="1385"/>
      <c r="AL27" s="1385"/>
      <c r="AM27" s="1386"/>
    </row>
    <row r="28" spans="1:39" ht="22.4" customHeight="1">
      <c r="A28" s="1567" t="s">
        <v>123</v>
      </c>
      <c r="B28" s="1568"/>
      <c r="C28" s="1568"/>
      <c r="D28" s="1568"/>
      <c r="E28" s="1568"/>
      <c r="F28" s="1568"/>
      <c r="G28" s="1568"/>
      <c r="H28" s="1568"/>
      <c r="I28" s="1569"/>
      <c r="J28" s="1574"/>
      <c r="K28" s="1575"/>
      <c r="L28" s="1575"/>
      <c r="M28" s="1575"/>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c r="AL28" s="1575"/>
      <c r="AM28" s="1576"/>
    </row>
    <row r="29" spans="1:39" ht="56.15" customHeight="1">
      <c r="A29" s="1577" t="s">
        <v>124</v>
      </c>
      <c r="B29" s="1578"/>
      <c r="C29" s="1578"/>
      <c r="D29" s="1578"/>
      <c r="E29" s="1578"/>
      <c r="F29" s="1578"/>
      <c r="G29" s="1578"/>
      <c r="H29" s="1578"/>
      <c r="I29" s="1579"/>
      <c r="J29" s="1594"/>
      <c r="K29" s="1595"/>
      <c r="L29" s="1595"/>
      <c r="M29" s="1595"/>
      <c r="N29" s="1595"/>
      <c r="O29" s="1595"/>
      <c r="P29" s="1595"/>
      <c r="Q29" s="1595"/>
      <c r="R29" s="1595"/>
      <c r="S29" s="1595"/>
      <c r="T29" s="1595"/>
      <c r="U29" s="1595"/>
      <c r="V29" s="1595"/>
      <c r="W29" s="1595"/>
      <c r="X29" s="1595"/>
      <c r="Y29" s="1595"/>
      <c r="Z29" s="1595"/>
      <c r="AA29" s="1595"/>
      <c r="AB29" s="1595"/>
      <c r="AC29" s="1595"/>
      <c r="AD29" s="1595"/>
      <c r="AE29" s="1595"/>
      <c r="AF29" s="1595"/>
      <c r="AG29" s="1595"/>
      <c r="AH29" s="1595"/>
      <c r="AI29" s="1595"/>
      <c r="AJ29" s="1595"/>
      <c r="AK29" s="1595"/>
      <c r="AL29" s="1595"/>
      <c r="AM29" s="1596"/>
    </row>
    <row r="30" spans="1:39" ht="22.5" customHeight="1">
      <c r="A30" s="1464" t="s">
        <v>125</v>
      </c>
      <c r="B30" s="1465"/>
      <c r="C30" s="1465"/>
      <c r="D30" s="1465"/>
      <c r="E30" s="1465"/>
      <c r="F30" s="1465"/>
      <c r="G30" s="1465"/>
      <c r="H30" s="1465"/>
      <c r="I30" s="1466"/>
      <c r="J30" s="1583" t="s">
        <v>62</v>
      </c>
      <c r="K30" s="1584"/>
      <c r="L30" s="1584"/>
      <c r="M30" s="1584"/>
      <c r="N30" s="1584"/>
      <c r="O30" s="1571"/>
      <c r="P30" s="1571"/>
      <c r="Q30" s="1465" t="s">
        <v>19</v>
      </c>
      <c r="R30" s="1465"/>
      <c r="S30" s="1571"/>
      <c r="T30" s="1571"/>
      <c r="U30" s="1465" t="s">
        <v>20</v>
      </c>
      <c r="V30" s="1465"/>
      <c r="W30" s="1465" t="s">
        <v>21</v>
      </c>
      <c r="X30" s="1465"/>
      <c r="Y30" s="1465"/>
      <c r="Z30" s="1465"/>
      <c r="AA30" s="1465" t="s">
        <v>62</v>
      </c>
      <c r="AB30" s="1465"/>
      <c r="AC30" s="1571"/>
      <c r="AD30" s="1571"/>
      <c r="AE30" s="1465" t="s">
        <v>19</v>
      </c>
      <c r="AF30" s="1465"/>
      <c r="AG30" s="1571"/>
      <c r="AH30" s="1571"/>
      <c r="AI30" s="1572" t="s">
        <v>20</v>
      </c>
      <c r="AJ30" s="1572"/>
      <c r="AK30" s="1572"/>
      <c r="AL30" s="1572"/>
      <c r="AM30" s="1573"/>
    </row>
    <row r="31" spans="1:39" ht="22.4" customHeight="1">
      <c r="A31" s="1464" t="s">
        <v>126</v>
      </c>
      <c r="B31" s="1465"/>
      <c r="C31" s="1465"/>
      <c r="D31" s="1465"/>
      <c r="E31" s="1465"/>
      <c r="F31" s="1465"/>
      <c r="G31" s="1465"/>
      <c r="H31" s="1465"/>
      <c r="I31" s="1466"/>
      <c r="J31" s="1585"/>
      <c r="K31" s="1586"/>
      <c r="L31" s="1586"/>
      <c r="M31" s="1586"/>
      <c r="N31" s="1586"/>
      <c r="O31" s="1586"/>
      <c r="P31" s="1586"/>
      <c r="Q31" s="1586"/>
      <c r="R31" s="1586"/>
      <c r="S31" s="1586"/>
      <c r="T31" s="1586"/>
      <c r="U31" s="1586"/>
      <c r="V31" s="1586"/>
      <c r="W31" s="1586"/>
      <c r="X31" s="1586"/>
      <c r="Y31" s="1586"/>
      <c r="Z31" s="1586"/>
      <c r="AA31" s="1587" t="s">
        <v>43</v>
      </c>
      <c r="AB31" s="1587"/>
      <c r="AC31" s="1587"/>
      <c r="AD31" s="1587"/>
      <c r="AE31" s="1587"/>
      <c r="AF31" s="1587"/>
      <c r="AG31" s="1587"/>
      <c r="AH31" s="1587"/>
      <c r="AI31" s="1587"/>
      <c r="AJ31" s="1587"/>
      <c r="AK31" s="1587"/>
      <c r="AL31" s="1587"/>
      <c r="AM31" s="1588"/>
    </row>
    <row r="32" spans="1:39" ht="56.9" customHeight="1">
      <c r="A32" s="1464" t="s">
        <v>127</v>
      </c>
      <c r="B32" s="1465"/>
      <c r="C32" s="1465"/>
      <c r="D32" s="1465"/>
      <c r="E32" s="1465"/>
      <c r="F32" s="1465"/>
      <c r="G32" s="1465"/>
      <c r="H32" s="1465"/>
      <c r="I32" s="1466"/>
      <c r="J32" s="1373"/>
      <c r="K32" s="1374"/>
      <c r="L32" s="1374"/>
      <c r="M32" s="1374"/>
      <c r="N32" s="1374"/>
      <c r="O32" s="1374"/>
      <c r="P32" s="1374"/>
      <c r="Q32" s="1374"/>
      <c r="R32" s="1374"/>
      <c r="S32" s="1374"/>
      <c r="T32" s="1374"/>
      <c r="U32" s="1374"/>
      <c r="V32" s="1374"/>
      <c r="W32" s="1374"/>
      <c r="X32" s="1374"/>
      <c r="Y32" s="1374"/>
      <c r="Z32" s="1374"/>
      <c r="AA32" s="1374"/>
      <c r="AB32" s="1374"/>
      <c r="AC32" s="1374"/>
      <c r="AD32" s="1374"/>
      <c r="AE32" s="1374"/>
      <c r="AF32" s="1374"/>
      <c r="AG32" s="1374"/>
      <c r="AH32" s="1374"/>
      <c r="AI32" s="1374"/>
      <c r="AJ32" s="1374"/>
      <c r="AK32" s="1374"/>
      <c r="AL32" s="1374"/>
      <c r="AM32" s="1375"/>
    </row>
    <row r="33" spans="1:46" ht="22.5" customHeight="1">
      <c r="A33" s="1464" t="s">
        <v>128</v>
      </c>
      <c r="B33" s="1465"/>
      <c r="C33" s="1465"/>
      <c r="D33" s="1465"/>
      <c r="E33" s="1465"/>
      <c r="F33" s="1465"/>
      <c r="G33" s="1465"/>
      <c r="H33" s="1465"/>
      <c r="I33" s="1465"/>
      <c r="J33" s="1465"/>
      <c r="K33" s="1465"/>
      <c r="L33" s="1465"/>
      <c r="M33" s="1465"/>
      <c r="N33" s="1465"/>
      <c r="O33" s="1465"/>
      <c r="P33" s="1465"/>
      <c r="Q33" s="1465"/>
      <c r="R33" s="1465"/>
      <c r="S33" s="1465"/>
      <c r="T33" s="1465"/>
      <c r="U33" s="1465"/>
      <c r="V33" s="1465"/>
      <c r="W33" s="1465"/>
      <c r="X33" s="1465"/>
      <c r="Y33" s="1465"/>
      <c r="Z33" s="1465"/>
      <c r="AA33" s="1465"/>
      <c r="AB33" s="1465"/>
      <c r="AC33" s="1465"/>
      <c r="AD33" s="1465"/>
      <c r="AE33" s="1466"/>
      <c r="AF33" s="1467" t="s">
        <v>57</v>
      </c>
      <c r="AG33" s="1468"/>
      <c r="AH33" s="1468"/>
      <c r="AI33" s="1468"/>
      <c r="AJ33" s="1468"/>
      <c r="AK33" s="1468"/>
      <c r="AL33" s="1468"/>
      <c r="AM33" s="1469"/>
    </row>
    <row r="34" spans="1:46" s="34" customFormat="1" ht="30" customHeight="1">
      <c r="A34" s="31"/>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c r="AF34" s="33"/>
      <c r="AG34" s="33"/>
      <c r="AH34" s="1597"/>
      <c r="AI34" s="1597"/>
      <c r="AJ34" s="1597"/>
      <c r="AK34" s="1597"/>
      <c r="AL34" s="1597"/>
      <c r="AM34" s="1597"/>
      <c r="AN34" s="33"/>
    </row>
    <row r="35" spans="1:46" s="34" customFormat="1" ht="33" customHeight="1">
      <c r="A35" s="94"/>
      <c r="B35" s="1598"/>
      <c r="C35" s="1598"/>
      <c r="D35" s="1598"/>
      <c r="E35" s="1598"/>
      <c r="F35" s="1598"/>
      <c r="G35" s="1598"/>
      <c r="H35" s="1598"/>
      <c r="I35" s="1598"/>
      <c r="J35" s="1598"/>
      <c r="K35" s="1598"/>
      <c r="L35" s="1598"/>
      <c r="M35" s="1598"/>
      <c r="N35" s="1598"/>
      <c r="O35" s="1598"/>
      <c r="P35" s="1598"/>
      <c r="Q35" s="1598"/>
      <c r="R35" s="1598"/>
      <c r="S35" s="1598"/>
      <c r="T35" s="1598"/>
      <c r="U35" s="1598"/>
      <c r="V35" s="1598"/>
      <c r="W35" s="1598"/>
      <c r="X35" s="1598"/>
      <c r="Y35" s="1598"/>
      <c r="Z35" s="1598"/>
      <c r="AA35" s="1598"/>
      <c r="AB35" s="1598"/>
      <c r="AC35" s="1598"/>
      <c r="AD35" s="1598"/>
      <c r="AE35" s="1598"/>
      <c r="AF35" s="1598"/>
      <c r="AG35" s="1598"/>
      <c r="AH35" s="1598"/>
      <c r="AI35" s="1598"/>
      <c r="AJ35" s="1598"/>
      <c r="AK35" s="1598"/>
      <c r="AL35" s="1598"/>
      <c r="AM35" s="95"/>
      <c r="AN35" s="94"/>
      <c r="AO35" s="94"/>
      <c r="AP35" s="94"/>
      <c r="AQ35" s="94"/>
      <c r="AR35" s="94"/>
      <c r="AS35" s="94"/>
      <c r="AT35" s="94"/>
    </row>
    <row r="36" spans="1:46" s="34" customFormat="1" ht="22.5" customHeight="1">
      <c r="A36" s="1599"/>
      <c r="B36" s="1599"/>
      <c r="C36" s="1599"/>
      <c r="D36" s="1599"/>
      <c r="E36" s="1599"/>
      <c r="F36" s="1600"/>
      <c r="G36" s="1600"/>
      <c r="H36" s="1600"/>
      <c r="I36" s="1600"/>
      <c r="J36" s="1601"/>
      <c r="K36" s="1601"/>
      <c r="L36" s="1601"/>
      <c r="M36" s="1601"/>
      <c r="N36" s="1602"/>
      <c r="O36" s="1602"/>
      <c r="P36" s="1602"/>
      <c r="Q36" s="1602"/>
      <c r="R36" s="1602"/>
      <c r="S36" s="1602"/>
      <c r="T36" s="1602"/>
      <c r="U36" s="1602"/>
      <c r="V36" s="1602"/>
      <c r="W36" s="1602"/>
      <c r="X36" s="1602"/>
      <c r="Y36" s="1601"/>
      <c r="Z36" s="1601"/>
      <c r="AA36" s="1601"/>
      <c r="AB36" s="1601"/>
      <c r="AC36" s="1603"/>
      <c r="AD36" s="1603"/>
      <c r="AE36" s="1603"/>
      <c r="AF36" s="1603"/>
      <c r="AG36" s="1603"/>
      <c r="AH36" s="1603"/>
      <c r="AI36" s="1603"/>
      <c r="AJ36" s="1603"/>
      <c r="AK36" s="1603"/>
      <c r="AL36" s="1603"/>
      <c r="AM36" s="1603"/>
      <c r="AN36" s="94"/>
      <c r="AO36" s="94"/>
      <c r="AP36" s="94"/>
      <c r="AQ36" s="94"/>
      <c r="AR36" s="94"/>
      <c r="AS36" s="94"/>
      <c r="AT36" s="94"/>
    </row>
    <row r="37" spans="1:46" s="34" customFormat="1" ht="22.5" customHeight="1">
      <c r="A37" s="1601"/>
      <c r="B37" s="1601"/>
      <c r="C37" s="1601"/>
      <c r="D37" s="1601"/>
      <c r="E37" s="1601"/>
      <c r="F37" s="1601"/>
      <c r="G37" s="1601"/>
      <c r="H37" s="1601"/>
      <c r="I37" s="1601"/>
      <c r="J37" s="1606"/>
      <c r="K37" s="1606"/>
      <c r="L37" s="1606"/>
      <c r="M37" s="1606"/>
      <c r="N37" s="1606"/>
      <c r="O37" s="1606"/>
      <c r="P37" s="1606"/>
      <c r="Q37" s="1606"/>
      <c r="R37" s="1606"/>
      <c r="S37" s="1606"/>
      <c r="T37" s="1606"/>
      <c r="U37" s="1606"/>
      <c r="V37" s="1606"/>
      <c r="W37" s="1606"/>
      <c r="X37" s="1606"/>
      <c r="Y37" s="1606"/>
      <c r="Z37" s="1606"/>
      <c r="AA37" s="1606"/>
      <c r="AB37" s="1606"/>
      <c r="AC37" s="1606"/>
      <c r="AD37" s="1606"/>
      <c r="AE37" s="1606"/>
      <c r="AF37" s="1606"/>
      <c r="AG37" s="1606"/>
      <c r="AH37" s="1606"/>
      <c r="AI37" s="1606"/>
      <c r="AJ37" s="1606"/>
      <c r="AK37" s="1606"/>
      <c r="AL37" s="1606"/>
      <c r="AM37" s="1606"/>
      <c r="AN37" s="94"/>
      <c r="AO37" s="94"/>
      <c r="AP37" s="94"/>
      <c r="AQ37" s="94"/>
      <c r="AR37" s="94"/>
      <c r="AS37" s="94"/>
      <c r="AT37" s="94"/>
    </row>
    <row r="38" spans="1:46" s="34" customFormat="1" ht="56.25" customHeight="1">
      <c r="A38" s="1607"/>
      <c r="B38" s="1607"/>
      <c r="C38" s="1607"/>
      <c r="D38" s="1607"/>
      <c r="E38" s="1607"/>
      <c r="F38" s="1607"/>
      <c r="G38" s="1607"/>
      <c r="H38" s="1607"/>
      <c r="I38" s="1607"/>
      <c r="J38" s="1608"/>
      <c r="K38" s="1608"/>
      <c r="L38" s="1608"/>
      <c r="M38" s="1608"/>
      <c r="N38" s="1608"/>
      <c r="O38" s="1608"/>
      <c r="P38" s="1608"/>
      <c r="Q38" s="1608"/>
      <c r="R38" s="1608"/>
      <c r="S38" s="1608"/>
      <c r="T38" s="1608"/>
      <c r="U38" s="1608"/>
      <c r="V38" s="1608"/>
      <c r="W38" s="1608"/>
      <c r="X38" s="1608"/>
      <c r="Y38" s="1608"/>
      <c r="Z38" s="1608"/>
      <c r="AA38" s="1608"/>
      <c r="AB38" s="1608"/>
      <c r="AC38" s="1608"/>
      <c r="AD38" s="1608"/>
      <c r="AE38" s="1608"/>
      <c r="AF38" s="1608"/>
      <c r="AG38" s="1608"/>
      <c r="AH38" s="1608"/>
      <c r="AI38" s="1608"/>
      <c r="AJ38" s="1608"/>
      <c r="AK38" s="1608"/>
      <c r="AL38" s="1608"/>
      <c r="AM38" s="1608"/>
      <c r="AN38" s="94"/>
      <c r="AO38" s="94"/>
      <c r="AP38" s="94"/>
      <c r="AQ38" s="94"/>
      <c r="AR38" s="94"/>
      <c r="AS38" s="94"/>
      <c r="AT38" s="94"/>
    </row>
    <row r="39" spans="1:46" s="34" customFormat="1" ht="22.5" customHeight="1">
      <c r="A39" s="1599"/>
      <c r="B39" s="1599"/>
      <c r="C39" s="1599"/>
      <c r="D39" s="1599"/>
      <c r="E39" s="1599"/>
      <c r="F39" s="1599"/>
      <c r="G39" s="1599"/>
      <c r="H39" s="1599"/>
      <c r="I39" s="1599"/>
      <c r="J39" s="1609"/>
      <c r="K39" s="1609"/>
      <c r="L39" s="1609"/>
      <c r="M39" s="1609"/>
      <c r="N39" s="1609"/>
      <c r="O39" s="1604"/>
      <c r="P39" s="1604"/>
      <c r="Q39" s="1599"/>
      <c r="R39" s="1599"/>
      <c r="S39" s="1604"/>
      <c r="T39" s="1604"/>
      <c r="U39" s="1599"/>
      <c r="V39" s="1599"/>
      <c r="W39" s="1599"/>
      <c r="X39" s="1599"/>
      <c r="Y39" s="1599"/>
      <c r="Z39" s="1599"/>
      <c r="AA39" s="1599"/>
      <c r="AB39" s="1599"/>
      <c r="AC39" s="1604"/>
      <c r="AD39" s="1604"/>
      <c r="AE39" s="1599"/>
      <c r="AF39" s="1599"/>
      <c r="AG39" s="1604"/>
      <c r="AH39" s="1604"/>
      <c r="AI39" s="1605"/>
      <c r="AJ39" s="1605"/>
      <c r="AK39" s="1605"/>
      <c r="AL39" s="1605"/>
      <c r="AM39" s="1605"/>
      <c r="AN39" s="94"/>
      <c r="AO39" s="94"/>
      <c r="AP39" s="94"/>
      <c r="AQ39" s="94"/>
      <c r="AR39" s="94"/>
      <c r="AS39" s="94"/>
      <c r="AT39" s="94"/>
    </row>
    <row r="40" spans="1:46" s="34" customFormat="1" ht="22.5" customHeight="1">
      <c r="A40" s="1599"/>
      <c r="B40" s="1599"/>
      <c r="C40" s="1599"/>
      <c r="D40" s="1599"/>
      <c r="E40" s="1599"/>
      <c r="F40" s="1599"/>
      <c r="G40" s="1599"/>
      <c r="H40" s="1599"/>
      <c r="I40" s="1599"/>
      <c r="J40" s="1610"/>
      <c r="K40" s="1610"/>
      <c r="L40" s="1610"/>
      <c r="M40" s="1610"/>
      <c r="N40" s="1610"/>
      <c r="O40" s="1610"/>
      <c r="P40" s="1610"/>
      <c r="Q40" s="1610"/>
      <c r="R40" s="1610"/>
      <c r="S40" s="1610"/>
      <c r="T40" s="1610"/>
      <c r="U40" s="1610"/>
      <c r="V40" s="1610"/>
      <c r="W40" s="1610"/>
      <c r="X40" s="1610"/>
      <c r="Y40" s="1610"/>
      <c r="Z40" s="1610"/>
      <c r="AA40" s="1611"/>
      <c r="AB40" s="1611"/>
      <c r="AC40" s="1611"/>
      <c r="AD40" s="1611"/>
      <c r="AE40" s="1611"/>
      <c r="AF40" s="1611"/>
      <c r="AG40" s="1611"/>
      <c r="AH40" s="1611"/>
      <c r="AI40" s="1611"/>
      <c r="AJ40" s="1611"/>
      <c r="AK40" s="1611"/>
      <c r="AL40" s="1611"/>
      <c r="AM40" s="1611"/>
      <c r="AN40" s="94"/>
      <c r="AO40" s="94"/>
      <c r="AP40" s="94"/>
      <c r="AQ40" s="94"/>
      <c r="AR40" s="94"/>
      <c r="AS40" s="94"/>
      <c r="AT40" s="94"/>
    </row>
    <row r="41" spans="1:46" s="34" customFormat="1" ht="56.25" customHeight="1">
      <c r="A41" s="1599"/>
      <c r="B41" s="1599"/>
      <c r="C41" s="1599"/>
      <c r="D41" s="1599"/>
      <c r="E41" s="1599"/>
      <c r="F41" s="1599"/>
      <c r="G41" s="1599"/>
      <c r="H41" s="1599"/>
      <c r="I41" s="1599"/>
      <c r="J41" s="1602"/>
      <c r="K41" s="1602"/>
      <c r="L41" s="1602"/>
      <c r="M41" s="1602"/>
      <c r="N41" s="1602"/>
      <c r="O41" s="1602"/>
      <c r="P41" s="1602"/>
      <c r="Q41" s="1602"/>
      <c r="R41" s="1602"/>
      <c r="S41" s="1602"/>
      <c r="T41" s="1602"/>
      <c r="U41" s="1602"/>
      <c r="V41" s="1602"/>
      <c r="W41" s="1602"/>
      <c r="X41" s="1602"/>
      <c r="Y41" s="1602"/>
      <c r="Z41" s="1602"/>
      <c r="AA41" s="1602"/>
      <c r="AB41" s="1602"/>
      <c r="AC41" s="1602"/>
      <c r="AD41" s="1602"/>
      <c r="AE41" s="1602"/>
      <c r="AF41" s="1602"/>
      <c r="AG41" s="1602"/>
      <c r="AH41" s="1602"/>
      <c r="AI41" s="1602"/>
      <c r="AJ41" s="1602"/>
      <c r="AK41" s="1602"/>
      <c r="AL41" s="1602"/>
      <c r="AM41" s="1602"/>
      <c r="AN41" s="94"/>
      <c r="AO41" s="94"/>
      <c r="AP41" s="94"/>
      <c r="AQ41" s="94"/>
      <c r="AR41" s="94"/>
      <c r="AS41" s="94"/>
      <c r="AT41" s="94"/>
    </row>
    <row r="42" spans="1:46" s="34" customFormat="1" ht="22.5" customHeight="1">
      <c r="A42" s="1599"/>
      <c r="B42" s="1599"/>
      <c r="C42" s="1599"/>
      <c r="D42" s="1599"/>
      <c r="E42" s="1599"/>
      <c r="F42" s="1599"/>
      <c r="G42" s="1599"/>
      <c r="H42" s="1599"/>
      <c r="I42" s="1599"/>
      <c r="J42" s="1599"/>
      <c r="K42" s="1599"/>
      <c r="L42" s="1599"/>
      <c r="M42" s="1599"/>
      <c r="N42" s="1599"/>
      <c r="O42" s="1599"/>
      <c r="P42" s="1599"/>
      <c r="Q42" s="1599"/>
      <c r="R42" s="1599"/>
      <c r="S42" s="1599"/>
      <c r="T42" s="1599"/>
      <c r="U42" s="1599"/>
      <c r="V42" s="1599"/>
      <c r="W42" s="1599"/>
      <c r="X42" s="1599"/>
      <c r="Y42" s="1599"/>
      <c r="Z42" s="1599"/>
      <c r="AA42" s="1599"/>
      <c r="AB42" s="1599"/>
      <c r="AC42" s="1599"/>
      <c r="AD42" s="1599"/>
      <c r="AE42" s="1599"/>
      <c r="AF42" s="1558"/>
      <c r="AG42" s="1558"/>
      <c r="AH42" s="1558"/>
      <c r="AI42" s="1558"/>
      <c r="AJ42" s="1558"/>
      <c r="AK42" s="1558"/>
      <c r="AL42" s="1558"/>
      <c r="AM42" s="1558"/>
      <c r="AN42" s="94"/>
      <c r="AO42" s="94"/>
      <c r="AP42" s="94"/>
      <c r="AQ42" s="94"/>
      <c r="AR42" s="94"/>
      <c r="AS42" s="94"/>
      <c r="AT42" s="94"/>
    </row>
    <row r="43" spans="1:46" s="34" customFormat="1" ht="18.75" customHeight="1">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row>
    <row r="44" spans="1:46" s="34" customFormat="1" ht="22.5" customHeight="1">
      <c r="A44" s="1599"/>
      <c r="B44" s="1599"/>
      <c r="C44" s="1599"/>
      <c r="D44" s="1599"/>
      <c r="E44" s="1599"/>
      <c r="F44" s="1600"/>
      <c r="G44" s="1600"/>
      <c r="H44" s="1600"/>
      <c r="I44" s="1600"/>
      <c r="J44" s="1601"/>
      <c r="K44" s="1601"/>
      <c r="L44" s="1601"/>
      <c r="M44" s="1601"/>
      <c r="N44" s="1602"/>
      <c r="O44" s="1602"/>
      <c r="P44" s="1602"/>
      <c r="Q44" s="1602"/>
      <c r="R44" s="1602"/>
      <c r="S44" s="1602"/>
      <c r="T44" s="1602"/>
      <c r="U44" s="1602"/>
      <c r="V44" s="1602"/>
      <c r="W44" s="1602"/>
      <c r="X44" s="1602"/>
      <c r="Y44" s="1601"/>
      <c r="Z44" s="1601"/>
      <c r="AA44" s="1601"/>
      <c r="AB44" s="1601"/>
      <c r="AC44" s="1603"/>
      <c r="AD44" s="1603"/>
      <c r="AE44" s="1603"/>
      <c r="AF44" s="1603"/>
      <c r="AG44" s="1603"/>
      <c r="AH44" s="1603"/>
      <c r="AI44" s="1603"/>
      <c r="AJ44" s="1603"/>
      <c r="AK44" s="1603"/>
      <c r="AL44" s="1603"/>
      <c r="AM44" s="1603"/>
      <c r="AN44" s="94"/>
      <c r="AO44" s="94"/>
      <c r="AP44" s="94"/>
      <c r="AQ44" s="94"/>
      <c r="AR44" s="94"/>
      <c r="AS44" s="94"/>
      <c r="AT44" s="94"/>
    </row>
    <row r="45" spans="1:46" s="34" customFormat="1" ht="22.4" customHeight="1">
      <c r="A45" s="1601"/>
      <c r="B45" s="1601"/>
      <c r="C45" s="1601"/>
      <c r="D45" s="1601"/>
      <c r="E45" s="1601"/>
      <c r="F45" s="1601"/>
      <c r="G45" s="1601"/>
      <c r="H45" s="1601"/>
      <c r="I45" s="1601"/>
      <c r="J45" s="1606"/>
      <c r="K45" s="1606"/>
      <c r="L45" s="1606"/>
      <c r="M45" s="1606"/>
      <c r="N45" s="1606"/>
      <c r="O45" s="1606"/>
      <c r="P45" s="1606"/>
      <c r="Q45" s="1606"/>
      <c r="R45" s="1606"/>
      <c r="S45" s="1606"/>
      <c r="T45" s="1606"/>
      <c r="U45" s="1606"/>
      <c r="V45" s="1606"/>
      <c r="W45" s="1606"/>
      <c r="X45" s="1606"/>
      <c r="Y45" s="1606"/>
      <c r="Z45" s="1606"/>
      <c r="AA45" s="1606"/>
      <c r="AB45" s="1606"/>
      <c r="AC45" s="1606"/>
      <c r="AD45" s="1606"/>
      <c r="AE45" s="1606"/>
      <c r="AF45" s="1606"/>
      <c r="AG45" s="1606"/>
      <c r="AH45" s="1606"/>
      <c r="AI45" s="1606"/>
      <c r="AJ45" s="1606"/>
      <c r="AK45" s="1606"/>
      <c r="AL45" s="1606"/>
      <c r="AM45" s="1606"/>
      <c r="AN45" s="94"/>
      <c r="AO45" s="94"/>
      <c r="AP45" s="94"/>
      <c r="AQ45" s="94"/>
      <c r="AR45" s="94"/>
      <c r="AS45" s="94"/>
      <c r="AT45" s="94"/>
    </row>
    <row r="46" spans="1:46" s="34" customFormat="1" ht="56.25" customHeight="1">
      <c r="A46" s="1607"/>
      <c r="B46" s="1607"/>
      <c r="C46" s="1607"/>
      <c r="D46" s="1607"/>
      <c r="E46" s="1607"/>
      <c r="F46" s="1607"/>
      <c r="G46" s="1607"/>
      <c r="H46" s="1607"/>
      <c r="I46" s="1607"/>
      <c r="J46" s="1608"/>
      <c r="K46" s="1608"/>
      <c r="L46" s="1608"/>
      <c r="M46" s="1608"/>
      <c r="N46" s="1608"/>
      <c r="O46" s="1608"/>
      <c r="P46" s="1608"/>
      <c r="Q46" s="1608"/>
      <c r="R46" s="1608"/>
      <c r="S46" s="1608"/>
      <c r="T46" s="1608"/>
      <c r="U46" s="1608"/>
      <c r="V46" s="1608"/>
      <c r="W46" s="1608"/>
      <c r="X46" s="1608"/>
      <c r="Y46" s="1608"/>
      <c r="Z46" s="1608"/>
      <c r="AA46" s="1608"/>
      <c r="AB46" s="1608"/>
      <c r="AC46" s="1608"/>
      <c r="AD46" s="1608"/>
      <c r="AE46" s="1608"/>
      <c r="AF46" s="1608"/>
      <c r="AG46" s="1608"/>
      <c r="AH46" s="1608"/>
      <c r="AI46" s="1608"/>
      <c r="AJ46" s="1608"/>
      <c r="AK46" s="1608"/>
      <c r="AL46" s="1608"/>
      <c r="AM46" s="1608"/>
      <c r="AN46" s="94"/>
      <c r="AO46" s="94"/>
      <c r="AP46" s="94"/>
      <c r="AQ46" s="94"/>
      <c r="AR46" s="94"/>
      <c r="AS46" s="94"/>
      <c r="AT46" s="94"/>
    </row>
    <row r="47" spans="1:46" s="34" customFormat="1" ht="22.5" customHeight="1">
      <c r="A47" s="1599"/>
      <c r="B47" s="1599"/>
      <c r="C47" s="1599"/>
      <c r="D47" s="1599"/>
      <c r="E47" s="1599"/>
      <c r="F47" s="1599"/>
      <c r="G47" s="1599"/>
      <c r="H47" s="1599"/>
      <c r="I47" s="1599"/>
      <c r="J47" s="1609"/>
      <c r="K47" s="1609"/>
      <c r="L47" s="1609"/>
      <c r="M47" s="1609"/>
      <c r="N47" s="1609"/>
      <c r="O47" s="1604"/>
      <c r="P47" s="1604"/>
      <c r="Q47" s="1599"/>
      <c r="R47" s="1599"/>
      <c r="S47" s="1604"/>
      <c r="T47" s="1604"/>
      <c r="U47" s="1599"/>
      <c r="V47" s="1599"/>
      <c r="W47" s="1599"/>
      <c r="X47" s="1599"/>
      <c r="Y47" s="1599"/>
      <c r="Z47" s="1599"/>
      <c r="AA47" s="1599"/>
      <c r="AB47" s="1599"/>
      <c r="AC47" s="1604"/>
      <c r="AD47" s="1604"/>
      <c r="AE47" s="1599"/>
      <c r="AF47" s="1599"/>
      <c r="AG47" s="1604"/>
      <c r="AH47" s="1604"/>
      <c r="AI47" s="1605"/>
      <c r="AJ47" s="1605"/>
      <c r="AK47" s="1605"/>
      <c r="AL47" s="1605"/>
      <c r="AM47" s="1605"/>
      <c r="AN47" s="94"/>
      <c r="AO47" s="94"/>
      <c r="AP47" s="94"/>
      <c r="AQ47" s="94"/>
      <c r="AR47" s="94"/>
      <c r="AS47" s="94"/>
      <c r="AT47" s="94"/>
    </row>
    <row r="48" spans="1:46" s="34" customFormat="1" ht="22.5" customHeight="1">
      <c r="A48" s="1599"/>
      <c r="B48" s="1599"/>
      <c r="C48" s="1599"/>
      <c r="D48" s="1599"/>
      <c r="E48" s="1599"/>
      <c r="F48" s="1599"/>
      <c r="G48" s="1599"/>
      <c r="H48" s="1599"/>
      <c r="I48" s="1599"/>
      <c r="J48" s="1610"/>
      <c r="K48" s="1610"/>
      <c r="L48" s="1610"/>
      <c r="M48" s="1610"/>
      <c r="N48" s="1610"/>
      <c r="O48" s="1610"/>
      <c r="P48" s="1610"/>
      <c r="Q48" s="1610"/>
      <c r="R48" s="1610"/>
      <c r="S48" s="1610"/>
      <c r="T48" s="1610"/>
      <c r="U48" s="1610"/>
      <c r="V48" s="1610"/>
      <c r="W48" s="1610"/>
      <c r="X48" s="1610"/>
      <c r="Y48" s="1610"/>
      <c r="Z48" s="1610"/>
      <c r="AA48" s="1611"/>
      <c r="AB48" s="1611"/>
      <c r="AC48" s="1611"/>
      <c r="AD48" s="1611"/>
      <c r="AE48" s="1611"/>
      <c r="AF48" s="1611"/>
      <c r="AG48" s="1611"/>
      <c r="AH48" s="1611"/>
      <c r="AI48" s="1611"/>
      <c r="AJ48" s="1611"/>
      <c r="AK48" s="1611"/>
      <c r="AL48" s="1611"/>
      <c r="AM48" s="1611"/>
      <c r="AN48" s="94"/>
      <c r="AO48" s="94"/>
      <c r="AP48" s="94"/>
      <c r="AQ48" s="94"/>
      <c r="AR48" s="94"/>
      <c r="AS48" s="94"/>
      <c r="AT48" s="94"/>
    </row>
    <row r="49" spans="1:46" s="34" customFormat="1" ht="56.25" customHeight="1">
      <c r="A49" s="1599"/>
      <c r="B49" s="1599"/>
      <c r="C49" s="1599"/>
      <c r="D49" s="1599"/>
      <c r="E49" s="1599"/>
      <c r="F49" s="1599"/>
      <c r="G49" s="1599"/>
      <c r="H49" s="1599"/>
      <c r="I49" s="1599"/>
      <c r="J49" s="1602"/>
      <c r="K49" s="1602"/>
      <c r="L49" s="1602"/>
      <c r="M49" s="1602"/>
      <c r="N49" s="1602"/>
      <c r="O49" s="1602"/>
      <c r="P49" s="1602"/>
      <c r="Q49" s="1602"/>
      <c r="R49" s="1602"/>
      <c r="S49" s="1602"/>
      <c r="T49" s="1602"/>
      <c r="U49" s="1602"/>
      <c r="V49" s="1602"/>
      <c r="W49" s="1602"/>
      <c r="X49" s="1602"/>
      <c r="Y49" s="1602"/>
      <c r="Z49" s="1602"/>
      <c r="AA49" s="1602"/>
      <c r="AB49" s="1602"/>
      <c r="AC49" s="1602"/>
      <c r="AD49" s="1602"/>
      <c r="AE49" s="1602"/>
      <c r="AF49" s="1602"/>
      <c r="AG49" s="1602"/>
      <c r="AH49" s="1602"/>
      <c r="AI49" s="1602"/>
      <c r="AJ49" s="1602"/>
      <c r="AK49" s="1602"/>
      <c r="AL49" s="1602"/>
      <c r="AM49" s="1602"/>
      <c r="AN49" s="94"/>
      <c r="AO49" s="94"/>
      <c r="AP49" s="94"/>
      <c r="AQ49" s="94"/>
      <c r="AR49" s="94"/>
      <c r="AS49" s="94"/>
      <c r="AT49" s="94"/>
    </row>
    <row r="50" spans="1:46" s="34" customFormat="1" ht="22.5" customHeight="1">
      <c r="A50" s="1599"/>
      <c r="B50" s="1599"/>
      <c r="C50" s="1599"/>
      <c r="D50" s="1599"/>
      <c r="E50" s="1599"/>
      <c r="F50" s="1599"/>
      <c r="G50" s="1599"/>
      <c r="H50" s="1599"/>
      <c r="I50" s="1599"/>
      <c r="J50" s="1599"/>
      <c r="K50" s="1599"/>
      <c r="L50" s="1599"/>
      <c r="M50" s="1599"/>
      <c r="N50" s="1599"/>
      <c r="O50" s="1599"/>
      <c r="P50" s="1599"/>
      <c r="Q50" s="1599"/>
      <c r="R50" s="1599"/>
      <c r="S50" s="1599"/>
      <c r="T50" s="1599"/>
      <c r="U50" s="1599"/>
      <c r="V50" s="1599"/>
      <c r="W50" s="1599"/>
      <c r="X50" s="1599"/>
      <c r="Y50" s="1599"/>
      <c r="Z50" s="1599"/>
      <c r="AA50" s="1599"/>
      <c r="AB50" s="1599"/>
      <c r="AC50" s="1599"/>
      <c r="AD50" s="1599"/>
      <c r="AE50" s="1599"/>
      <c r="AF50" s="1558"/>
      <c r="AG50" s="1558"/>
      <c r="AH50" s="1558"/>
      <c r="AI50" s="1558"/>
      <c r="AJ50" s="1558"/>
      <c r="AK50" s="1558"/>
      <c r="AL50" s="1558"/>
      <c r="AM50" s="1558"/>
      <c r="AN50" s="94"/>
      <c r="AO50" s="94"/>
      <c r="AP50" s="94"/>
      <c r="AQ50" s="94"/>
      <c r="AR50" s="94"/>
      <c r="AS50" s="94"/>
      <c r="AT50" s="94"/>
    </row>
    <row r="51" spans="1:46" s="34" customFormat="1" ht="17.25" customHeight="1">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row>
    <row r="52" spans="1:46" s="34" customFormat="1" ht="22.5" customHeight="1">
      <c r="A52" s="1599"/>
      <c r="B52" s="1599"/>
      <c r="C52" s="1599"/>
      <c r="D52" s="1599"/>
      <c r="E52" s="1599"/>
      <c r="F52" s="1600"/>
      <c r="G52" s="1600"/>
      <c r="H52" s="1600"/>
      <c r="I52" s="1600"/>
      <c r="J52" s="1601"/>
      <c r="K52" s="1601"/>
      <c r="L52" s="1601"/>
      <c r="M52" s="1601"/>
      <c r="N52" s="1602"/>
      <c r="O52" s="1602"/>
      <c r="P52" s="1602"/>
      <c r="Q52" s="1602"/>
      <c r="R52" s="1602"/>
      <c r="S52" s="1602"/>
      <c r="T52" s="1602"/>
      <c r="U52" s="1602"/>
      <c r="V52" s="1602"/>
      <c r="W52" s="1602"/>
      <c r="X52" s="1602"/>
      <c r="Y52" s="1601"/>
      <c r="Z52" s="1601"/>
      <c r="AA52" s="1601"/>
      <c r="AB52" s="1601"/>
      <c r="AC52" s="1603"/>
      <c r="AD52" s="1603"/>
      <c r="AE52" s="1603"/>
      <c r="AF52" s="1603"/>
      <c r="AG52" s="1603"/>
      <c r="AH52" s="1603"/>
      <c r="AI52" s="1603"/>
      <c r="AJ52" s="1603"/>
      <c r="AK52" s="1603"/>
      <c r="AL52" s="1603"/>
      <c r="AM52" s="1603"/>
      <c r="AN52" s="94"/>
      <c r="AO52" s="94"/>
      <c r="AP52" s="94"/>
      <c r="AQ52" s="94"/>
      <c r="AR52" s="94"/>
      <c r="AS52" s="94"/>
      <c r="AT52" s="94"/>
    </row>
    <row r="53" spans="1:46" s="34" customFormat="1" ht="22.4" customHeight="1">
      <c r="A53" s="1601"/>
      <c r="B53" s="1601"/>
      <c r="C53" s="1601"/>
      <c r="D53" s="1601"/>
      <c r="E53" s="1601"/>
      <c r="F53" s="1601"/>
      <c r="G53" s="1601"/>
      <c r="H53" s="1601"/>
      <c r="I53" s="1601"/>
      <c r="J53" s="1606"/>
      <c r="K53" s="1606"/>
      <c r="L53" s="1606"/>
      <c r="M53" s="1606"/>
      <c r="N53" s="1606"/>
      <c r="O53" s="1606"/>
      <c r="P53" s="1606"/>
      <c r="Q53" s="1606"/>
      <c r="R53" s="1606"/>
      <c r="S53" s="1606"/>
      <c r="T53" s="1606"/>
      <c r="U53" s="1606"/>
      <c r="V53" s="1606"/>
      <c r="W53" s="1606"/>
      <c r="X53" s="1606"/>
      <c r="Y53" s="1606"/>
      <c r="Z53" s="1606"/>
      <c r="AA53" s="1606"/>
      <c r="AB53" s="1606"/>
      <c r="AC53" s="1606"/>
      <c r="AD53" s="1606"/>
      <c r="AE53" s="1606"/>
      <c r="AF53" s="1606"/>
      <c r="AG53" s="1606"/>
      <c r="AH53" s="1606"/>
      <c r="AI53" s="1606"/>
      <c r="AJ53" s="1606"/>
      <c r="AK53" s="1606"/>
      <c r="AL53" s="1606"/>
      <c r="AM53" s="1606"/>
      <c r="AN53" s="94"/>
      <c r="AO53" s="94"/>
      <c r="AP53" s="94"/>
      <c r="AQ53" s="94"/>
      <c r="AR53" s="94"/>
      <c r="AS53" s="94"/>
      <c r="AT53" s="94"/>
    </row>
    <row r="54" spans="1:46" s="34" customFormat="1" ht="56.15" customHeight="1">
      <c r="A54" s="1607"/>
      <c r="B54" s="1607"/>
      <c r="C54" s="1607"/>
      <c r="D54" s="1607"/>
      <c r="E54" s="1607"/>
      <c r="F54" s="1607"/>
      <c r="G54" s="1607"/>
      <c r="H54" s="1607"/>
      <c r="I54" s="1607"/>
      <c r="J54" s="1608"/>
      <c r="K54" s="1608"/>
      <c r="L54" s="1608"/>
      <c r="M54" s="1608"/>
      <c r="N54" s="1608"/>
      <c r="O54" s="1608"/>
      <c r="P54" s="1608"/>
      <c r="Q54" s="1608"/>
      <c r="R54" s="1608"/>
      <c r="S54" s="1608"/>
      <c r="T54" s="1608"/>
      <c r="U54" s="1608"/>
      <c r="V54" s="1608"/>
      <c r="W54" s="1608"/>
      <c r="X54" s="1608"/>
      <c r="Y54" s="1608"/>
      <c r="Z54" s="1608"/>
      <c r="AA54" s="1608"/>
      <c r="AB54" s="1608"/>
      <c r="AC54" s="1608"/>
      <c r="AD54" s="1608"/>
      <c r="AE54" s="1608"/>
      <c r="AF54" s="1608"/>
      <c r="AG54" s="1608"/>
      <c r="AH54" s="1608"/>
      <c r="AI54" s="1608"/>
      <c r="AJ54" s="1608"/>
      <c r="AK54" s="1608"/>
      <c r="AL54" s="1608"/>
      <c r="AM54" s="1608"/>
      <c r="AN54" s="94"/>
      <c r="AO54" s="94"/>
      <c r="AP54" s="94"/>
      <c r="AQ54" s="94"/>
      <c r="AR54" s="94"/>
      <c r="AS54" s="94"/>
      <c r="AT54" s="94"/>
    </row>
    <row r="55" spans="1:46" s="34" customFormat="1" ht="22.5" customHeight="1">
      <c r="A55" s="1599"/>
      <c r="B55" s="1599"/>
      <c r="C55" s="1599"/>
      <c r="D55" s="1599"/>
      <c r="E55" s="1599"/>
      <c r="F55" s="1599"/>
      <c r="G55" s="1599"/>
      <c r="H55" s="1599"/>
      <c r="I55" s="1599"/>
      <c r="J55" s="1609"/>
      <c r="K55" s="1609"/>
      <c r="L55" s="1609"/>
      <c r="M55" s="1609"/>
      <c r="N55" s="1609"/>
      <c r="O55" s="1604"/>
      <c r="P55" s="1604"/>
      <c r="Q55" s="1599"/>
      <c r="R55" s="1599"/>
      <c r="S55" s="1604"/>
      <c r="T55" s="1604"/>
      <c r="U55" s="1599"/>
      <c r="V55" s="1599"/>
      <c r="W55" s="1599"/>
      <c r="X55" s="1599"/>
      <c r="Y55" s="1599"/>
      <c r="Z55" s="1599"/>
      <c r="AA55" s="1599"/>
      <c r="AB55" s="1599"/>
      <c r="AC55" s="1604"/>
      <c r="AD55" s="1604"/>
      <c r="AE55" s="1599"/>
      <c r="AF55" s="1599"/>
      <c r="AG55" s="1604"/>
      <c r="AH55" s="1604"/>
      <c r="AI55" s="1605"/>
      <c r="AJ55" s="1605"/>
      <c r="AK55" s="1605"/>
      <c r="AL55" s="1605"/>
      <c r="AM55" s="1605"/>
      <c r="AN55" s="94"/>
      <c r="AO55" s="94"/>
      <c r="AP55" s="94"/>
      <c r="AQ55" s="94"/>
      <c r="AR55" s="94"/>
      <c r="AS55" s="94"/>
      <c r="AT55" s="94"/>
    </row>
    <row r="56" spans="1:46" s="34" customFormat="1" ht="22.4" customHeight="1">
      <c r="A56" s="1599"/>
      <c r="B56" s="1599"/>
      <c r="C56" s="1599"/>
      <c r="D56" s="1599"/>
      <c r="E56" s="1599"/>
      <c r="F56" s="1599"/>
      <c r="G56" s="1599"/>
      <c r="H56" s="1599"/>
      <c r="I56" s="1599"/>
      <c r="J56" s="1610"/>
      <c r="K56" s="1610"/>
      <c r="L56" s="1610"/>
      <c r="M56" s="1610"/>
      <c r="N56" s="1610"/>
      <c r="O56" s="1610"/>
      <c r="P56" s="1610"/>
      <c r="Q56" s="1610"/>
      <c r="R56" s="1610"/>
      <c r="S56" s="1610"/>
      <c r="T56" s="1610"/>
      <c r="U56" s="1610"/>
      <c r="V56" s="1610"/>
      <c r="W56" s="1610"/>
      <c r="X56" s="1610"/>
      <c r="Y56" s="1610"/>
      <c r="Z56" s="1610"/>
      <c r="AA56" s="1611"/>
      <c r="AB56" s="1611"/>
      <c r="AC56" s="1611"/>
      <c r="AD56" s="1611"/>
      <c r="AE56" s="1611"/>
      <c r="AF56" s="1611"/>
      <c r="AG56" s="1611"/>
      <c r="AH56" s="1611"/>
      <c r="AI56" s="1611"/>
      <c r="AJ56" s="1611"/>
      <c r="AK56" s="1611"/>
      <c r="AL56" s="1611"/>
      <c r="AM56" s="1611"/>
      <c r="AN56" s="94"/>
      <c r="AO56" s="94"/>
      <c r="AP56" s="94"/>
      <c r="AQ56" s="94"/>
      <c r="AR56" s="94"/>
      <c r="AS56" s="94"/>
      <c r="AT56" s="94"/>
    </row>
    <row r="57" spans="1:46" s="34" customFormat="1" ht="56.15" customHeight="1">
      <c r="A57" s="1599"/>
      <c r="B57" s="1599"/>
      <c r="C57" s="1599"/>
      <c r="D57" s="1599"/>
      <c r="E57" s="1599"/>
      <c r="F57" s="1599"/>
      <c r="G57" s="1599"/>
      <c r="H57" s="1599"/>
      <c r="I57" s="1599"/>
      <c r="J57" s="1602"/>
      <c r="K57" s="1602"/>
      <c r="L57" s="1602"/>
      <c r="M57" s="1602"/>
      <c r="N57" s="1602"/>
      <c r="O57" s="1602"/>
      <c r="P57" s="1602"/>
      <c r="Q57" s="1602"/>
      <c r="R57" s="1602"/>
      <c r="S57" s="1602"/>
      <c r="T57" s="1602"/>
      <c r="U57" s="1602"/>
      <c r="V57" s="1602"/>
      <c r="W57" s="1602"/>
      <c r="X57" s="1602"/>
      <c r="Y57" s="1602"/>
      <c r="Z57" s="1602"/>
      <c r="AA57" s="1602"/>
      <c r="AB57" s="1602"/>
      <c r="AC57" s="1602"/>
      <c r="AD57" s="1602"/>
      <c r="AE57" s="1602"/>
      <c r="AF57" s="1602"/>
      <c r="AG57" s="1602"/>
      <c r="AH57" s="1602"/>
      <c r="AI57" s="1602"/>
      <c r="AJ57" s="1602"/>
      <c r="AK57" s="1602"/>
      <c r="AL57" s="1602"/>
      <c r="AM57" s="1602"/>
      <c r="AN57" s="94"/>
      <c r="AO57" s="94"/>
      <c r="AP57" s="94"/>
      <c r="AQ57" s="94"/>
      <c r="AR57" s="94"/>
      <c r="AS57" s="94"/>
      <c r="AT57" s="94"/>
    </row>
    <row r="58" spans="1:46" s="34" customFormat="1" ht="22.5" customHeight="1">
      <c r="A58" s="1599"/>
      <c r="B58" s="1599"/>
      <c r="C58" s="1599"/>
      <c r="D58" s="1599"/>
      <c r="E58" s="1599"/>
      <c r="F58" s="1599"/>
      <c r="G58" s="1599"/>
      <c r="H58" s="1599"/>
      <c r="I58" s="1599"/>
      <c r="J58" s="1599"/>
      <c r="K58" s="1599"/>
      <c r="L58" s="1599"/>
      <c r="M58" s="1599"/>
      <c r="N58" s="1599"/>
      <c r="O58" s="1599"/>
      <c r="P58" s="1599"/>
      <c r="Q58" s="1599"/>
      <c r="R58" s="1599"/>
      <c r="S58" s="1599"/>
      <c r="T58" s="1599"/>
      <c r="U58" s="1599"/>
      <c r="V58" s="1599"/>
      <c r="W58" s="1599"/>
      <c r="X58" s="1599"/>
      <c r="Y58" s="1599"/>
      <c r="Z58" s="1599"/>
      <c r="AA58" s="1599"/>
      <c r="AB58" s="1599"/>
      <c r="AC58" s="1599"/>
      <c r="AD58" s="1599"/>
      <c r="AE58" s="1599"/>
      <c r="AF58" s="1558"/>
      <c r="AG58" s="1558"/>
      <c r="AH58" s="1558"/>
      <c r="AI58" s="1558"/>
      <c r="AJ58" s="1558"/>
      <c r="AK58" s="1558"/>
      <c r="AL58" s="1558"/>
      <c r="AM58" s="1558"/>
      <c r="AN58" s="94"/>
      <c r="AO58" s="94"/>
      <c r="AP58" s="94"/>
      <c r="AQ58" s="94"/>
      <c r="AR58" s="94"/>
      <c r="AS58" s="94"/>
      <c r="AT58" s="94"/>
    </row>
    <row r="59" spans="1:46" s="34" customFormat="1" ht="20.25" customHeight="1">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row>
    <row r="60" spans="1:46" s="34" customFormat="1" ht="22.5" customHeight="1">
      <c r="A60" s="1599"/>
      <c r="B60" s="1599"/>
      <c r="C60" s="1599"/>
      <c r="D60" s="1599"/>
      <c r="E60" s="1599"/>
      <c r="F60" s="1600"/>
      <c r="G60" s="1600"/>
      <c r="H60" s="1600"/>
      <c r="I60" s="1600"/>
      <c r="J60" s="1601"/>
      <c r="K60" s="1601"/>
      <c r="L60" s="1601"/>
      <c r="M60" s="1601"/>
      <c r="N60" s="1602"/>
      <c r="O60" s="1602"/>
      <c r="P60" s="1602"/>
      <c r="Q60" s="1602"/>
      <c r="R60" s="1602"/>
      <c r="S60" s="1602"/>
      <c r="T60" s="1602"/>
      <c r="U60" s="1602"/>
      <c r="V60" s="1602"/>
      <c r="W60" s="1602"/>
      <c r="X60" s="1602"/>
      <c r="Y60" s="1601"/>
      <c r="Z60" s="1601"/>
      <c r="AA60" s="1601"/>
      <c r="AB60" s="1601"/>
      <c r="AC60" s="1603"/>
      <c r="AD60" s="1603"/>
      <c r="AE60" s="1603"/>
      <c r="AF60" s="1603"/>
      <c r="AG60" s="1603"/>
      <c r="AH60" s="1603"/>
      <c r="AI60" s="1603"/>
      <c r="AJ60" s="1603"/>
      <c r="AK60" s="1603"/>
      <c r="AL60" s="1603"/>
      <c r="AM60" s="1603"/>
      <c r="AN60" s="94"/>
      <c r="AO60" s="94"/>
      <c r="AP60" s="94"/>
      <c r="AQ60" s="94"/>
      <c r="AR60" s="94"/>
      <c r="AS60" s="94"/>
      <c r="AT60" s="94"/>
    </row>
    <row r="61" spans="1:46" s="34" customFormat="1" ht="22.4" customHeight="1">
      <c r="A61" s="1601"/>
      <c r="B61" s="1601"/>
      <c r="C61" s="1601"/>
      <c r="D61" s="1601"/>
      <c r="E61" s="1601"/>
      <c r="F61" s="1601"/>
      <c r="G61" s="1601"/>
      <c r="H61" s="1601"/>
      <c r="I61" s="1601"/>
      <c r="J61" s="1606"/>
      <c r="K61" s="1606"/>
      <c r="L61" s="1606"/>
      <c r="M61" s="1606"/>
      <c r="N61" s="1606"/>
      <c r="O61" s="1606"/>
      <c r="P61" s="1606"/>
      <c r="Q61" s="1606"/>
      <c r="R61" s="1606"/>
      <c r="S61" s="1606"/>
      <c r="T61" s="1606"/>
      <c r="U61" s="1606"/>
      <c r="V61" s="1606"/>
      <c r="W61" s="1606"/>
      <c r="X61" s="1606"/>
      <c r="Y61" s="1606"/>
      <c r="Z61" s="1606"/>
      <c r="AA61" s="1606"/>
      <c r="AB61" s="1606"/>
      <c r="AC61" s="1606"/>
      <c r="AD61" s="1606"/>
      <c r="AE61" s="1606"/>
      <c r="AF61" s="1606"/>
      <c r="AG61" s="1606"/>
      <c r="AH61" s="1606"/>
      <c r="AI61" s="1606"/>
      <c r="AJ61" s="1606"/>
      <c r="AK61" s="1606"/>
      <c r="AL61" s="1606"/>
      <c r="AM61" s="1606"/>
      <c r="AN61" s="94"/>
      <c r="AO61" s="94"/>
      <c r="AP61" s="94"/>
      <c r="AQ61" s="94"/>
      <c r="AR61" s="94"/>
      <c r="AS61" s="94"/>
      <c r="AT61" s="94"/>
    </row>
    <row r="62" spans="1:46" s="34" customFormat="1" ht="56.15" customHeight="1">
      <c r="A62" s="1607"/>
      <c r="B62" s="1607"/>
      <c r="C62" s="1607"/>
      <c r="D62" s="1607"/>
      <c r="E62" s="1607"/>
      <c r="F62" s="1607"/>
      <c r="G62" s="1607"/>
      <c r="H62" s="1607"/>
      <c r="I62" s="1607"/>
      <c r="J62" s="1608"/>
      <c r="K62" s="1608"/>
      <c r="L62" s="1608"/>
      <c r="M62" s="1608"/>
      <c r="N62" s="1608"/>
      <c r="O62" s="1608"/>
      <c r="P62" s="1608"/>
      <c r="Q62" s="1608"/>
      <c r="R62" s="1608"/>
      <c r="S62" s="1608"/>
      <c r="T62" s="1608"/>
      <c r="U62" s="1608"/>
      <c r="V62" s="1608"/>
      <c r="W62" s="1608"/>
      <c r="X62" s="1608"/>
      <c r="Y62" s="1608"/>
      <c r="Z62" s="1608"/>
      <c r="AA62" s="1608"/>
      <c r="AB62" s="1608"/>
      <c r="AC62" s="1608"/>
      <c r="AD62" s="1608"/>
      <c r="AE62" s="1608"/>
      <c r="AF62" s="1608"/>
      <c r="AG62" s="1608"/>
      <c r="AH62" s="1608"/>
      <c r="AI62" s="1608"/>
      <c r="AJ62" s="1608"/>
      <c r="AK62" s="1608"/>
      <c r="AL62" s="1608"/>
      <c r="AM62" s="1608"/>
      <c r="AN62" s="94"/>
      <c r="AO62" s="94"/>
      <c r="AP62" s="94"/>
      <c r="AQ62" s="94"/>
      <c r="AR62" s="94"/>
      <c r="AS62" s="94"/>
      <c r="AT62" s="94"/>
    </row>
    <row r="63" spans="1:46" s="34" customFormat="1" ht="22.5" customHeight="1">
      <c r="A63" s="1599"/>
      <c r="B63" s="1599"/>
      <c r="C63" s="1599"/>
      <c r="D63" s="1599"/>
      <c r="E63" s="1599"/>
      <c r="F63" s="1599"/>
      <c r="G63" s="1599"/>
      <c r="H63" s="1599"/>
      <c r="I63" s="1599"/>
      <c r="J63" s="1609"/>
      <c r="K63" s="1609"/>
      <c r="L63" s="1609"/>
      <c r="M63" s="1609"/>
      <c r="N63" s="1609"/>
      <c r="O63" s="1604"/>
      <c r="P63" s="1604"/>
      <c r="Q63" s="1599"/>
      <c r="R63" s="1599"/>
      <c r="S63" s="1604"/>
      <c r="T63" s="1604"/>
      <c r="U63" s="1599"/>
      <c r="V63" s="1599"/>
      <c r="W63" s="1599"/>
      <c r="X63" s="1599"/>
      <c r="Y63" s="1599"/>
      <c r="Z63" s="1599"/>
      <c r="AA63" s="1599"/>
      <c r="AB63" s="1599"/>
      <c r="AC63" s="1604"/>
      <c r="AD63" s="1604"/>
      <c r="AE63" s="1599"/>
      <c r="AF63" s="1599"/>
      <c r="AG63" s="1604"/>
      <c r="AH63" s="1604"/>
      <c r="AI63" s="1605"/>
      <c r="AJ63" s="1605"/>
      <c r="AK63" s="1605"/>
      <c r="AL63" s="1605"/>
      <c r="AM63" s="1605"/>
      <c r="AN63" s="94"/>
      <c r="AO63" s="94"/>
      <c r="AP63" s="94"/>
      <c r="AQ63" s="94"/>
      <c r="AR63" s="94"/>
      <c r="AS63" s="94"/>
      <c r="AT63" s="94"/>
    </row>
    <row r="64" spans="1:46" s="34" customFormat="1" ht="22.4" customHeight="1">
      <c r="A64" s="1599"/>
      <c r="B64" s="1599"/>
      <c r="C64" s="1599"/>
      <c r="D64" s="1599"/>
      <c r="E64" s="1599"/>
      <c r="F64" s="1599"/>
      <c r="G64" s="1599"/>
      <c r="H64" s="1599"/>
      <c r="I64" s="1599"/>
      <c r="J64" s="1610"/>
      <c r="K64" s="1610"/>
      <c r="L64" s="1610"/>
      <c r="M64" s="1610"/>
      <c r="N64" s="1610"/>
      <c r="O64" s="1610"/>
      <c r="P64" s="1610"/>
      <c r="Q64" s="1610"/>
      <c r="R64" s="1610"/>
      <c r="S64" s="1610"/>
      <c r="T64" s="1610"/>
      <c r="U64" s="1610"/>
      <c r="V64" s="1610"/>
      <c r="W64" s="1610"/>
      <c r="X64" s="1610"/>
      <c r="Y64" s="1610"/>
      <c r="Z64" s="1610"/>
      <c r="AA64" s="1611"/>
      <c r="AB64" s="1611"/>
      <c r="AC64" s="1611"/>
      <c r="AD64" s="1611"/>
      <c r="AE64" s="1611"/>
      <c r="AF64" s="1611"/>
      <c r="AG64" s="1611"/>
      <c r="AH64" s="1611"/>
      <c r="AI64" s="1611"/>
      <c r="AJ64" s="1611"/>
      <c r="AK64" s="1611"/>
      <c r="AL64" s="1611"/>
      <c r="AM64" s="1611"/>
      <c r="AN64" s="94"/>
      <c r="AO64" s="94"/>
      <c r="AP64" s="94"/>
      <c r="AQ64" s="94"/>
      <c r="AR64" s="94"/>
      <c r="AS64" s="94"/>
      <c r="AT64" s="94"/>
    </row>
    <row r="65" spans="1:46" s="34" customFormat="1" ht="56.9" customHeight="1">
      <c r="A65" s="1599"/>
      <c r="B65" s="1599"/>
      <c r="C65" s="1599"/>
      <c r="D65" s="1599"/>
      <c r="E65" s="1599"/>
      <c r="F65" s="1599"/>
      <c r="G65" s="1599"/>
      <c r="H65" s="1599"/>
      <c r="I65" s="1599"/>
      <c r="J65" s="1602"/>
      <c r="K65" s="1602"/>
      <c r="L65" s="1602"/>
      <c r="M65" s="1602"/>
      <c r="N65" s="1602"/>
      <c r="O65" s="1602"/>
      <c r="P65" s="1602"/>
      <c r="Q65" s="1602"/>
      <c r="R65" s="1602"/>
      <c r="S65" s="1602"/>
      <c r="T65" s="1602"/>
      <c r="U65" s="1602"/>
      <c r="V65" s="1602"/>
      <c r="W65" s="1602"/>
      <c r="X65" s="1602"/>
      <c r="Y65" s="1602"/>
      <c r="Z65" s="1602"/>
      <c r="AA65" s="1602"/>
      <c r="AB65" s="1602"/>
      <c r="AC65" s="1602"/>
      <c r="AD65" s="1602"/>
      <c r="AE65" s="1602"/>
      <c r="AF65" s="1602"/>
      <c r="AG65" s="1602"/>
      <c r="AH65" s="1602"/>
      <c r="AI65" s="1602"/>
      <c r="AJ65" s="1602"/>
      <c r="AK65" s="1602"/>
      <c r="AL65" s="1602"/>
      <c r="AM65" s="1602"/>
      <c r="AN65" s="94"/>
      <c r="AO65" s="94"/>
      <c r="AP65" s="94"/>
      <c r="AQ65" s="94"/>
      <c r="AR65" s="94"/>
      <c r="AS65" s="94"/>
      <c r="AT65" s="94"/>
    </row>
    <row r="66" spans="1:46" s="34" customFormat="1" ht="22.5" customHeight="1">
      <c r="A66" s="1599"/>
      <c r="B66" s="1599"/>
      <c r="C66" s="1599"/>
      <c r="D66" s="1599"/>
      <c r="E66" s="1599"/>
      <c r="F66" s="1599"/>
      <c r="G66" s="1599"/>
      <c r="H66" s="1599"/>
      <c r="I66" s="1599"/>
      <c r="J66" s="1599"/>
      <c r="K66" s="1599"/>
      <c r="L66" s="1599"/>
      <c r="M66" s="1599"/>
      <c r="N66" s="1599"/>
      <c r="O66" s="1599"/>
      <c r="P66" s="1599"/>
      <c r="Q66" s="1599"/>
      <c r="R66" s="1599"/>
      <c r="S66" s="1599"/>
      <c r="T66" s="1599"/>
      <c r="U66" s="1599"/>
      <c r="V66" s="1599"/>
      <c r="W66" s="1599"/>
      <c r="X66" s="1599"/>
      <c r="Y66" s="1599"/>
      <c r="Z66" s="1599"/>
      <c r="AA66" s="1599"/>
      <c r="AB66" s="1599"/>
      <c r="AC66" s="1599"/>
      <c r="AD66" s="1599"/>
      <c r="AE66" s="1599"/>
      <c r="AF66" s="1558"/>
      <c r="AG66" s="1558"/>
      <c r="AH66" s="1558"/>
      <c r="AI66" s="1558"/>
      <c r="AJ66" s="1558"/>
      <c r="AK66" s="1558"/>
      <c r="AL66" s="1558"/>
      <c r="AM66" s="1558"/>
      <c r="AN66" s="94"/>
      <c r="AO66" s="94"/>
      <c r="AP66" s="94"/>
      <c r="AQ66" s="94"/>
      <c r="AR66" s="94"/>
      <c r="AS66" s="94"/>
      <c r="AT66" s="94"/>
    </row>
    <row r="67" spans="1:46" s="34" customFormat="1" ht="30" customHeight="1">
      <c r="A67" s="31"/>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3"/>
      <c r="AF67" s="33"/>
      <c r="AG67" s="33"/>
      <c r="AH67" s="1540"/>
      <c r="AI67" s="1540"/>
      <c r="AJ67" s="1540"/>
      <c r="AK67" s="1540"/>
      <c r="AL67" s="1540"/>
      <c r="AM67" s="1540"/>
      <c r="AN67" s="33"/>
      <c r="AO67" s="94"/>
      <c r="AP67" s="94"/>
      <c r="AQ67" s="94"/>
      <c r="AR67" s="94"/>
      <c r="AS67" s="94"/>
      <c r="AT67" s="94"/>
    </row>
    <row r="68" spans="1:46" s="34" customFormat="1" ht="33" customHeight="1">
      <c r="A68" s="94"/>
      <c r="B68" s="1598"/>
      <c r="C68" s="1598"/>
      <c r="D68" s="1598"/>
      <c r="E68" s="1598"/>
      <c r="F68" s="1598"/>
      <c r="G68" s="1598"/>
      <c r="H68" s="1598"/>
      <c r="I68" s="1598"/>
      <c r="J68" s="1598"/>
      <c r="K68" s="1598"/>
      <c r="L68" s="1598"/>
      <c r="M68" s="1598"/>
      <c r="N68" s="1598"/>
      <c r="O68" s="1598"/>
      <c r="P68" s="1598"/>
      <c r="Q68" s="1598"/>
      <c r="R68" s="1598"/>
      <c r="S68" s="1598"/>
      <c r="T68" s="1598"/>
      <c r="U68" s="1598"/>
      <c r="V68" s="1598"/>
      <c r="W68" s="1598"/>
      <c r="X68" s="1598"/>
      <c r="Y68" s="1598"/>
      <c r="Z68" s="1598"/>
      <c r="AA68" s="1598"/>
      <c r="AB68" s="1598"/>
      <c r="AC68" s="1598"/>
      <c r="AD68" s="1598"/>
      <c r="AE68" s="1598"/>
      <c r="AF68" s="1598"/>
      <c r="AG68" s="1598"/>
      <c r="AH68" s="1598"/>
      <c r="AI68" s="1598"/>
      <c r="AJ68" s="1598"/>
      <c r="AK68" s="1598"/>
      <c r="AL68" s="1598"/>
      <c r="AM68" s="95"/>
      <c r="AN68" s="94"/>
      <c r="AO68" s="94"/>
      <c r="AP68" s="94"/>
      <c r="AQ68" s="94"/>
      <c r="AR68" s="94"/>
      <c r="AS68" s="94"/>
      <c r="AT68" s="94"/>
    </row>
    <row r="69" spans="1:46" s="34" customFormat="1" ht="22.5" customHeight="1">
      <c r="A69" s="1599"/>
      <c r="B69" s="1599"/>
      <c r="C69" s="1599"/>
      <c r="D69" s="1599"/>
      <c r="E69" s="1599"/>
      <c r="F69" s="1600"/>
      <c r="G69" s="1600"/>
      <c r="H69" s="1600"/>
      <c r="I69" s="1600"/>
      <c r="J69" s="1601"/>
      <c r="K69" s="1601"/>
      <c r="L69" s="1601"/>
      <c r="M69" s="1601"/>
      <c r="N69" s="1602"/>
      <c r="O69" s="1602"/>
      <c r="P69" s="1602"/>
      <c r="Q69" s="1602"/>
      <c r="R69" s="1602"/>
      <c r="S69" s="1602"/>
      <c r="T69" s="1602"/>
      <c r="U69" s="1602"/>
      <c r="V69" s="1602"/>
      <c r="W69" s="1602"/>
      <c r="X69" s="1602"/>
      <c r="Y69" s="1601"/>
      <c r="Z69" s="1601"/>
      <c r="AA69" s="1601"/>
      <c r="AB69" s="1601"/>
      <c r="AC69" s="1603"/>
      <c r="AD69" s="1603"/>
      <c r="AE69" s="1603"/>
      <c r="AF69" s="1603"/>
      <c r="AG69" s="1603"/>
      <c r="AH69" s="1603"/>
      <c r="AI69" s="1603"/>
      <c r="AJ69" s="1603"/>
      <c r="AK69" s="1603"/>
      <c r="AL69" s="1603"/>
      <c r="AM69" s="1603"/>
      <c r="AN69" s="94"/>
      <c r="AO69" s="94"/>
      <c r="AP69" s="94"/>
      <c r="AQ69" s="94"/>
      <c r="AR69" s="94"/>
      <c r="AS69" s="94"/>
      <c r="AT69" s="94"/>
    </row>
    <row r="70" spans="1:46" s="34" customFormat="1" ht="22.5" customHeight="1">
      <c r="A70" s="1601"/>
      <c r="B70" s="1601"/>
      <c r="C70" s="1601"/>
      <c r="D70" s="1601"/>
      <c r="E70" s="1601"/>
      <c r="F70" s="1601"/>
      <c r="G70" s="1601"/>
      <c r="H70" s="1601"/>
      <c r="I70" s="1601"/>
      <c r="J70" s="1606"/>
      <c r="K70" s="1606"/>
      <c r="L70" s="1606"/>
      <c r="M70" s="1606"/>
      <c r="N70" s="1606"/>
      <c r="O70" s="1606"/>
      <c r="P70" s="1606"/>
      <c r="Q70" s="1606"/>
      <c r="R70" s="1606"/>
      <c r="S70" s="1606"/>
      <c r="T70" s="1606"/>
      <c r="U70" s="1606"/>
      <c r="V70" s="1606"/>
      <c r="W70" s="1606"/>
      <c r="X70" s="1606"/>
      <c r="Y70" s="1606"/>
      <c r="Z70" s="1606"/>
      <c r="AA70" s="1606"/>
      <c r="AB70" s="1606"/>
      <c r="AC70" s="1606"/>
      <c r="AD70" s="1606"/>
      <c r="AE70" s="1606"/>
      <c r="AF70" s="1606"/>
      <c r="AG70" s="1606"/>
      <c r="AH70" s="1606"/>
      <c r="AI70" s="1606"/>
      <c r="AJ70" s="1606"/>
      <c r="AK70" s="1606"/>
      <c r="AL70" s="1606"/>
      <c r="AM70" s="1606"/>
      <c r="AN70" s="94"/>
      <c r="AO70" s="94"/>
      <c r="AP70" s="94"/>
      <c r="AQ70" s="94"/>
      <c r="AR70" s="94"/>
      <c r="AS70" s="94"/>
      <c r="AT70" s="94"/>
    </row>
    <row r="71" spans="1:46" s="34" customFormat="1" ht="56.25" customHeight="1">
      <c r="A71" s="1607"/>
      <c r="B71" s="1607"/>
      <c r="C71" s="1607"/>
      <c r="D71" s="1607"/>
      <c r="E71" s="1607"/>
      <c r="F71" s="1607"/>
      <c r="G71" s="1607"/>
      <c r="H71" s="1607"/>
      <c r="I71" s="1607"/>
      <c r="J71" s="1608"/>
      <c r="K71" s="1608"/>
      <c r="L71" s="1608"/>
      <c r="M71" s="1608"/>
      <c r="N71" s="1608"/>
      <c r="O71" s="1608"/>
      <c r="P71" s="1608"/>
      <c r="Q71" s="1608"/>
      <c r="R71" s="1608"/>
      <c r="S71" s="1608"/>
      <c r="T71" s="1608"/>
      <c r="U71" s="1608"/>
      <c r="V71" s="1608"/>
      <c r="W71" s="1608"/>
      <c r="X71" s="1608"/>
      <c r="Y71" s="1608"/>
      <c r="Z71" s="1608"/>
      <c r="AA71" s="1608"/>
      <c r="AB71" s="1608"/>
      <c r="AC71" s="1608"/>
      <c r="AD71" s="1608"/>
      <c r="AE71" s="1608"/>
      <c r="AF71" s="1608"/>
      <c r="AG71" s="1608"/>
      <c r="AH71" s="1608"/>
      <c r="AI71" s="1608"/>
      <c r="AJ71" s="1608"/>
      <c r="AK71" s="1608"/>
      <c r="AL71" s="1608"/>
      <c r="AM71" s="1608"/>
      <c r="AN71" s="94"/>
      <c r="AO71" s="94"/>
      <c r="AP71" s="94"/>
      <c r="AQ71" s="94"/>
      <c r="AR71" s="94"/>
      <c r="AS71" s="94"/>
      <c r="AT71" s="94"/>
    </row>
    <row r="72" spans="1:46" s="34" customFormat="1" ht="22.5" customHeight="1">
      <c r="A72" s="1599"/>
      <c r="B72" s="1599"/>
      <c r="C72" s="1599"/>
      <c r="D72" s="1599"/>
      <c r="E72" s="1599"/>
      <c r="F72" s="1599"/>
      <c r="G72" s="1599"/>
      <c r="H72" s="1599"/>
      <c r="I72" s="1599"/>
      <c r="J72" s="1609"/>
      <c r="K72" s="1609"/>
      <c r="L72" s="1609"/>
      <c r="M72" s="1609"/>
      <c r="N72" s="1609"/>
      <c r="O72" s="1604"/>
      <c r="P72" s="1604"/>
      <c r="Q72" s="1599"/>
      <c r="R72" s="1599"/>
      <c r="S72" s="1604"/>
      <c r="T72" s="1604"/>
      <c r="U72" s="1599"/>
      <c r="V72" s="1599"/>
      <c r="W72" s="1599"/>
      <c r="X72" s="1599"/>
      <c r="Y72" s="1599"/>
      <c r="Z72" s="1599"/>
      <c r="AA72" s="1599"/>
      <c r="AB72" s="1599"/>
      <c r="AC72" s="1604"/>
      <c r="AD72" s="1604"/>
      <c r="AE72" s="1599"/>
      <c r="AF72" s="1599"/>
      <c r="AG72" s="1604"/>
      <c r="AH72" s="1604"/>
      <c r="AI72" s="1605"/>
      <c r="AJ72" s="1605"/>
      <c r="AK72" s="1605"/>
      <c r="AL72" s="1605"/>
      <c r="AM72" s="1605"/>
      <c r="AN72" s="94"/>
      <c r="AO72" s="94"/>
      <c r="AP72" s="94"/>
      <c r="AQ72" s="94"/>
      <c r="AR72" s="94"/>
      <c r="AS72" s="94"/>
      <c r="AT72" s="94"/>
    </row>
    <row r="73" spans="1:46" s="34" customFormat="1" ht="22.5" customHeight="1">
      <c r="A73" s="1599"/>
      <c r="B73" s="1599"/>
      <c r="C73" s="1599"/>
      <c r="D73" s="1599"/>
      <c r="E73" s="1599"/>
      <c r="F73" s="1599"/>
      <c r="G73" s="1599"/>
      <c r="H73" s="1599"/>
      <c r="I73" s="1599"/>
      <c r="J73" s="1610"/>
      <c r="K73" s="1610"/>
      <c r="L73" s="1610"/>
      <c r="M73" s="1610"/>
      <c r="N73" s="1610"/>
      <c r="O73" s="1610"/>
      <c r="P73" s="1610"/>
      <c r="Q73" s="1610"/>
      <c r="R73" s="1610"/>
      <c r="S73" s="1610"/>
      <c r="T73" s="1610"/>
      <c r="U73" s="1610"/>
      <c r="V73" s="1610"/>
      <c r="W73" s="1610"/>
      <c r="X73" s="1610"/>
      <c r="Y73" s="1610"/>
      <c r="Z73" s="1610"/>
      <c r="AA73" s="1611"/>
      <c r="AB73" s="1611"/>
      <c r="AC73" s="1611"/>
      <c r="AD73" s="1611"/>
      <c r="AE73" s="1611"/>
      <c r="AF73" s="1611"/>
      <c r="AG73" s="1611"/>
      <c r="AH73" s="1611"/>
      <c r="AI73" s="1611"/>
      <c r="AJ73" s="1611"/>
      <c r="AK73" s="1611"/>
      <c r="AL73" s="1611"/>
      <c r="AM73" s="1611"/>
      <c r="AN73" s="94"/>
      <c r="AO73" s="94"/>
      <c r="AP73" s="94"/>
      <c r="AQ73" s="94"/>
      <c r="AR73" s="94"/>
      <c r="AS73" s="94"/>
      <c r="AT73" s="94"/>
    </row>
    <row r="74" spans="1:46" s="34" customFormat="1" ht="56.25" customHeight="1">
      <c r="A74" s="1599"/>
      <c r="B74" s="1599"/>
      <c r="C74" s="1599"/>
      <c r="D74" s="1599"/>
      <c r="E74" s="1599"/>
      <c r="F74" s="1599"/>
      <c r="G74" s="1599"/>
      <c r="H74" s="1599"/>
      <c r="I74" s="1599"/>
      <c r="J74" s="1602"/>
      <c r="K74" s="1602"/>
      <c r="L74" s="1602"/>
      <c r="M74" s="1602"/>
      <c r="N74" s="1602"/>
      <c r="O74" s="1602"/>
      <c r="P74" s="1602"/>
      <c r="Q74" s="1602"/>
      <c r="R74" s="1602"/>
      <c r="S74" s="1602"/>
      <c r="T74" s="1602"/>
      <c r="U74" s="1602"/>
      <c r="V74" s="1602"/>
      <c r="W74" s="1602"/>
      <c r="X74" s="1602"/>
      <c r="Y74" s="1602"/>
      <c r="Z74" s="1602"/>
      <c r="AA74" s="1602"/>
      <c r="AB74" s="1602"/>
      <c r="AC74" s="1602"/>
      <c r="AD74" s="1602"/>
      <c r="AE74" s="1602"/>
      <c r="AF74" s="1602"/>
      <c r="AG74" s="1602"/>
      <c r="AH74" s="1602"/>
      <c r="AI74" s="1602"/>
      <c r="AJ74" s="1602"/>
      <c r="AK74" s="1602"/>
      <c r="AL74" s="1602"/>
      <c r="AM74" s="1602"/>
      <c r="AN74" s="94"/>
      <c r="AO74" s="94"/>
      <c r="AP74" s="94"/>
      <c r="AQ74" s="94"/>
      <c r="AR74" s="94"/>
      <c r="AS74" s="94"/>
      <c r="AT74" s="94"/>
    </row>
    <row r="75" spans="1:46" s="34" customFormat="1" ht="22.5" customHeight="1">
      <c r="A75" s="1599"/>
      <c r="B75" s="1599"/>
      <c r="C75" s="1599"/>
      <c r="D75" s="1599"/>
      <c r="E75" s="1599"/>
      <c r="F75" s="1599"/>
      <c r="G75" s="1599"/>
      <c r="H75" s="1599"/>
      <c r="I75" s="1599"/>
      <c r="J75" s="1599"/>
      <c r="K75" s="1599"/>
      <c r="L75" s="1599"/>
      <c r="M75" s="1599"/>
      <c r="N75" s="1599"/>
      <c r="O75" s="1599"/>
      <c r="P75" s="1599"/>
      <c r="Q75" s="1599"/>
      <c r="R75" s="1599"/>
      <c r="S75" s="1599"/>
      <c r="T75" s="1599"/>
      <c r="U75" s="1599"/>
      <c r="V75" s="1599"/>
      <c r="W75" s="1599"/>
      <c r="X75" s="1599"/>
      <c r="Y75" s="1599"/>
      <c r="Z75" s="1599"/>
      <c r="AA75" s="1599"/>
      <c r="AB75" s="1599"/>
      <c r="AC75" s="1599"/>
      <c r="AD75" s="1599"/>
      <c r="AE75" s="1599"/>
      <c r="AF75" s="1558"/>
      <c r="AG75" s="1558"/>
      <c r="AH75" s="1558"/>
      <c r="AI75" s="1558"/>
      <c r="AJ75" s="1558"/>
      <c r="AK75" s="1558"/>
      <c r="AL75" s="1558"/>
      <c r="AM75" s="1558"/>
      <c r="AN75" s="94"/>
      <c r="AO75" s="94"/>
      <c r="AP75" s="94"/>
      <c r="AQ75" s="94"/>
      <c r="AR75" s="94"/>
      <c r="AS75" s="94"/>
      <c r="AT75" s="94"/>
    </row>
    <row r="76" spans="1:46" s="34" customFormat="1" ht="18.75" customHeight="1">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row>
    <row r="77" spans="1:46" s="34" customFormat="1" ht="22.5" customHeight="1">
      <c r="A77" s="1599"/>
      <c r="B77" s="1599"/>
      <c r="C77" s="1599"/>
      <c r="D77" s="1599"/>
      <c r="E77" s="1599"/>
      <c r="F77" s="1600"/>
      <c r="G77" s="1600"/>
      <c r="H77" s="1600"/>
      <c r="I77" s="1600"/>
      <c r="J77" s="1601"/>
      <c r="K77" s="1601"/>
      <c r="L77" s="1601"/>
      <c r="M77" s="1601"/>
      <c r="N77" s="1602"/>
      <c r="O77" s="1602"/>
      <c r="P77" s="1602"/>
      <c r="Q77" s="1602"/>
      <c r="R77" s="1602"/>
      <c r="S77" s="1602"/>
      <c r="T77" s="1602"/>
      <c r="U77" s="1602"/>
      <c r="V77" s="1602"/>
      <c r="W77" s="1602"/>
      <c r="X77" s="1602"/>
      <c r="Y77" s="1601"/>
      <c r="Z77" s="1601"/>
      <c r="AA77" s="1601"/>
      <c r="AB77" s="1601"/>
      <c r="AC77" s="1603"/>
      <c r="AD77" s="1603"/>
      <c r="AE77" s="1603"/>
      <c r="AF77" s="1603"/>
      <c r="AG77" s="1603"/>
      <c r="AH77" s="1603"/>
      <c r="AI77" s="1603"/>
      <c r="AJ77" s="1603"/>
      <c r="AK77" s="1603"/>
      <c r="AL77" s="1603"/>
      <c r="AM77" s="1603"/>
      <c r="AN77" s="94"/>
      <c r="AO77" s="94"/>
      <c r="AP77" s="94"/>
      <c r="AQ77" s="94"/>
      <c r="AR77" s="94"/>
      <c r="AS77" s="94"/>
      <c r="AT77" s="94"/>
    </row>
    <row r="78" spans="1:46" s="34" customFormat="1" ht="22.4" customHeight="1">
      <c r="A78" s="1601"/>
      <c r="B78" s="1601"/>
      <c r="C78" s="1601"/>
      <c r="D78" s="1601"/>
      <c r="E78" s="1601"/>
      <c r="F78" s="1601"/>
      <c r="G78" s="1601"/>
      <c r="H78" s="1601"/>
      <c r="I78" s="1601"/>
      <c r="J78" s="1606"/>
      <c r="K78" s="1606"/>
      <c r="L78" s="1606"/>
      <c r="M78" s="1606"/>
      <c r="N78" s="1606"/>
      <c r="O78" s="1606"/>
      <c r="P78" s="1606"/>
      <c r="Q78" s="1606"/>
      <c r="R78" s="1606"/>
      <c r="S78" s="1606"/>
      <c r="T78" s="1606"/>
      <c r="U78" s="1606"/>
      <c r="V78" s="1606"/>
      <c r="W78" s="1606"/>
      <c r="X78" s="1606"/>
      <c r="Y78" s="1606"/>
      <c r="Z78" s="1606"/>
      <c r="AA78" s="1606"/>
      <c r="AB78" s="1606"/>
      <c r="AC78" s="1606"/>
      <c r="AD78" s="1606"/>
      <c r="AE78" s="1606"/>
      <c r="AF78" s="1606"/>
      <c r="AG78" s="1606"/>
      <c r="AH78" s="1606"/>
      <c r="AI78" s="1606"/>
      <c r="AJ78" s="1606"/>
      <c r="AK78" s="1606"/>
      <c r="AL78" s="1606"/>
      <c r="AM78" s="1606"/>
      <c r="AN78" s="94"/>
      <c r="AO78" s="94"/>
      <c r="AP78" s="94"/>
      <c r="AQ78" s="94"/>
      <c r="AR78" s="94"/>
      <c r="AS78" s="94"/>
      <c r="AT78" s="94"/>
    </row>
    <row r="79" spans="1:46" s="34" customFormat="1" ht="56.25" customHeight="1">
      <c r="A79" s="1607"/>
      <c r="B79" s="1607"/>
      <c r="C79" s="1607"/>
      <c r="D79" s="1607"/>
      <c r="E79" s="1607"/>
      <c r="F79" s="1607"/>
      <c r="G79" s="1607"/>
      <c r="H79" s="1607"/>
      <c r="I79" s="1607"/>
      <c r="J79" s="1608"/>
      <c r="K79" s="1608"/>
      <c r="L79" s="1608"/>
      <c r="M79" s="1608"/>
      <c r="N79" s="1608"/>
      <c r="O79" s="1608"/>
      <c r="P79" s="1608"/>
      <c r="Q79" s="1608"/>
      <c r="R79" s="1608"/>
      <c r="S79" s="1608"/>
      <c r="T79" s="1608"/>
      <c r="U79" s="1608"/>
      <c r="V79" s="1608"/>
      <c r="W79" s="1608"/>
      <c r="X79" s="1608"/>
      <c r="Y79" s="1608"/>
      <c r="Z79" s="1608"/>
      <c r="AA79" s="1608"/>
      <c r="AB79" s="1608"/>
      <c r="AC79" s="1608"/>
      <c r="AD79" s="1608"/>
      <c r="AE79" s="1608"/>
      <c r="AF79" s="1608"/>
      <c r="AG79" s="1608"/>
      <c r="AH79" s="1608"/>
      <c r="AI79" s="1608"/>
      <c r="AJ79" s="1608"/>
      <c r="AK79" s="1608"/>
      <c r="AL79" s="1608"/>
      <c r="AM79" s="1608"/>
      <c r="AN79" s="94"/>
      <c r="AO79" s="94"/>
      <c r="AP79" s="94"/>
      <c r="AQ79" s="94"/>
      <c r="AR79" s="94"/>
      <c r="AS79" s="94"/>
      <c r="AT79" s="94"/>
    </row>
    <row r="80" spans="1:46" s="34" customFormat="1" ht="22.5" customHeight="1">
      <c r="A80" s="1599"/>
      <c r="B80" s="1599"/>
      <c r="C80" s="1599"/>
      <c r="D80" s="1599"/>
      <c r="E80" s="1599"/>
      <c r="F80" s="1599"/>
      <c r="G80" s="1599"/>
      <c r="H80" s="1599"/>
      <c r="I80" s="1599"/>
      <c r="J80" s="1609"/>
      <c r="K80" s="1609"/>
      <c r="L80" s="1609"/>
      <c r="M80" s="1609"/>
      <c r="N80" s="1609"/>
      <c r="O80" s="1604"/>
      <c r="P80" s="1604"/>
      <c r="Q80" s="1599"/>
      <c r="R80" s="1599"/>
      <c r="S80" s="1604"/>
      <c r="T80" s="1604"/>
      <c r="U80" s="1599"/>
      <c r="V80" s="1599"/>
      <c r="W80" s="1599"/>
      <c r="X80" s="1599"/>
      <c r="Y80" s="1599"/>
      <c r="Z80" s="1599"/>
      <c r="AA80" s="1599"/>
      <c r="AB80" s="1599"/>
      <c r="AC80" s="1604"/>
      <c r="AD80" s="1604"/>
      <c r="AE80" s="1599"/>
      <c r="AF80" s="1599"/>
      <c r="AG80" s="1604"/>
      <c r="AH80" s="1604"/>
      <c r="AI80" s="1605"/>
      <c r="AJ80" s="1605"/>
      <c r="AK80" s="1605"/>
      <c r="AL80" s="1605"/>
      <c r="AM80" s="1605"/>
      <c r="AN80" s="94"/>
      <c r="AO80" s="94"/>
      <c r="AP80" s="94"/>
      <c r="AQ80" s="94"/>
      <c r="AR80" s="94"/>
      <c r="AS80" s="94"/>
      <c r="AT80" s="94"/>
    </row>
    <row r="81" spans="1:46" s="34" customFormat="1" ht="22.5" customHeight="1">
      <c r="A81" s="1599"/>
      <c r="B81" s="1599"/>
      <c r="C81" s="1599"/>
      <c r="D81" s="1599"/>
      <c r="E81" s="1599"/>
      <c r="F81" s="1599"/>
      <c r="G81" s="1599"/>
      <c r="H81" s="1599"/>
      <c r="I81" s="1599"/>
      <c r="J81" s="1610"/>
      <c r="K81" s="1610"/>
      <c r="L81" s="1610"/>
      <c r="M81" s="1610"/>
      <c r="N81" s="1610"/>
      <c r="O81" s="1610"/>
      <c r="P81" s="1610"/>
      <c r="Q81" s="1610"/>
      <c r="R81" s="1610"/>
      <c r="S81" s="1610"/>
      <c r="T81" s="1610"/>
      <c r="U81" s="1610"/>
      <c r="V81" s="1610"/>
      <c r="W81" s="1610"/>
      <c r="X81" s="1610"/>
      <c r="Y81" s="1610"/>
      <c r="Z81" s="1610"/>
      <c r="AA81" s="1611"/>
      <c r="AB81" s="1611"/>
      <c r="AC81" s="1611"/>
      <c r="AD81" s="1611"/>
      <c r="AE81" s="1611"/>
      <c r="AF81" s="1611"/>
      <c r="AG81" s="1611"/>
      <c r="AH81" s="1611"/>
      <c r="AI81" s="1611"/>
      <c r="AJ81" s="1611"/>
      <c r="AK81" s="1611"/>
      <c r="AL81" s="1611"/>
      <c r="AM81" s="1611"/>
      <c r="AN81" s="94"/>
      <c r="AO81" s="94"/>
      <c r="AP81" s="94"/>
      <c r="AQ81" s="94"/>
      <c r="AR81" s="94"/>
      <c r="AS81" s="94"/>
      <c r="AT81" s="94"/>
    </row>
    <row r="82" spans="1:46" s="34" customFormat="1" ht="56.25" customHeight="1">
      <c r="A82" s="1599"/>
      <c r="B82" s="1599"/>
      <c r="C82" s="1599"/>
      <c r="D82" s="1599"/>
      <c r="E82" s="1599"/>
      <c r="F82" s="1599"/>
      <c r="G82" s="1599"/>
      <c r="H82" s="1599"/>
      <c r="I82" s="1599"/>
      <c r="J82" s="1602"/>
      <c r="K82" s="1602"/>
      <c r="L82" s="1602"/>
      <c r="M82" s="1602"/>
      <c r="N82" s="1602"/>
      <c r="O82" s="1602"/>
      <c r="P82" s="1602"/>
      <c r="Q82" s="1602"/>
      <c r="R82" s="1602"/>
      <c r="S82" s="1602"/>
      <c r="T82" s="1602"/>
      <c r="U82" s="1602"/>
      <c r="V82" s="1602"/>
      <c r="W82" s="1602"/>
      <c r="X82" s="1602"/>
      <c r="Y82" s="1602"/>
      <c r="Z82" s="1602"/>
      <c r="AA82" s="1602"/>
      <c r="AB82" s="1602"/>
      <c r="AC82" s="1602"/>
      <c r="AD82" s="1602"/>
      <c r="AE82" s="1602"/>
      <c r="AF82" s="1602"/>
      <c r="AG82" s="1602"/>
      <c r="AH82" s="1602"/>
      <c r="AI82" s="1602"/>
      <c r="AJ82" s="1602"/>
      <c r="AK82" s="1602"/>
      <c r="AL82" s="1602"/>
      <c r="AM82" s="1602"/>
      <c r="AN82" s="94"/>
      <c r="AO82" s="94"/>
      <c r="AP82" s="94"/>
      <c r="AQ82" s="94"/>
      <c r="AR82" s="94"/>
      <c r="AS82" s="94"/>
      <c r="AT82" s="94"/>
    </row>
    <row r="83" spans="1:46" s="34" customFormat="1" ht="22.5" customHeight="1">
      <c r="A83" s="1599"/>
      <c r="B83" s="1599"/>
      <c r="C83" s="1599"/>
      <c r="D83" s="1599"/>
      <c r="E83" s="1599"/>
      <c r="F83" s="1599"/>
      <c r="G83" s="1599"/>
      <c r="H83" s="1599"/>
      <c r="I83" s="1599"/>
      <c r="J83" s="1599"/>
      <c r="K83" s="1599"/>
      <c r="L83" s="1599"/>
      <c r="M83" s="1599"/>
      <c r="N83" s="1599"/>
      <c r="O83" s="1599"/>
      <c r="P83" s="1599"/>
      <c r="Q83" s="1599"/>
      <c r="R83" s="1599"/>
      <c r="S83" s="1599"/>
      <c r="T83" s="1599"/>
      <c r="U83" s="1599"/>
      <c r="V83" s="1599"/>
      <c r="W83" s="1599"/>
      <c r="X83" s="1599"/>
      <c r="Y83" s="1599"/>
      <c r="Z83" s="1599"/>
      <c r="AA83" s="1599"/>
      <c r="AB83" s="1599"/>
      <c r="AC83" s="1599"/>
      <c r="AD83" s="1599"/>
      <c r="AE83" s="1599"/>
      <c r="AF83" s="1558"/>
      <c r="AG83" s="1558"/>
      <c r="AH83" s="1558"/>
      <c r="AI83" s="1558"/>
      <c r="AJ83" s="1558"/>
      <c r="AK83" s="1558"/>
      <c r="AL83" s="1558"/>
      <c r="AM83" s="1558"/>
      <c r="AN83" s="94"/>
      <c r="AO83" s="94"/>
      <c r="AP83" s="94"/>
      <c r="AQ83" s="94"/>
      <c r="AR83" s="94"/>
      <c r="AS83" s="94"/>
      <c r="AT83" s="94"/>
    </row>
    <row r="84" spans="1:46" ht="1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row>
    <row r="85" spans="1:46" ht="15" customHeight="1"/>
  </sheetData>
  <sheetProtection formatCells="0" selectLockedCells="1"/>
  <mergeCells count="296">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 ref="A78:I78"/>
    <mergeCell ref="J78:AM78"/>
    <mergeCell ref="A79:I79"/>
    <mergeCell ref="J79:AM79"/>
    <mergeCell ref="A80:I80"/>
    <mergeCell ref="J80:N80"/>
    <mergeCell ref="O80:P80"/>
    <mergeCell ref="Q80:R80"/>
    <mergeCell ref="S80:T80"/>
    <mergeCell ref="U80:V80"/>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1:E11"/>
    <mergeCell ref="F11:I11"/>
    <mergeCell ref="J11:M11"/>
    <mergeCell ref="N11:X11"/>
    <mergeCell ref="Y11:AB11"/>
    <mergeCell ref="AC11:AM11"/>
    <mergeCell ref="A7:I7"/>
    <mergeCell ref="J7:Z7"/>
    <mergeCell ref="AA7:AM7"/>
    <mergeCell ref="A8:I8"/>
    <mergeCell ref="J8:AM8"/>
    <mergeCell ref="A9:AE9"/>
    <mergeCell ref="AF9:AM9"/>
    <mergeCell ref="AH1:AM1"/>
    <mergeCell ref="B2:AL2"/>
    <mergeCell ref="A3:E3"/>
    <mergeCell ref="F3:I3"/>
    <mergeCell ref="J3:M3"/>
    <mergeCell ref="N3:X3"/>
    <mergeCell ref="Y3:AB3"/>
    <mergeCell ref="AC3:AM3"/>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s>
  <phoneticPr fontId="1"/>
  <conditionalFormatting sqref="AF9:AM9">
    <cfRule type="expression" dxfId="9" priority="10">
      <formula>$AF$9&lt;&gt;"選択してください"</formula>
    </cfRule>
  </conditionalFormatting>
  <conditionalFormatting sqref="AF17:AM17">
    <cfRule type="expression" dxfId="8" priority="9">
      <formula>$AF$9&lt;&gt;"選択してください"</formula>
    </cfRule>
  </conditionalFormatting>
  <conditionalFormatting sqref="AF25:AM25">
    <cfRule type="expression" dxfId="7" priority="8">
      <formula>$AF$9&lt;&gt;"選択してください"</formula>
    </cfRule>
  </conditionalFormatting>
  <conditionalFormatting sqref="AF33:AM33">
    <cfRule type="expression" dxfId="6" priority="7">
      <formula>$AF$9&lt;&gt;"選択してください"</formula>
    </cfRule>
  </conditionalFormatting>
  <conditionalFormatting sqref="AF42:AM42">
    <cfRule type="expression" dxfId="5" priority="6">
      <formula>$AF$9&lt;&gt;"選択してください"</formula>
    </cfRule>
  </conditionalFormatting>
  <conditionalFormatting sqref="AF50:AM50">
    <cfRule type="expression" dxfId="4" priority="5">
      <formula>$AF$9&lt;&gt;"選択してください"</formula>
    </cfRule>
  </conditionalFormatting>
  <conditionalFormatting sqref="AF58:AM58">
    <cfRule type="expression" dxfId="3" priority="4">
      <formula>$AF$9&lt;&gt;"選択してください"</formula>
    </cfRule>
  </conditionalFormatting>
  <conditionalFormatting sqref="AF66:AM66">
    <cfRule type="expression" dxfId="2" priority="3">
      <formula>$AF$9&lt;&gt;"選択してください"</formula>
    </cfRule>
  </conditionalFormatting>
  <conditionalFormatting sqref="AF75:AM75">
    <cfRule type="expression" dxfId="1" priority="2">
      <formula>$AF$9&lt;&gt;"選択してください"</formula>
    </cfRule>
  </conditionalFormatting>
  <conditionalFormatting sqref="AF83:AM83">
    <cfRule type="expression" dxfId="0" priority="1">
      <formula>$AF$9&lt;&gt;"選択してください"</formula>
    </cfRule>
  </conditionalFormatting>
  <dataValidations count="8">
    <dataValidation imeMode="halfAlpha" allowBlank="1" showErrorMessage="1" promptTitle="予定時期は事業終了予定日より前です" prompt="本事業の終了予定日より後に契約、納品、支払を行った分は助成対象外となります" sqref="S6:T6 AG6:AH6 S47:T47 AG47:AH47 S14:T14 AG14:AH14 S22:T22 AG22:AH22 S55:T55 AG55:AH55 S63:T63 AG63:AH63 S30:T30 AG30:AH30 S39:T39 AG39:AH39 S72:T72 AG72:AH72 S80:T80 AG80:AH80" xr:uid="{00000000-0002-0000-21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00000000-0002-0000-2100-000001000000}">
      <formula1>"選択してください,関連あり,関連なし"</formula1>
    </dataValidation>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16:AM16 J74:AM74 J8:AM8 J57:AM57 J65:AM65 J24:AM24 J41:AM41 J49:AM49 J32:AM32 J82:AM82" xr:uid="{00000000-0002-0000-2100-000002000000}"/>
    <dataValidation imeMode="halfAlpha" allowBlank="1" showInputMessage="1" showErrorMessage="1" prompt="　前ページの当該費目番号の税込金額を入力してください" sqref="J7:Z7 J56:Z56 J15:Z15 J23:Z23 J64:Z64 J73:Z73 J48:Z48 J31:Z31 J40:Z40 J81:Z81" xr:uid="{00000000-0002-0000-2100-000003000000}"/>
    <dataValidation imeMode="halfAlpha" allowBlank="1" showInputMessage="1" showErrorMessage="1" sqref="AC3:AM3 AC69:AM69 AC11:AM11 AC52:AM52 AC19:AM19 AC60:AM60 AC36:AM36 AC27:AM27 AC44:AM44 AC77:AM77" xr:uid="{00000000-0002-0000-2100-000004000000}"/>
    <dataValidation imeMode="halfAlpha" allowBlank="1" showInputMessage="1" showErrorMessage="1" promptTitle="契約期間" prompt="令和7年2月1日～事業終了予定日の期間を記入" sqref="O63:P63 AC63:AD63 O55:P55 AC55:AD55 O47:P47 AC47:AD47 O39:P39 AC39:AD39 O80:P80 AC80:AD80 O72:P72 AC72:AD72" xr:uid="{00000000-0002-0000-2100-000005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00000000-0002-0000-2100-000006000000}">
      <formula1>"選択してください,はい,いいえ"</formula1>
    </dataValidation>
    <dataValidation imeMode="halfAlpha" allowBlank="1" showInputMessage="1" showErrorMessage="1" promptTitle="契約期間" prompt="令和8年2月1日～事業終了予定日の期間を記入" sqref="O6:P6 AC6:AD6 O14:P14 AC14:AD14 O22:P22 AC22:AD22 O30:P30 AC30:AD30" xr:uid="{00000000-0002-0000-2100-000007000000}"/>
  </dataValidations>
  <printOptions horizontalCentered="1"/>
  <pageMargins left="0.31496062992125984" right="0.31496062992125984" top="0.74803149606299213" bottom="0.74803149606299213" header="0.31496062992125984" footer="0.31496062992125984"/>
  <pageSetup paperSize="9" scale="76" orientation="portrait" horizontalDpi="300" verticalDpi="300" r:id="rId1"/>
  <headerFooter>
    <oddFoote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32</vt:i4>
      </vt:variant>
    </vt:vector>
  </HeadingPairs>
  <TitlesOfParts>
    <vt:vector size="64" baseType="lpstr">
      <vt:lpstr>表紙</vt:lpstr>
      <vt:lpstr>1-1申請者概要</vt:lpstr>
      <vt:lpstr>1-2助成金利用状況</vt:lpstr>
      <vt:lpstr>1-3現在利用中の助成金</vt:lpstr>
      <vt:lpstr>1-4役員株主</vt:lpstr>
      <vt:lpstr>2-1対象製品等</vt:lpstr>
      <vt:lpstr>2-2市場性</vt:lpstr>
      <vt:lpstr>2-3実施内容</vt:lpstr>
      <vt:lpstr>2-4市場調査</vt:lpstr>
      <vt:lpstr>2-5ブランド戦略策定</vt:lpstr>
      <vt:lpstr>2-6商標権出願</vt:lpstr>
      <vt:lpstr>2-7店舗等整備</vt:lpstr>
      <vt:lpstr>2-8展示会</vt:lpstr>
      <vt:lpstr>2-9イベント</vt:lpstr>
      <vt:lpstr>2-10事業実施体制</vt:lpstr>
      <vt:lpstr>2‐11波及効果</vt:lpstr>
      <vt:lpstr>2‐12スケジュール</vt:lpstr>
      <vt:lpstr>3-1資金計画</vt:lpstr>
      <vt:lpstr>3-2マーケティング費</vt:lpstr>
      <vt:lpstr>3-3マーケティング計画書</vt:lpstr>
      <vt:lpstr>3-4店舗整備</vt:lpstr>
      <vt:lpstr>3-5賃貸借契約概要</vt:lpstr>
      <vt:lpstr>3-6工事計画書</vt:lpstr>
      <vt:lpstr>3-7設備・備品購入計画書</vt:lpstr>
      <vt:lpstr>3-8展示会等出展費</vt:lpstr>
      <vt:lpstr>3-9イベント開催費</vt:lpstr>
      <vt:lpstr>3-10広告宣伝費</vt:lpstr>
      <vt:lpstr>3-11対象外経費</vt:lpstr>
      <vt:lpstr>3-6委託計画書(4)</vt:lpstr>
      <vt:lpstr>3-6委託計画書(5)</vt:lpstr>
      <vt:lpstr>3-9専門家計画書(2)</vt:lpstr>
      <vt:lpstr>3-9専門家計画書(3)</vt:lpstr>
      <vt:lpstr>'1-1申請者概要'!Print_Area</vt:lpstr>
      <vt:lpstr>'1-2助成金利用状況'!Print_Area</vt:lpstr>
      <vt:lpstr>'1-3現在利用中の助成金'!Print_Area</vt:lpstr>
      <vt:lpstr>'1-4役員株主'!Print_Area</vt:lpstr>
      <vt:lpstr>'2-10事業実施体制'!Print_Area</vt:lpstr>
      <vt:lpstr>'2‐12スケジュール'!Print_Area</vt:lpstr>
      <vt:lpstr>'2-1対象製品等'!Print_Area</vt:lpstr>
      <vt:lpstr>'2-2市場性'!Print_Area</vt:lpstr>
      <vt:lpstr>'2-3実施内容'!Print_Area</vt:lpstr>
      <vt:lpstr>'2-4市場調査'!Print_Area</vt:lpstr>
      <vt:lpstr>'2-5ブランド戦略策定'!Print_Area</vt:lpstr>
      <vt:lpstr>'2-6商標権出願'!Print_Area</vt:lpstr>
      <vt:lpstr>'2-7店舗等整備'!Print_Area</vt:lpstr>
      <vt:lpstr>'2-8展示会'!Print_Area</vt:lpstr>
      <vt:lpstr>'2-9イベント'!Print_Area</vt:lpstr>
      <vt:lpstr>'3-10広告宣伝費'!Print_Area</vt:lpstr>
      <vt:lpstr>'3-11対象外経費'!Print_Area</vt:lpstr>
      <vt:lpstr>'3-1資金計画'!Print_Area</vt:lpstr>
      <vt:lpstr>'3-2マーケティング費'!Print_Area</vt:lpstr>
      <vt:lpstr>'3-3マーケティング計画書'!Print_Area</vt:lpstr>
      <vt:lpstr>'3-4店舗整備'!Print_Area</vt:lpstr>
      <vt:lpstr>'3-5賃貸借契約概要'!Print_Area</vt:lpstr>
      <vt:lpstr>'3-6委託計画書(4)'!Print_Area</vt:lpstr>
      <vt:lpstr>'3-6委託計画書(5)'!Print_Area</vt:lpstr>
      <vt:lpstr>'3-6工事計画書'!Print_Area</vt:lpstr>
      <vt:lpstr>'3-7設備・備品購入計画書'!Print_Area</vt:lpstr>
      <vt:lpstr>'3-8展示会等出展費'!Print_Area</vt:lpstr>
      <vt:lpstr>'3-9イベント開催費'!Print_Area</vt:lpstr>
      <vt:lpstr>'3-9専門家計画書(2)'!Print_Area</vt:lpstr>
      <vt:lpstr>'3-9専門家計画書(3)'!Print_Area</vt:lpstr>
      <vt:lpstr>表紙!Print_Area</vt:lpstr>
      <vt:lpstr>'2‐12スケジュール'!Print_Titles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2018-01-12T02:08:09Z</dcterms:created>
  <dcterms:modified xsi:type="dcterms:W3CDTF">2026-06-25T01:45:04Z</dcterms:modified>
</cp:coreProperties>
</file>